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20" yWindow="-120" windowWidth="24240" windowHeight="13740" tabRatio="852" firstSheet="1" activeTab="1"/>
  </bookViews>
  <sheets>
    <sheet name="bov" sheetId="30" state="hidden" r:id="rId1"/>
    <sheet name="Cav-Nax-Taniq-Zeytun" sheetId="78" r:id="rId2"/>
    <sheet name="Cav-Nax-Mshak.tun" sheetId="74" state="hidden" r:id="rId3"/>
    <sheet name="Cav-Nax-Mshak.tun (%)" sheetId="75" state="hidden" r:id="rId4"/>
    <sheet name="Cav-Nax-Taniq" sheetId="76" state="hidden" r:id="rId5"/>
    <sheet name="Cav-Nax-Taniq (%)" sheetId="77" state="hidden" r:id="rId6"/>
    <sheet name="Cav-Nax-1" sheetId="64" state="hidden" r:id="rId7"/>
    <sheet name="Cav-Nax" sheetId="60" state="hidden" r:id="rId8"/>
    <sheet name="Cav-Nax (Tokos)" sheetId="62" state="hidden" r:id="rId9"/>
    <sheet name="Cav-Nax-2" sheetId="66" state="hidden" r:id="rId10"/>
    <sheet name="Cav-Nax-Fut.Dasht-Malatia" sheetId="72" state="hidden" r:id="rId11"/>
    <sheet name="Cav-Nax-Fut.Dasht-Malatia (%)" sheetId="73" state="hidden" r:id="rId12"/>
    <sheet name="Cav-Nax-Fut.Dasht" sheetId="71" state="hidden" r:id="rId13"/>
    <sheet name="Cav-Nax-2 (Tokos)" sheetId="67" state="hidden" r:id="rId14"/>
    <sheet name="Cav-Nax Ruseren" sheetId="63" state="hidden" r:id="rId15"/>
  </sheets>
  <definedNames>
    <definedName name="_xlnm.Print_Area" localSheetId="6">'Cav-Nax-1'!$A$1:$R$411</definedName>
    <definedName name="_xlnm.Print_Area" localSheetId="9">'Cav-Nax-2'!$A$1:$R$412</definedName>
    <definedName name="_xlnm.Print_Area" localSheetId="13">'Cav-Nax-2 (Tokos)'!$A$1:$W$517</definedName>
    <definedName name="_xlnm.Print_Area" localSheetId="12">'Cav-Nax-Fut.Dasht'!$A$1:$R$356</definedName>
    <definedName name="_xlnm.Print_Area" localSheetId="10">'Cav-Nax-Fut.Dasht-Malatia'!$A$1:$R$360</definedName>
    <definedName name="_xlnm.Print_Area" localSheetId="11">'Cav-Nax-Fut.Dasht-Malatia (%)'!$A$1:$W$529</definedName>
    <definedName name="_xlnm.Print_Area" localSheetId="2">'Cav-Nax-Mshak.tun'!$A$1:$R$307</definedName>
    <definedName name="_xlnm.Print_Area" localSheetId="3">'Cav-Nax-Mshak.tun (%)'!$A$1:$T$354</definedName>
    <definedName name="_xlnm.Print_Area" localSheetId="4">'Cav-Nax-Taniq'!$A$1:$R$165</definedName>
    <definedName name="_xlnm.Print_Area" localSheetId="5">'Cav-Nax-Taniq (%)'!$A$1:$X$172</definedName>
    <definedName name="_xlnm.Print_Area" localSheetId="1">'Cav-Nax-Taniq-Zeytun'!$A$1:$T$265</definedName>
    <definedName name="_xlnm.Print_Titles" localSheetId="6">'Cav-Nax-1'!$11:$11</definedName>
    <definedName name="_xlnm.Print_Titles" localSheetId="9">'Cav-Nax-2'!$16:$16</definedName>
    <definedName name="_xlnm.Print_Titles" localSheetId="13">'Cav-Nax-2 (Tokos)'!$11:$11</definedName>
    <definedName name="_xlnm.Print_Titles" localSheetId="12">'Cav-Nax-Fut.Dasht'!$16:$16</definedName>
    <definedName name="_xlnm.Print_Titles" localSheetId="10">'Cav-Nax-Fut.Dasht-Malatia'!$16:$16</definedName>
    <definedName name="_xlnm.Print_Titles" localSheetId="11">'Cav-Nax-Fut.Dasht-Malatia (%)'!$17:$17</definedName>
    <definedName name="_xlnm.Print_Titles" localSheetId="2">'Cav-Nax-Mshak.tun'!$16:$16</definedName>
    <definedName name="_xlnm.Print_Titles" localSheetId="3">'Cav-Nax-Mshak.tun (%)'!$17:$17</definedName>
    <definedName name="_xlnm.Print_Titles" localSheetId="4">'Cav-Nax-Taniq'!$16:$16</definedName>
    <definedName name="_xlnm.Print_Titles" localSheetId="5">'Cav-Nax-Taniq (%)'!$17:$17</definedName>
    <definedName name="_xlnm.Print_Titles" localSheetId="1">'Cav-Nax-Taniq-Zeytun'!$17:$17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" i="78"/>
  <c r="S18"/>
  <c r="O248" l="1"/>
  <c r="O247"/>
  <c r="O246"/>
  <c r="O245"/>
  <c r="J245"/>
  <c r="H245"/>
  <c r="O244"/>
  <c r="O243"/>
  <c r="O242"/>
  <c r="O241"/>
  <c r="J241"/>
  <c r="H241"/>
  <c r="O240"/>
  <c r="O239"/>
  <c r="O238"/>
  <c r="O237"/>
  <c r="J237"/>
  <c r="H237"/>
  <c r="O236"/>
  <c r="O235"/>
  <c r="O234"/>
  <c r="O233"/>
  <c r="J233"/>
  <c r="H233"/>
  <c r="O232"/>
  <c r="O231"/>
  <c r="Q229" s="1"/>
  <c r="O230"/>
  <c r="O229"/>
  <c r="J229"/>
  <c r="H229"/>
  <c r="O228"/>
  <c r="O227"/>
  <c r="O226"/>
  <c r="O225"/>
  <c r="J225"/>
  <c r="H225"/>
  <c r="O216"/>
  <c r="O215"/>
  <c r="O214"/>
  <c r="O213"/>
  <c r="J213"/>
  <c r="H213"/>
  <c r="O212"/>
  <c r="O211"/>
  <c r="O210"/>
  <c r="O209"/>
  <c r="J209"/>
  <c r="H209"/>
  <c r="O208"/>
  <c r="O207"/>
  <c r="Q205" s="1"/>
  <c r="O206"/>
  <c r="O205"/>
  <c r="J205"/>
  <c r="H205"/>
  <c r="O204"/>
  <c r="O203"/>
  <c r="O202"/>
  <c r="O201"/>
  <c r="J201"/>
  <c r="H201"/>
  <c r="O200"/>
  <c r="O199"/>
  <c r="O198"/>
  <c r="O197"/>
  <c r="J197"/>
  <c r="H197"/>
  <c r="O196"/>
  <c r="O195"/>
  <c r="O194"/>
  <c r="O193"/>
  <c r="Q193" s="1"/>
  <c r="J193"/>
  <c r="H193"/>
  <c r="O192"/>
  <c r="O191"/>
  <c r="O190"/>
  <c r="O189"/>
  <c r="J189"/>
  <c r="H189"/>
  <c r="O188"/>
  <c r="O187"/>
  <c r="O185"/>
  <c r="O186"/>
  <c r="J185"/>
  <c r="H185"/>
  <c r="O184"/>
  <c r="O183"/>
  <c r="O182"/>
  <c r="O181"/>
  <c r="J181"/>
  <c r="H181"/>
  <c r="O180"/>
  <c r="O179"/>
  <c r="O178"/>
  <c r="O177"/>
  <c r="O176"/>
  <c r="O175"/>
  <c r="J175"/>
  <c r="H175"/>
  <c r="O174"/>
  <c r="O173"/>
  <c r="O172"/>
  <c r="O171"/>
  <c r="J171"/>
  <c r="H171"/>
  <c r="O170"/>
  <c r="O169"/>
  <c r="O168"/>
  <c r="O167"/>
  <c r="J167"/>
  <c r="H167"/>
  <c r="O166"/>
  <c r="O165"/>
  <c r="O164"/>
  <c r="O163"/>
  <c r="J163"/>
  <c r="H163"/>
  <c r="O162"/>
  <c r="O161"/>
  <c r="O160"/>
  <c r="O159"/>
  <c r="J159"/>
  <c r="H159"/>
  <c r="O158"/>
  <c r="O157"/>
  <c r="O156"/>
  <c r="O155"/>
  <c r="J155"/>
  <c r="H155"/>
  <c r="O154"/>
  <c r="O153"/>
  <c r="O152"/>
  <c r="O151"/>
  <c r="J151"/>
  <c r="H151"/>
  <c r="O150"/>
  <c r="O149"/>
  <c r="O148"/>
  <c r="O147"/>
  <c r="J147"/>
  <c r="H147"/>
  <c r="O146"/>
  <c r="O145"/>
  <c r="O144"/>
  <c r="O143"/>
  <c r="J143"/>
  <c r="H143"/>
  <c r="O142"/>
  <c r="O141"/>
  <c r="O140"/>
  <c r="O139"/>
  <c r="J139"/>
  <c r="H139"/>
  <c r="O138"/>
  <c r="O137"/>
  <c r="O136"/>
  <c r="O135"/>
  <c r="J135"/>
  <c r="H135"/>
  <c r="O134"/>
  <c r="O133"/>
  <c r="O132"/>
  <c r="O131"/>
  <c r="J131"/>
  <c r="H131"/>
  <c r="O130"/>
  <c r="O129"/>
  <c r="O128"/>
  <c r="O127"/>
  <c r="J127"/>
  <c r="H127"/>
  <c r="O126"/>
  <c r="O125"/>
  <c r="O124"/>
  <c r="O123"/>
  <c r="J123"/>
  <c r="H123"/>
  <c r="O122"/>
  <c r="O121"/>
  <c r="O120"/>
  <c r="O119"/>
  <c r="J119"/>
  <c r="H119"/>
  <c r="O118"/>
  <c r="O117"/>
  <c r="O116"/>
  <c r="O115"/>
  <c r="J115"/>
  <c r="H115"/>
  <c r="O114"/>
  <c r="O113"/>
  <c r="O112"/>
  <c r="O111"/>
  <c r="J111"/>
  <c r="H111"/>
  <c r="O110"/>
  <c r="O109"/>
  <c r="O108"/>
  <c r="O107"/>
  <c r="J107"/>
  <c r="H107"/>
  <c r="O106"/>
  <c r="O105"/>
  <c r="O104"/>
  <c r="O103"/>
  <c r="J103"/>
  <c r="H103"/>
  <c r="O102"/>
  <c r="O101"/>
  <c r="O100"/>
  <c r="O99"/>
  <c r="J99"/>
  <c r="H99"/>
  <c r="O98"/>
  <c r="O97"/>
  <c r="O96"/>
  <c r="O95"/>
  <c r="J95"/>
  <c r="H95"/>
  <c r="O94"/>
  <c r="O93"/>
  <c r="O92"/>
  <c r="O91"/>
  <c r="J91"/>
  <c r="H91"/>
  <c r="O90"/>
  <c r="O89"/>
  <c r="O88"/>
  <c r="O87"/>
  <c r="J87"/>
  <c r="H87"/>
  <c r="O86"/>
  <c r="O85"/>
  <c r="O84"/>
  <c r="O83"/>
  <c r="J83"/>
  <c r="H83"/>
  <c r="O82"/>
  <c r="O81"/>
  <c r="O80"/>
  <c r="O79"/>
  <c r="J79"/>
  <c r="H79"/>
  <c r="O78"/>
  <c r="O77"/>
  <c r="O76"/>
  <c r="O75"/>
  <c r="J75"/>
  <c r="H75"/>
  <c r="O74"/>
  <c r="O73"/>
  <c r="O72"/>
  <c r="O71"/>
  <c r="O70"/>
  <c r="J70"/>
  <c r="H70"/>
  <c r="O69"/>
  <c r="O68"/>
  <c r="O67"/>
  <c r="O66"/>
  <c r="J66"/>
  <c r="H66"/>
  <c r="O57"/>
  <c r="O56"/>
  <c r="O55"/>
  <c r="O54"/>
  <c r="J54"/>
  <c r="H54"/>
  <c r="O53"/>
  <c r="O52"/>
  <c r="O51"/>
  <c r="O50"/>
  <c r="J50"/>
  <c r="H50"/>
  <c r="O49"/>
  <c r="O48"/>
  <c r="O47"/>
  <c r="O46"/>
  <c r="J46"/>
  <c r="H46"/>
  <c r="O45"/>
  <c r="O44"/>
  <c r="O43"/>
  <c r="O42"/>
  <c r="J42"/>
  <c r="H42"/>
  <c r="O41"/>
  <c r="O40"/>
  <c r="O39"/>
  <c r="O38"/>
  <c r="J38"/>
  <c r="H38"/>
  <c r="O37"/>
  <c r="O36"/>
  <c r="O35"/>
  <c r="O34"/>
  <c r="J34"/>
  <c r="H34"/>
  <c r="O33"/>
  <c r="O32"/>
  <c r="O31"/>
  <c r="O30"/>
  <c r="J30"/>
  <c r="H30"/>
  <c r="O29"/>
  <c r="O28"/>
  <c r="O27"/>
  <c r="O26"/>
  <c r="J26"/>
  <c r="H26"/>
  <c r="O25"/>
  <c r="O24"/>
  <c r="O23"/>
  <c r="O22"/>
  <c r="J22"/>
  <c r="H22"/>
  <c r="O21"/>
  <c r="O20"/>
  <c r="O19"/>
  <c r="O18"/>
  <c r="J18"/>
  <c r="H18"/>
  <c r="Q209" l="1"/>
  <c r="R209" s="1"/>
  <c r="F209" s="1"/>
  <c r="P209" s="1"/>
  <c r="W113"/>
  <c r="W117" s="1"/>
  <c r="W121" s="1"/>
  <c r="Q245"/>
  <c r="Q38"/>
  <c r="R38" s="1"/>
  <c r="F38" s="1"/>
  <c r="Q233"/>
  <c r="R233" s="1"/>
  <c r="F233" s="1"/>
  <c r="Q119"/>
  <c r="Q185"/>
  <c r="R185" s="1"/>
  <c r="F185" s="1"/>
  <c r="R119"/>
  <c r="F119" s="1"/>
  <c r="Q42"/>
  <c r="R42" s="1"/>
  <c r="F42" s="1"/>
  <c r="Q79"/>
  <c r="R79" s="1"/>
  <c r="F79" s="1"/>
  <c r="R193"/>
  <c r="F193" s="1"/>
  <c r="Q115"/>
  <c r="R115" s="1"/>
  <c r="F115" s="1"/>
  <c r="Q95"/>
  <c r="R95" s="1"/>
  <c r="F95" s="1"/>
  <c r="Q213"/>
  <c r="R213" s="1"/>
  <c r="F213" s="1"/>
  <c r="Q18"/>
  <c r="R18" s="1"/>
  <c r="F18" s="1"/>
  <c r="P18" s="1"/>
  <c r="Q46"/>
  <c r="R46" s="1"/>
  <c r="F46" s="1"/>
  <c r="Q123"/>
  <c r="R123" s="1"/>
  <c r="F123" s="1"/>
  <c r="Q127"/>
  <c r="R127" s="1"/>
  <c r="F127" s="1"/>
  <c r="Q139"/>
  <c r="R139" s="1"/>
  <c r="F139" s="1"/>
  <c r="Q143"/>
  <c r="R143" s="1"/>
  <c r="F143" s="1"/>
  <c r="Q155"/>
  <c r="R155" s="1"/>
  <c r="Q159"/>
  <c r="R159" s="1"/>
  <c r="F159" s="1"/>
  <c r="Q171"/>
  <c r="R171" s="1"/>
  <c r="F171" s="1"/>
  <c r="Q175"/>
  <c r="R175" s="1"/>
  <c r="F175" s="1"/>
  <c r="Q181"/>
  <c r="R181" s="1"/>
  <c r="F181" s="1"/>
  <c r="Q54"/>
  <c r="R54" s="1"/>
  <c r="F54" s="1"/>
  <c r="Q66"/>
  <c r="R66" s="1"/>
  <c r="F66" s="1"/>
  <c r="Q83"/>
  <c r="R83" s="1"/>
  <c r="F83" s="1"/>
  <c r="Q99"/>
  <c r="R99" s="1"/>
  <c r="F99" s="1"/>
  <c r="Q111"/>
  <c r="R111" s="1"/>
  <c r="F111" s="1"/>
  <c r="Q189"/>
  <c r="R189" s="1"/>
  <c r="F189" s="1"/>
  <c r="Q50"/>
  <c r="R50" s="1"/>
  <c r="F50" s="1"/>
  <c r="Q131"/>
  <c r="R131" s="1"/>
  <c r="F131" s="1"/>
  <c r="Q135"/>
  <c r="R135" s="1"/>
  <c r="F135" s="1"/>
  <c r="Q147"/>
  <c r="R147" s="1"/>
  <c r="Q151"/>
  <c r="R151" s="1"/>
  <c r="F151" s="1"/>
  <c r="Q163"/>
  <c r="R163" s="1"/>
  <c r="F163" s="1"/>
  <c r="Q167"/>
  <c r="R167" s="1"/>
  <c r="F167" s="1"/>
  <c r="Q237"/>
  <c r="R237" s="1"/>
  <c r="F237" s="1"/>
  <c r="Q30"/>
  <c r="R30" s="1"/>
  <c r="F30" s="1"/>
  <c r="Q34"/>
  <c r="R34" s="1"/>
  <c r="F34" s="1"/>
  <c r="Q197"/>
  <c r="R197" s="1"/>
  <c r="F197" s="1"/>
  <c r="Q26"/>
  <c r="R26" s="1"/>
  <c r="F26" s="1"/>
  <c r="Q70"/>
  <c r="R70" s="1"/>
  <c r="F70" s="1"/>
  <c r="Q201"/>
  <c r="R201" s="1"/>
  <c r="F201" s="1"/>
  <c r="R205"/>
  <c r="F205" s="1"/>
  <c r="Q225"/>
  <c r="R225" s="1"/>
  <c r="F225" s="1"/>
  <c r="R229"/>
  <c r="F229" s="1"/>
  <c r="Q241"/>
  <c r="R241" s="1"/>
  <c r="F241" s="1"/>
  <c r="R245"/>
  <c r="F245" s="1"/>
  <c r="Q22"/>
  <c r="R22" s="1"/>
  <c r="F22" s="1"/>
  <c r="Q75"/>
  <c r="R75" s="1"/>
  <c r="F75" s="1"/>
  <c r="Q87"/>
  <c r="R87" s="1"/>
  <c r="F87" s="1"/>
  <c r="Q91"/>
  <c r="R91" s="1"/>
  <c r="F91" s="1"/>
  <c r="Q103"/>
  <c r="R103" s="1"/>
  <c r="F103" s="1"/>
  <c r="Q107"/>
  <c r="R107" s="1"/>
  <c r="F107" s="1"/>
  <c r="F147"/>
  <c r="F155"/>
  <c r="T233" l="1"/>
  <c r="P233"/>
  <c r="T209"/>
  <c r="P193"/>
  <c r="T193"/>
  <c r="P241"/>
  <c r="T241"/>
  <c r="P151"/>
  <c r="T151"/>
  <c r="P87"/>
  <c r="T87"/>
  <c r="P123"/>
  <c r="T123"/>
  <c r="P245"/>
  <c r="T245"/>
  <c r="P103"/>
  <c r="T103"/>
  <c r="P229"/>
  <c r="T229"/>
  <c r="P205"/>
  <c r="T205"/>
  <c r="P135"/>
  <c r="T135"/>
  <c r="P46"/>
  <c r="T46"/>
  <c r="P107"/>
  <c r="T107"/>
  <c r="P30"/>
  <c r="T30"/>
  <c r="P131"/>
  <c r="T131"/>
  <c r="P79"/>
  <c r="T79"/>
  <c r="P54"/>
  <c r="T54"/>
  <c r="P189"/>
  <c r="T189"/>
  <c r="P111"/>
  <c r="T111"/>
  <c r="P91"/>
  <c r="T91"/>
  <c r="P75"/>
  <c r="T75"/>
  <c r="P50"/>
  <c r="T50"/>
  <c r="P66"/>
  <c r="S66"/>
  <c r="T66" s="1"/>
  <c r="P22"/>
  <c r="T22"/>
  <c r="P155"/>
  <c r="T155"/>
  <c r="P225"/>
  <c r="S225"/>
  <c r="T225" s="1"/>
  <c r="P26"/>
  <c r="T26"/>
  <c r="P34"/>
  <c r="T34"/>
  <c r="P127"/>
  <c r="T127"/>
  <c r="P181"/>
  <c r="T181"/>
  <c r="P115"/>
  <c r="T115"/>
  <c r="P99"/>
  <c r="T99"/>
  <c r="P167"/>
  <c r="T167"/>
  <c r="P159"/>
  <c r="T159"/>
  <c r="P42"/>
  <c r="T42"/>
  <c r="P213"/>
  <c r="T213"/>
  <c r="P139"/>
  <c r="T139"/>
  <c r="P119"/>
  <c r="T119"/>
  <c r="P185"/>
  <c r="T185"/>
  <c r="P143"/>
  <c r="T143"/>
  <c r="P201"/>
  <c r="T201"/>
  <c r="P38"/>
  <c r="T38"/>
  <c r="P163"/>
  <c r="T163"/>
  <c r="P95"/>
  <c r="T95"/>
  <c r="P83"/>
  <c r="T83"/>
  <c r="P237"/>
  <c r="T237"/>
  <c r="P197"/>
  <c r="T197"/>
  <c r="P171"/>
  <c r="T171"/>
  <c r="P147"/>
  <c r="T147"/>
  <c r="P70"/>
  <c r="T70"/>
  <c r="P175"/>
  <c r="T175"/>
  <c r="T217" l="1"/>
  <c r="T249"/>
  <c r="T58"/>
  <c r="F9"/>
  <c r="T258" l="1"/>
  <c r="T62" s="1"/>
  <c r="T253" l="1"/>
  <c r="T221"/>
  <c r="T259"/>
  <c r="T260" s="1"/>
  <c r="T257" l="1"/>
  <c r="R15" i="77" l="1"/>
  <c r="O146"/>
  <c r="O145"/>
  <c r="O144"/>
  <c r="O143"/>
  <c r="J143"/>
  <c r="H143"/>
  <c r="O142"/>
  <c r="O141"/>
  <c r="O140"/>
  <c r="O139"/>
  <c r="J139"/>
  <c r="H139"/>
  <c r="O138"/>
  <c r="O137"/>
  <c r="Y136"/>
  <c r="N135" s="1"/>
  <c r="O135" s="1"/>
  <c r="Q135" s="1"/>
  <c r="O136"/>
  <c r="J135"/>
  <c r="H135"/>
  <c r="O134"/>
  <c r="O133"/>
  <c r="Y132"/>
  <c r="N131" s="1"/>
  <c r="O131" s="1"/>
  <c r="O132"/>
  <c r="J131"/>
  <c r="H131"/>
  <c r="O130"/>
  <c r="O129"/>
  <c r="O128"/>
  <c r="O127"/>
  <c r="J127"/>
  <c r="H127"/>
  <c r="O126"/>
  <c r="O125"/>
  <c r="O124"/>
  <c r="O123"/>
  <c r="J123"/>
  <c r="H123"/>
  <c r="O122"/>
  <c r="O121"/>
  <c r="O120"/>
  <c r="O119"/>
  <c r="J119"/>
  <c r="H119"/>
  <c r="O118"/>
  <c r="O117"/>
  <c r="O116"/>
  <c r="O115"/>
  <c r="J115"/>
  <c r="H115"/>
  <c r="O114"/>
  <c r="X113"/>
  <c r="O113"/>
  <c r="O112"/>
  <c r="O111"/>
  <c r="O110"/>
  <c r="O109"/>
  <c r="J109"/>
  <c r="H109"/>
  <c r="O108"/>
  <c r="O107"/>
  <c r="O106"/>
  <c r="O105"/>
  <c r="J105"/>
  <c r="H105"/>
  <c r="O104"/>
  <c r="O103"/>
  <c r="O102"/>
  <c r="O101"/>
  <c r="J101"/>
  <c r="H101"/>
  <c r="O100"/>
  <c r="O99"/>
  <c r="O98"/>
  <c r="O97"/>
  <c r="J97"/>
  <c r="H97"/>
  <c r="O96"/>
  <c r="O95"/>
  <c r="O94"/>
  <c r="O93"/>
  <c r="J93"/>
  <c r="H93"/>
  <c r="O92"/>
  <c r="O91"/>
  <c r="O90"/>
  <c r="O89"/>
  <c r="J89"/>
  <c r="H89"/>
  <c r="O88"/>
  <c r="O87"/>
  <c r="O86"/>
  <c r="O85"/>
  <c r="J85"/>
  <c r="H85"/>
  <c r="O84"/>
  <c r="O83"/>
  <c r="O82"/>
  <c r="O81"/>
  <c r="O80"/>
  <c r="J80"/>
  <c r="H80"/>
  <c r="O79"/>
  <c r="O78"/>
  <c r="O77"/>
  <c r="O76"/>
  <c r="O75"/>
  <c r="J75"/>
  <c r="H75"/>
  <c r="O74"/>
  <c r="O73"/>
  <c r="O72"/>
  <c r="O71"/>
  <c r="J71"/>
  <c r="H71"/>
  <c r="O70"/>
  <c r="O69"/>
  <c r="O68"/>
  <c r="O67"/>
  <c r="O66"/>
  <c r="J66"/>
  <c r="H66"/>
  <c r="O65"/>
  <c r="O64"/>
  <c r="O63"/>
  <c r="O62"/>
  <c r="J62"/>
  <c r="H62"/>
  <c r="O61"/>
  <c r="O60"/>
  <c r="O59"/>
  <c r="O58"/>
  <c r="J58"/>
  <c r="H58"/>
  <c r="O49"/>
  <c r="O48"/>
  <c r="O47"/>
  <c r="O46"/>
  <c r="J46"/>
  <c r="H46"/>
  <c r="O45"/>
  <c r="O44"/>
  <c r="O43"/>
  <c r="O42"/>
  <c r="J42"/>
  <c r="H42"/>
  <c r="O41"/>
  <c r="O40"/>
  <c r="O39"/>
  <c r="O38"/>
  <c r="J38"/>
  <c r="H38"/>
  <c r="O37"/>
  <c r="O36"/>
  <c r="O35"/>
  <c r="O34"/>
  <c r="J34"/>
  <c r="H34"/>
  <c r="O33"/>
  <c r="O32"/>
  <c r="O31"/>
  <c r="O30"/>
  <c r="J30"/>
  <c r="H30"/>
  <c r="O29"/>
  <c r="O28"/>
  <c r="O27"/>
  <c r="O26"/>
  <c r="J26"/>
  <c r="H26"/>
  <c r="O25"/>
  <c r="O24"/>
  <c r="O23"/>
  <c r="V22"/>
  <c r="O22"/>
  <c r="J22"/>
  <c r="H22"/>
  <c r="O21"/>
  <c r="O20"/>
  <c r="O19"/>
  <c r="S18"/>
  <c r="O18"/>
  <c r="J18"/>
  <c r="H18"/>
  <c r="S17" i="76"/>
  <c r="O137"/>
  <c r="O136"/>
  <c r="O135"/>
  <c r="O134"/>
  <c r="J134"/>
  <c r="H134"/>
  <c r="O133"/>
  <c r="O132"/>
  <c r="O131"/>
  <c r="Q130" s="1"/>
  <c r="O130"/>
  <c r="J130"/>
  <c r="H130"/>
  <c r="O129"/>
  <c r="O128"/>
  <c r="Y127"/>
  <c r="N126" s="1"/>
  <c r="O126" s="1"/>
  <c r="O127"/>
  <c r="J126"/>
  <c r="H126"/>
  <c r="O125"/>
  <c r="O124"/>
  <c r="Y123"/>
  <c r="N122" s="1"/>
  <c r="O122" s="1"/>
  <c r="O123"/>
  <c r="J122"/>
  <c r="H122"/>
  <c r="O121"/>
  <c r="O120"/>
  <c r="O119"/>
  <c r="O118"/>
  <c r="J118"/>
  <c r="H118"/>
  <c r="O117"/>
  <c r="O116"/>
  <c r="O115"/>
  <c r="O114"/>
  <c r="J114"/>
  <c r="H114"/>
  <c r="O113"/>
  <c r="O112"/>
  <c r="O111"/>
  <c r="O110"/>
  <c r="Q110" s="1"/>
  <c r="J110"/>
  <c r="H110"/>
  <c r="O109"/>
  <c r="O108"/>
  <c r="O107"/>
  <c r="O106"/>
  <c r="J106"/>
  <c r="H106"/>
  <c r="O105"/>
  <c r="X104"/>
  <c r="O104"/>
  <c r="O103"/>
  <c r="O102"/>
  <c r="O101"/>
  <c r="O100"/>
  <c r="J100"/>
  <c r="H100"/>
  <c r="O99"/>
  <c r="O98"/>
  <c r="O97"/>
  <c r="O96"/>
  <c r="J96"/>
  <c r="H96"/>
  <c r="O95"/>
  <c r="O94"/>
  <c r="O93"/>
  <c r="O92"/>
  <c r="J92"/>
  <c r="H92"/>
  <c r="O91"/>
  <c r="O90"/>
  <c r="O89"/>
  <c r="O88"/>
  <c r="Q88" s="1"/>
  <c r="J88"/>
  <c r="H88"/>
  <c r="O87"/>
  <c r="O86"/>
  <c r="O85"/>
  <c r="O84"/>
  <c r="J84"/>
  <c r="H84"/>
  <c r="O83"/>
  <c r="O82"/>
  <c r="O81"/>
  <c r="O80"/>
  <c r="J80"/>
  <c r="H80"/>
  <c r="O79"/>
  <c r="O78"/>
  <c r="O77"/>
  <c r="O76"/>
  <c r="J76"/>
  <c r="H76"/>
  <c r="O75"/>
  <c r="O74"/>
  <c r="O73"/>
  <c r="O72"/>
  <c r="Q71" s="1"/>
  <c r="O71"/>
  <c r="J71"/>
  <c r="H71"/>
  <c r="O70"/>
  <c r="O69"/>
  <c r="O68"/>
  <c r="O67"/>
  <c r="O66"/>
  <c r="J66"/>
  <c r="H66"/>
  <c r="O65"/>
  <c r="O64"/>
  <c r="O63"/>
  <c r="O62"/>
  <c r="Q62" s="1"/>
  <c r="R62" s="1"/>
  <c r="J62"/>
  <c r="H62"/>
  <c r="O61"/>
  <c r="O60"/>
  <c r="O59"/>
  <c r="O58"/>
  <c r="O57"/>
  <c r="Q57" s="1"/>
  <c r="R57" s="1"/>
  <c r="J57"/>
  <c r="H57"/>
  <c r="O56"/>
  <c r="O55"/>
  <c r="O54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Q41" s="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Q25" s="1"/>
  <c r="R25" s="1"/>
  <c r="J25"/>
  <c r="H25"/>
  <c r="O24"/>
  <c r="O23"/>
  <c r="O22"/>
  <c r="V21"/>
  <c r="O21"/>
  <c r="J21"/>
  <c r="H21"/>
  <c r="O20"/>
  <c r="O19"/>
  <c r="O18"/>
  <c r="O17"/>
  <c r="J17"/>
  <c r="H17"/>
  <c r="R14"/>
  <c r="Q21" l="1"/>
  <c r="R21" s="1"/>
  <c r="F21" s="1"/>
  <c r="P21" s="1"/>
  <c r="Q49"/>
  <c r="R49" s="1"/>
  <c r="Q84"/>
  <c r="R84" s="1"/>
  <c r="Q100"/>
  <c r="R100" s="1"/>
  <c r="Q33"/>
  <c r="R33" s="1"/>
  <c r="Q17"/>
  <c r="R17" s="1"/>
  <c r="Q45"/>
  <c r="R45" s="1"/>
  <c r="Q76"/>
  <c r="R76" s="1"/>
  <c r="F76" s="1"/>
  <c r="Q92"/>
  <c r="R92" s="1"/>
  <c r="Q106"/>
  <c r="R106" s="1"/>
  <c r="R71"/>
  <c r="R88"/>
  <c r="F88" s="1"/>
  <c r="P88" s="1"/>
  <c r="R130"/>
  <c r="R41"/>
  <c r="R110"/>
  <c r="Q118"/>
  <c r="R118" s="1"/>
  <c r="F49"/>
  <c r="F71"/>
  <c r="F92"/>
  <c r="F25"/>
  <c r="P25" s="1"/>
  <c r="F57"/>
  <c r="F62"/>
  <c r="Q114"/>
  <c r="R114" s="1"/>
  <c r="Q134"/>
  <c r="R134" s="1"/>
  <c r="F134" s="1"/>
  <c r="F17"/>
  <c r="P17" s="1"/>
  <c r="Q29"/>
  <c r="R29" s="1"/>
  <c r="F29" s="1"/>
  <c r="Q80"/>
  <c r="R80" s="1"/>
  <c r="F80" s="1"/>
  <c r="F84"/>
  <c r="Q96"/>
  <c r="R96" s="1"/>
  <c r="F96" s="1"/>
  <c r="Q53"/>
  <c r="R53" s="1"/>
  <c r="Q126"/>
  <c r="R126" s="1"/>
  <c r="Q37"/>
  <c r="R37" s="1"/>
  <c r="F37" s="1"/>
  <c r="F41"/>
  <c r="Q66"/>
  <c r="R66" s="1"/>
  <c r="F66" s="1"/>
  <c r="F106"/>
  <c r="F110"/>
  <c r="F118"/>
  <c r="Q122"/>
  <c r="R122" s="1"/>
  <c r="S21"/>
  <c r="T21" s="1"/>
  <c r="S88"/>
  <c r="T88" s="1"/>
  <c r="Q22" i="77"/>
  <c r="R22" s="1"/>
  <c r="Q75"/>
  <c r="Q89"/>
  <c r="Q97"/>
  <c r="R97" s="1"/>
  <c r="F97" s="1"/>
  <c r="Q105"/>
  <c r="Q131"/>
  <c r="Q119"/>
  <c r="R119" s="1"/>
  <c r="F119" s="1"/>
  <c r="Q127"/>
  <c r="R127" s="1"/>
  <c r="F127" s="1"/>
  <c r="Q71"/>
  <c r="Q93"/>
  <c r="R93" s="1"/>
  <c r="F93" s="1"/>
  <c r="Q101"/>
  <c r="R101" s="1"/>
  <c r="F101" s="1"/>
  <c r="P101" s="1"/>
  <c r="Q109"/>
  <c r="R109" s="1"/>
  <c r="Q139"/>
  <c r="R139" s="1"/>
  <c r="Q143"/>
  <c r="Q30"/>
  <c r="Q38"/>
  <c r="R38" s="1"/>
  <c r="F38" s="1"/>
  <c r="Q46"/>
  <c r="R46" s="1"/>
  <c r="F46" s="1"/>
  <c r="Q115"/>
  <c r="R115" s="1"/>
  <c r="F115" s="1"/>
  <c r="Q123"/>
  <c r="R123" s="1"/>
  <c r="F123" s="1"/>
  <c r="Q85"/>
  <c r="R85" s="1"/>
  <c r="F85" s="1"/>
  <c r="P85" s="1"/>
  <c r="Q26"/>
  <c r="R26" s="1"/>
  <c r="F26" s="1"/>
  <c r="Q34"/>
  <c r="R34" s="1"/>
  <c r="F34" s="1"/>
  <c r="Q42"/>
  <c r="R42" s="1"/>
  <c r="F42" s="1"/>
  <c r="Q62"/>
  <c r="R62" s="1"/>
  <c r="F62" s="1"/>
  <c r="P62" s="1"/>
  <c r="Q80"/>
  <c r="Q18"/>
  <c r="R18" s="1"/>
  <c r="F18" s="1"/>
  <c r="P18" s="1"/>
  <c r="Q58"/>
  <c r="R58" s="1"/>
  <c r="F58" s="1"/>
  <c r="P58" s="1"/>
  <c r="Q66"/>
  <c r="R66" s="1"/>
  <c r="F66" s="1"/>
  <c r="F139"/>
  <c r="S139" s="1"/>
  <c r="T139" s="1"/>
  <c r="R143"/>
  <c r="F143" s="1"/>
  <c r="S143" s="1"/>
  <c r="T143" s="1"/>
  <c r="R80"/>
  <c r="F80" s="1"/>
  <c r="S80" s="1"/>
  <c r="T80" s="1"/>
  <c r="R75"/>
  <c r="F75" s="1"/>
  <c r="R89"/>
  <c r="F89" s="1"/>
  <c r="R105"/>
  <c r="F105" s="1"/>
  <c r="F109"/>
  <c r="P109" s="1"/>
  <c r="R131"/>
  <c r="F131" s="1"/>
  <c r="P131" s="1"/>
  <c r="F22"/>
  <c r="S22" s="1"/>
  <c r="T22" s="1"/>
  <c r="R30"/>
  <c r="F30" s="1"/>
  <c r="R71"/>
  <c r="F71" s="1"/>
  <c r="R135"/>
  <c r="F135" s="1"/>
  <c r="P139"/>
  <c r="P143"/>
  <c r="S109"/>
  <c r="T109" s="1"/>
  <c r="F33" i="76"/>
  <c r="F45"/>
  <c r="F100"/>
  <c r="F126"/>
  <c r="F53"/>
  <c r="F114"/>
  <c r="F122"/>
  <c r="F130"/>
  <c r="S119" i="77" l="1"/>
  <c r="T119" s="1"/>
  <c r="P119"/>
  <c r="P29" i="76"/>
  <c r="S29"/>
  <c r="T29" s="1"/>
  <c r="P123" i="77"/>
  <c r="S123"/>
  <c r="T123" s="1"/>
  <c r="S127"/>
  <c r="T127" s="1"/>
  <c r="P127"/>
  <c r="P37" i="76"/>
  <c r="S37"/>
  <c r="T37" s="1"/>
  <c r="P134"/>
  <c r="S134"/>
  <c r="T134" s="1"/>
  <c r="P122"/>
  <c r="S122"/>
  <c r="T122" s="1"/>
  <c r="P57"/>
  <c r="S57"/>
  <c r="T57" s="1"/>
  <c r="P100"/>
  <c r="S100"/>
  <c r="T100" s="1"/>
  <c r="P84"/>
  <c r="S84"/>
  <c r="T84" s="1"/>
  <c r="P22" i="77"/>
  <c r="P66" i="76"/>
  <c r="S66"/>
  <c r="T66" s="1"/>
  <c r="P80"/>
  <c r="S80"/>
  <c r="T80" s="1"/>
  <c r="P49"/>
  <c r="S49"/>
  <c r="T49" s="1"/>
  <c r="P126"/>
  <c r="S126"/>
  <c r="T126" s="1"/>
  <c r="P110"/>
  <c r="S110"/>
  <c r="T110" s="1"/>
  <c r="P96"/>
  <c r="S96"/>
  <c r="T96" s="1"/>
  <c r="P76"/>
  <c r="S76"/>
  <c r="T76" s="1"/>
  <c r="P114"/>
  <c r="S114"/>
  <c r="T114" s="1"/>
  <c r="P106"/>
  <c r="S106"/>
  <c r="T106" s="1"/>
  <c r="P71"/>
  <c r="S71"/>
  <c r="T71" s="1"/>
  <c r="P45"/>
  <c r="S45"/>
  <c r="T45" s="1"/>
  <c r="P130"/>
  <c r="S130"/>
  <c r="T130" s="1"/>
  <c r="P53"/>
  <c r="S53"/>
  <c r="T53" s="1"/>
  <c r="P33"/>
  <c r="S33"/>
  <c r="T33" s="1"/>
  <c r="P118"/>
  <c r="S118"/>
  <c r="T118" s="1"/>
  <c r="P41"/>
  <c r="S41"/>
  <c r="T41" s="1"/>
  <c r="S25"/>
  <c r="T25" s="1"/>
  <c r="P62"/>
  <c r="S62"/>
  <c r="T62" s="1"/>
  <c r="P92"/>
  <c r="S92"/>
  <c r="T92" s="1"/>
  <c r="P115" i="77"/>
  <c r="S115"/>
  <c r="T115" s="1"/>
  <c r="P93"/>
  <c r="S93"/>
  <c r="T93" s="1"/>
  <c r="S131"/>
  <c r="T131" s="1"/>
  <c r="S85"/>
  <c r="T85" s="1"/>
  <c r="S101"/>
  <c r="T101" s="1"/>
  <c r="S62"/>
  <c r="T62" s="1"/>
  <c r="S42"/>
  <c r="T42" s="1"/>
  <c r="P42"/>
  <c r="P80"/>
  <c r="S66"/>
  <c r="T66" s="1"/>
  <c r="P66"/>
  <c r="S34"/>
  <c r="T34" s="1"/>
  <c r="P34"/>
  <c r="S26"/>
  <c r="T26" s="1"/>
  <c r="P26"/>
  <c r="S58"/>
  <c r="T58" s="1"/>
  <c r="P97"/>
  <c r="S97"/>
  <c r="T97" s="1"/>
  <c r="P89"/>
  <c r="S89"/>
  <c r="T89" s="1"/>
  <c r="P46"/>
  <c r="S46"/>
  <c r="T46" s="1"/>
  <c r="P75"/>
  <c r="S75"/>
  <c r="T75" s="1"/>
  <c r="P135"/>
  <c r="S135"/>
  <c r="T135" s="1"/>
  <c r="P71"/>
  <c r="S71"/>
  <c r="T71" s="1"/>
  <c r="P38"/>
  <c r="S38"/>
  <c r="T38" s="1"/>
  <c r="P105"/>
  <c r="S105"/>
  <c r="T105" s="1"/>
  <c r="P30"/>
  <c r="S30"/>
  <c r="T30" s="1"/>
  <c r="T138" i="76" l="1"/>
  <c r="T139" s="1"/>
  <c r="T140" s="1"/>
  <c r="P155"/>
  <c r="P157" s="1"/>
  <c r="P159" s="1"/>
  <c r="P161" s="1"/>
  <c r="P163" s="1"/>
  <c r="F9" s="1"/>
  <c r="T147" i="77"/>
  <c r="T151" s="1"/>
  <c r="T155" s="1"/>
  <c r="T50"/>
  <c r="T54" s="1"/>
  <c r="T156" l="1"/>
  <c r="T157" s="1"/>
  <c r="T158" s="1"/>
  <c r="F9"/>
  <c r="R15" i="75" l="1"/>
  <c r="O333"/>
  <c r="O332"/>
  <c r="O331"/>
  <c r="O330"/>
  <c r="J330"/>
  <c r="H330"/>
  <c r="O329"/>
  <c r="O328"/>
  <c r="O327"/>
  <c r="O326"/>
  <c r="J326"/>
  <c r="H326"/>
  <c r="O325"/>
  <c r="O324"/>
  <c r="O323"/>
  <c r="O322"/>
  <c r="J322"/>
  <c r="H322"/>
  <c r="O321"/>
  <c r="O320"/>
  <c r="O319"/>
  <c r="O318"/>
  <c r="J318"/>
  <c r="H318"/>
  <c r="O317"/>
  <c r="O316"/>
  <c r="O315"/>
  <c r="O314"/>
  <c r="J314"/>
  <c r="H314"/>
  <c r="O313"/>
  <c r="O312"/>
  <c r="O311"/>
  <c r="O310"/>
  <c r="J310"/>
  <c r="H310"/>
  <c r="O309"/>
  <c r="O308"/>
  <c r="O307"/>
  <c r="O306"/>
  <c r="J306"/>
  <c r="H306"/>
  <c r="O293"/>
  <c r="O292"/>
  <c r="O291"/>
  <c r="O290"/>
  <c r="J290"/>
  <c r="H290"/>
  <c r="O289"/>
  <c r="O288"/>
  <c r="O287"/>
  <c r="O286"/>
  <c r="J286"/>
  <c r="H286"/>
  <c r="O285"/>
  <c r="O284"/>
  <c r="O283"/>
  <c r="O282"/>
  <c r="J282"/>
  <c r="H282"/>
  <c r="O273"/>
  <c r="O272"/>
  <c r="O271"/>
  <c r="O270"/>
  <c r="J270"/>
  <c r="H270"/>
  <c r="O269"/>
  <c r="O268"/>
  <c r="O267"/>
  <c r="O266"/>
  <c r="J266"/>
  <c r="H266"/>
  <c r="O265"/>
  <c r="O264"/>
  <c r="O263"/>
  <c r="O262"/>
  <c r="J262"/>
  <c r="H262"/>
  <c r="O261"/>
  <c r="O260"/>
  <c r="O259"/>
  <c r="O258"/>
  <c r="J258"/>
  <c r="H258"/>
  <c r="O249"/>
  <c r="O248"/>
  <c r="O247"/>
  <c r="O246"/>
  <c r="J246"/>
  <c r="H246"/>
  <c r="O245"/>
  <c r="O244"/>
  <c r="O243"/>
  <c r="O242"/>
  <c r="J242"/>
  <c r="H242"/>
  <c r="O241"/>
  <c r="O240"/>
  <c r="O239"/>
  <c r="O238"/>
  <c r="J238"/>
  <c r="H238"/>
  <c r="O229"/>
  <c r="O228"/>
  <c r="O227"/>
  <c r="O226"/>
  <c r="J226"/>
  <c r="H226"/>
  <c r="O225"/>
  <c r="O224"/>
  <c r="O223"/>
  <c r="O222"/>
  <c r="J222"/>
  <c r="H222"/>
  <c r="O221"/>
  <c r="O220"/>
  <c r="O219"/>
  <c r="O218"/>
  <c r="J218"/>
  <c r="H218"/>
  <c r="O217"/>
  <c r="O216"/>
  <c r="O215"/>
  <c r="O214"/>
  <c r="J214"/>
  <c r="H214"/>
  <c r="O213"/>
  <c r="O212"/>
  <c r="O211"/>
  <c r="O210"/>
  <c r="J210"/>
  <c r="H210"/>
  <c r="O209"/>
  <c r="O208"/>
  <c r="O207"/>
  <c r="O206"/>
  <c r="J206"/>
  <c r="H206"/>
  <c r="O205"/>
  <c r="O204"/>
  <c r="O203"/>
  <c r="O202"/>
  <c r="J202"/>
  <c r="H202"/>
  <c r="O193"/>
  <c r="O192"/>
  <c r="O191"/>
  <c r="O190"/>
  <c r="J190"/>
  <c r="H190"/>
  <c r="O189"/>
  <c r="O188"/>
  <c r="O187"/>
  <c r="O186"/>
  <c r="J186"/>
  <c r="H186"/>
  <c r="O185"/>
  <c r="O184"/>
  <c r="O183"/>
  <c r="O182"/>
  <c r="J182"/>
  <c r="H182"/>
  <c r="O181"/>
  <c r="O180"/>
  <c r="O179"/>
  <c r="O178"/>
  <c r="J178"/>
  <c r="H178"/>
  <c r="O177"/>
  <c r="O176"/>
  <c r="O175"/>
  <c r="O174"/>
  <c r="J174"/>
  <c r="H174"/>
  <c r="O173"/>
  <c r="O172"/>
  <c r="O171"/>
  <c r="O170"/>
  <c r="J170"/>
  <c r="H170"/>
  <c r="O169"/>
  <c r="O168"/>
  <c r="O167"/>
  <c r="O166"/>
  <c r="J166"/>
  <c r="H166"/>
  <c r="O165"/>
  <c r="O164"/>
  <c r="O163"/>
  <c r="O162"/>
  <c r="J162"/>
  <c r="H162"/>
  <c r="O161"/>
  <c r="O160"/>
  <c r="O159"/>
  <c r="O158"/>
  <c r="J158"/>
  <c r="H158"/>
  <c r="O149"/>
  <c r="O148"/>
  <c r="O147"/>
  <c r="O146"/>
  <c r="J146"/>
  <c r="H146"/>
  <c r="O145"/>
  <c r="O144"/>
  <c r="O143"/>
  <c r="O142"/>
  <c r="J142"/>
  <c r="H142"/>
  <c r="O141"/>
  <c r="O140"/>
  <c r="O139"/>
  <c r="O138"/>
  <c r="J138"/>
  <c r="H138"/>
  <c r="O137"/>
  <c r="O136"/>
  <c r="O135"/>
  <c r="O134"/>
  <c r="J134"/>
  <c r="H134"/>
  <c r="O133"/>
  <c r="O132"/>
  <c r="O131"/>
  <c r="O130"/>
  <c r="J130"/>
  <c r="H130"/>
  <c r="O129"/>
  <c r="O128"/>
  <c r="O127"/>
  <c r="O126"/>
  <c r="J126"/>
  <c r="H126"/>
  <c r="O125"/>
  <c r="O124"/>
  <c r="O123"/>
  <c r="O122"/>
  <c r="J122"/>
  <c r="H122"/>
  <c r="O121"/>
  <c r="O120"/>
  <c r="O119"/>
  <c r="O118"/>
  <c r="J118"/>
  <c r="H118"/>
  <c r="O117"/>
  <c r="O116"/>
  <c r="O115"/>
  <c r="O114"/>
  <c r="J114"/>
  <c r="H114"/>
  <c r="O113"/>
  <c r="O112"/>
  <c r="O111"/>
  <c r="O110"/>
  <c r="J110"/>
  <c r="H110"/>
  <c r="O109"/>
  <c r="O108"/>
  <c r="O107"/>
  <c r="O106"/>
  <c r="J106"/>
  <c r="H106"/>
  <c r="O105"/>
  <c r="O104"/>
  <c r="O103"/>
  <c r="O102"/>
  <c r="J102"/>
  <c r="H102"/>
  <c r="O101"/>
  <c r="O100"/>
  <c r="O99"/>
  <c r="O98"/>
  <c r="J98"/>
  <c r="H98"/>
  <c r="O93"/>
  <c r="O92"/>
  <c r="O91"/>
  <c r="O90"/>
  <c r="J90"/>
  <c r="H90"/>
  <c r="O81"/>
  <c r="O80"/>
  <c r="O79"/>
  <c r="O78"/>
  <c r="J78"/>
  <c r="H78"/>
  <c r="O77"/>
  <c r="O76"/>
  <c r="O75"/>
  <c r="O74"/>
  <c r="J74"/>
  <c r="H74"/>
  <c r="O73"/>
  <c r="O72"/>
  <c r="O71"/>
  <c r="O70"/>
  <c r="J70"/>
  <c r="H70"/>
  <c r="O69"/>
  <c r="O68"/>
  <c r="O67"/>
  <c r="O66"/>
  <c r="J66"/>
  <c r="H66"/>
  <c r="O65"/>
  <c r="O64"/>
  <c r="O63"/>
  <c r="O62"/>
  <c r="J62"/>
  <c r="H62"/>
  <c r="Q58"/>
  <c r="J58"/>
  <c r="H58"/>
  <c r="O57"/>
  <c r="O56"/>
  <c r="O55"/>
  <c r="O54"/>
  <c r="J54"/>
  <c r="H54"/>
  <c r="O53"/>
  <c r="O52"/>
  <c r="O51"/>
  <c r="O50"/>
  <c r="J50"/>
  <c r="H50"/>
  <c r="O49"/>
  <c r="O48"/>
  <c r="O47"/>
  <c r="O46"/>
  <c r="J46"/>
  <c r="H46"/>
  <c r="O45"/>
  <c r="O44"/>
  <c r="O43"/>
  <c r="O42"/>
  <c r="J42"/>
  <c r="H42"/>
  <c r="O41"/>
  <c r="O40"/>
  <c r="O39"/>
  <c r="O38"/>
  <c r="J38"/>
  <c r="H38"/>
  <c r="O37"/>
  <c r="O36"/>
  <c r="O35"/>
  <c r="O34"/>
  <c r="J34"/>
  <c r="H34"/>
  <c r="O33"/>
  <c r="O32"/>
  <c r="O31"/>
  <c r="O30"/>
  <c r="J30"/>
  <c r="H30"/>
  <c r="O29"/>
  <c r="O28"/>
  <c r="O27"/>
  <c r="O26"/>
  <c r="J26"/>
  <c r="H26"/>
  <c r="O25"/>
  <c r="O24"/>
  <c r="O23"/>
  <c r="O22"/>
  <c r="J22"/>
  <c r="H22"/>
  <c r="O21"/>
  <c r="O20"/>
  <c r="O19"/>
  <c r="S18"/>
  <c r="S302" s="1"/>
  <c r="T302" s="1"/>
  <c r="O18"/>
  <c r="J18"/>
  <c r="H18"/>
  <c r="Q318" l="1"/>
  <c r="Q314"/>
  <c r="Q306"/>
  <c r="Q310"/>
  <c r="R310" s="1"/>
  <c r="F310" s="1"/>
  <c r="Q286"/>
  <c r="R286" s="1"/>
  <c r="Q322"/>
  <c r="R322" s="1"/>
  <c r="F322" s="1"/>
  <c r="Q330"/>
  <c r="Q326"/>
  <c r="R326" s="1"/>
  <c r="F326" s="1"/>
  <c r="Q262"/>
  <c r="Q282"/>
  <c r="R282" s="1"/>
  <c r="F282" s="1"/>
  <c r="Q258"/>
  <c r="R258" s="1"/>
  <c r="F258" s="1"/>
  <c r="Q266"/>
  <c r="R266" s="1"/>
  <c r="F266" s="1"/>
  <c r="Q170"/>
  <c r="Q178"/>
  <c r="R178" s="1"/>
  <c r="F178" s="1"/>
  <c r="Q182"/>
  <c r="R182" s="1"/>
  <c r="F182" s="1"/>
  <c r="Q186"/>
  <c r="R186" s="1"/>
  <c r="F186" s="1"/>
  <c r="Q202"/>
  <c r="Q210"/>
  <c r="R210" s="1"/>
  <c r="F210" s="1"/>
  <c r="Q218"/>
  <c r="R218" s="1"/>
  <c r="F218" s="1"/>
  <c r="Q226"/>
  <c r="R226" s="1"/>
  <c r="F226" s="1"/>
  <c r="Q246"/>
  <c r="Q242"/>
  <c r="R242" s="1"/>
  <c r="F242" s="1"/>
  <c r="Q98"/>
  <c r="R98" s="1"/>
  <c r="F98" s="1"/>
  <c r="S98" s="1"/>
  <c r="T98" s="1"/>
  <c r="Q114"/>
  <c r="R114" s="1"/>
  <c r="F114" s="1"/>
  <c r="S114" s="1"/>
  <c r="T114" s="1"/>
  <c r="Q130"/>
  <c r="R130" s="1"/>
  <c r="F130" s="1"/>
  <c r="Q138"/>
  <c r="R138" s="1"/>
  <c r="F138" s="1"/>
  <c r="S138" s="1"/>
  <c r="T138" s="1"/>
  <c r="Q146"/>
  <c r="R146" s="1"/>
  <c r="F146" s="1"/>
  <c r="S146" s="1"/>
  <c r="T146" s="1"/>
  <c r="Q162"/>
  <c r="R162" s="1"/>
  <c r="F162" s="1"/>
  <c r="Q106"/>
  <c r="R106" s="1"/>
  <c r="F106" s="1"/>
  <c r="Q122"/>
  <c r="R122" s="1"/>
  <c r="F122" s="1"/>
  <c r="Q66"/>
  <c r="R66" s="1"/>
  <c r="F66" s="1"/>
  <c r="Q74"/>
  <c r="R74" s="1"/>
  <c r="F74" s="1"/>
  <c r="Q78"/>
  <c r="Q102"/>
  <c r="R102" s="1"/>
  <c r="F102" s="1"/>
  <c r="S102" s="1"/>
  <c r="T102" s="1"/>
  <c r="Q110"/>
  <c r="R110" s="1"/>
  <c r="F110" s="1"/>
  <c r="S110" s="1"/>
  <c r="T110" s="1"/>
  <c r="Q118"/>
  <c r="R118" s="1"/>
  <c r="F118" s="1"/>
  <c r="Q126"/>
  <c r="Q134"/>
  <c r="R134" s="1"/>
  <c r="F134" s="1"/>
  <c r="Q142"/>
  <c r="R142" s="1"/>
  <c r="F142" s="1"/>
  <c r="S142" s="1"/>
  <c r="T142" s="1"/>
  <c r="Q158"/>
  <c r="R158" s="1"/>
  <c r="F158" s="1"/>
  <c r="S158" s="1"/>
  <c r="T158" s="1"/>
  <c r="Q30"/>
  <c r="Q46"/>
  <c r="R46" s="1"/>
  <c r="F46" s="1"/>
  <c r="Q18"/>
  <c r="R18" s="1"/>
  <c r="F18" s="1"/>
  <c r="P18" s="1"/>
  <c r="Q62"/>
  <c r="R62" s="1"/>
  <c r="F62" s="1"/>
  <c r="Q70"/>
  <c r="Q90"/>
  <c r="R90" s="1"/>
  <c r="F90" s="1"/>
  <c r="Q22"/>
  <c r="R22" s="1"/>
  <c r="F22" s="1"/>
  <c r="Q38"/>
  <c r="R38" s="1"/>
  <c r="F38" s="1"/>
  <c r="Q54"/>
  <c r="R54" s="1"/>
  <c r="F54" s="1"/>
  <c r="Q26"/>
  <c r="Q34"/>
  <c r="R34" s="1"/>
  <c r="F34" s="1"/>
  <c r="Q42"/>
  <c r="R42" s="1"/>
  <c r="F42" s="1"/>
  <c r="Q50"/>
  <c r="R50" s="1"/>
  <c r="F50" s="1"/>
  <c r="R26"/>
  <c r="F26" s="1"/>
  <c r="S26" s="1"/>
  <c r="T26" s="1"/>
  <c r="R126"/>
  <c r="F126" s="1"/>
  <c r="P126" s="1"/>
  <c r="R170"/>
  <c r="F170" s="1"/>
  <c r="R202"/>
  <c r="F202" s="1"/>
  <c r="R246"/>
  <c r="F246" s="1"/>
  <c r="R30"/>
  <c r="F30" s="1"/>
  <c r="R58"/>
  <c r="F58" s="1"/>
  <c r="R70"/>
  <c r="F70" s="1"/>
  <c r="R78"/>
  <c r="F78" s="1"/>
  <c r="R262"/>
  <c r="F262" s="1"/>
  <c r="R306"/>
  <c r="F306" s="1"/>
  <c r="R314"/>
  <c r="F314" s="1"/>
  <c r="R330"/>
  <c r="F330" s="1"/>
  <c r="Q166"/>
  <c r="R166" s="1"/>
  <c r="F166" s="1"/>
  <c r="Q206"/>
  <c r="R206" s="1"/>
  <c r="F206" s="1"/>
  <c r="Q222"/>
  <c r="R222" s="1"/>
  <c r="F222" s="1"/>
  <c r="Q270"/>
  <c r="R270" s="1"/>
  <c r="F270" s="1"/>
  <c r="S94"/>
  <c r="T94" s="1"/>
  <c r="F286"/>
  <c r="Q290"/>
  <c r="R290" s="1"/>
  <c r="F290" s="1"/>
  <c r="R318"/>
  <c r="F318" s="1"/>
  <c r="Q174"/>
  <c r="R174" s="1"/>
  <c r="F174" s="1"/>
  <c r="Q190"/>
  <c r="R190" s="1"/>
  <c r="F190" s="1"/>
  <c r="Q214"/>
  <c r="R214" s="1"/>
  <c r="F214" s="1"/>
  <c r="Q238"/>
  <c r="R238" s="1"/>
  <c r="F238" s="1"/>
  <c r="S17" i="74"/>
  <c r="S85" s="1"/>
  <c r="T85" s="1"/>
  <c r="O276"/>
  <c r="O275"/>
  <c r="O274"/>
  <c r="O273"/>
  <c r="J273"/>
  <c r="H273"/>
  <c r="O272"/>
  <c r="O271"/>
  <c r="O270"/>
  <c r="O269"/>
  <c r="J269"/>
  <c r="H269"/>
  <c r="O268"/>
  <c r="O267"/>
  <c r="O266"/>
  <c r="O265"/>
  <c r="J265"/>
  <c r="H265"/>
  <c r="O264"/>
  <c r="O263"/>
  <c r="O262"/>
  <c r="O261"/>
  <c r="J261"/>
  <c r="H261"/>
  <c r="O260"/>
  <c r="O259"/>
  <c r="O258"/>
  <c r="O257"/>
  <c r="J257"/>
  <c r="H257"/>
  <c r="O256"/>
  <c r="O255"/>
  <c r="O254"/>
  <c r="O253"/>
  <c r="J253"/>
  <c r="H253"/>
  <c r="O252"/>
  <c r="O251"/>
  <c r="O250"/>
  <c r="O249"/>
  <c r="J249"/>
  <c r="H249"/>
  <c r="O244"/>
  <c r="O243"/>
  <c r="O242"/>
  <c r="O241"/>
  <c r="J241"/>
  <c r="H241"/>
  <c r="O240"/>
  <c r="O239"/>
  <c r="O238"/>
  <c r="O237"/>
  <c r="J237"/>
  <c r="H237"/>
  <c r="O236"/>
  <c r="O235"/>
  <c r="O234"/>
  <c r="O233"/>
  <c r="J233"/>
  <c r="H233"/>
  <c r="O232"/>
  <c r="O231"/>
  <c r="O230"/>
  <c r="O229"/>
  <c r="J229"/>
  <c r="H229"/>
  <c r="O228"/>
  <c r="O227"/>
  <c r="O226"/>
  <c r="O225"/>
  <c r="J225"/>
  <c r="H225"/>
  <c r="O224"/>
  <c r="O223"/>
  <c r="O222"/>
  <c r="O221"/>
  <c r="J221"/>
  <c r="H221"/>
  <c r="O220"/>
  <c r="O219"/>
  <c r="O218"/>
  <c r="O217"/>
  <c r="J217"/>
  <c r="H217"/>
  <c r="O216"/>
  <c r="O215"/>
  <c r="O214"/>
  <c r="O213"/>
  <c r="J213"/>
  <c r="H213"/>
  <c r="O212"/>
  <c r="O211"/>
  <c r="O210"/>
  <c r="O209"/>
  <c r="J209"/>
  <c r="H209"/>
  <c r="O208"/>
  <c r="O207"/>
  <c r="O206"/>
  <c r="O205"/>
  <c r="J205"/>
  <c r="H205"/>
  <c r="O204"/>
  <c r="O203"/>
  <c r="O202"/>
  <c r="O201"/>
  <c r="J201"/>
  <c r="H201"/>
  <c r="O200"/>
  <c r="O199"/>
  <c r="O198"/>
  <c r="O197"/>
  <c r="J197"/>
  <c r="H197"/>
  <c r="O196"/>
  <c r="O195"/>
  <c r="O194"/>
  <c r="O193"/>
  <c r="J193"/>
  <c r="H193"/>
  <c r="O192"/>
  <c r="O191"/>
  <c r="O190"/>
  <c r="O189"/>
  <c r="J189"/>
  <c r="H189"/>
  <c r="O188"/>
  <c r="O187"/>
  <c r="O186"/>
  <c r="O185"/>
  <c r="J185"/>
  <c r="H185"/>
  <c r="O184"/>
  <c r="O183"/>
  <c r="O182"/>
  <c r="O181"/>
  <c r="J181"/>
  <c r="H181"/>
  <c r="O180"/>
  <c r="O179"/>
  <c r="O178"/>
  <c r="O177"/>
  <c r="J177"/>
  <c r="H177"/>
  <c r="O176"/>
  <c r="O175"/>
  <c r="O174"/>
  <c r="O173"/>
  <c r="J173"/>
  <c r="H173"/>
  <c r="O172"/>
  <c r="O171"/>
  <c r="O170"/>
  <c r="O169"/>
  <c r="J169"/>
  <c r="H169"/>
  <c r="O168"/>
  <c r="O167"/>
  <c r="O166"/>
  <c r="O165"/>
  <c r="J165"/>
  <c r="H165"/>
  <c r="O164"/>
  <c r="O163"/>
  <c r="O162"/>
  <c r="O161"/>
  <c r="J161"/>
  <c r="H161"/>
  <c r="O160"/>
  <c r="O159"/>
  <c r="O158"/>
  <c r="O157"/>
  <c r="J157"/>
  <c r="H157"/>
  <c r="O156"/>
  <c r="O155"/>
  <c r="O154"/>
  <c r="O153"/>
  <c r="J153"/>
  <c r="H153"/>
  <c r="O152"/>
  <c r="O151"/>
  <c r="O150"/>
  <c r="O149"/>
  <c r="J149"/>
  <c r="H149"/>
  <c r="O148"/>
  <c r="O147"/>
  <c r="O146"/>
  <c r="O145"/>
  <c r="J145"/>
  <c r="H145"/>
  <c r="O144"/>
  <c r="O143"/>
  <c r="O142"/>
  <c r="O141"/>
  <c r="J141"/>
  <c r="H141"/>
  <c r="O140"/>
  <c r="O139"/>
  <c r="O138"/>
  <c r="O137"/>
  <c r="J137"/>
  <c r="H137"/>
  <c r="O136"/>
  <c r="O135"/>
  <c r="O134"/>
  <c r="O133"/>
  <c r="J133"/>
  <c r="H133"/>
  <c r="O132"/>
  <c r="O131"/>
  <c r="O130"/>
  <c r="O129"/>
  <c r="J129"/>
  <c r="H129"/>
  <c r="O128"/>
  <c r="O127"/>
  <c r="O126"/>
  <c r="O125"/>
  <c r="J125"/>
  <c r="H125"/>
  <c r="O124"/>
  <c r="O123"/>
  <c r="O122"/>
  <c r="O121"/>
  <c r="J121"/>
  <c r="H121"/>
  <c r="O120"/>
  <c r="O119"/>
  <c r="O118"/>
  <c r="O117"/>
  <c r="J117"/>
  <c r="H117"/>
  <c r="O116"/>
  <c r="Q113" s="1"/>
  <c r="R113" s="1"/>
  <c r="O115"/>
  <c r="O114"/>
  <c r="O113"/>
  <c r="J113"/>
  <c r="H113"/>
  <c r="O112"/>
  <c r="O111"/>
  <c r="O110"/>
  <c r="O109"/>
  <c r="J109"/>
  <c r="H109"/>
  <c r="O108"/>
  <c r="Q105" s="1"/>
  <c r="R105" s="1"/>
  <c r="O107"/>
  <c r="O106"/>
  <c r="O105"/>
  <c r="J105"/>
  <c r="H105"/>
  <c r="O104"/>
  <c r="O103"/>
  <c r="O102"/>
  <c r="O101"/>
  <c r="J101"/>
  <c r="H101"/>
  <c r="O100"/>
  <c r="Q97" s="1"/>
  <c r="R97" s="1"/>
  <c r="O99"/>
  <c r="O98"/>
  <c r="O97"/>
  <c r="J97"/>
  <c r="H97"/>
  <c r="O96"/>
  <c r="O95"/>
  <c r="O94"/>
  <c r="O93"/>
  <c r="J93"/>
  <c r="H93"/>
  <c r="O92"/>
  <c r="O91"/>
  <c r="O90"/>
  <c r="O89"/>
  <c r="J89"/>
  <c r="H89"/>
  <c r="O84"/>
  <c r="O83"/>
  <c r="O82"/>
  <c r="O81"/>
  <c r="J81"/>
  <c r="H81"/>
  <c r="O80"/>
  <c r="O79"/>
  <c r="O78"/>
  <c r="O77"/>
  <c r="J77"/>
  <c r="H77"/>
  <c r="O76"/>
  <c r="X75"/>
  <c r="O75"/>
  <c r="O74"/>
  <c r="O73"/>
  <c r="J73"/>
  <c r="H73"/>
  <c r="O72"/>
  <c r="O71"/>
  <c r="O70"/>
  <c r="O69"/>
  <c r="J69"/>
  <c r="H69"/>
  <c r="O68"/>
  <c r="O67"/>
  <c r="O66"/>
  <c r="O65"/>
  <c r="J65"/>
  <c r="H65"/>
  <c r="O64"/>
  <c r="O63"/>
  <c r="O62"/>
  <c r="O61"/>
  <c r="J61"/>
  <c r="H61"/>
  <c r="Q57"/>
  <c r="J57"/>
  <c r="H57"/>
  <c r="O56"/>
  <c r="O55"/>
  <c r="O54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24"/>
  <c r="O23"/>
  <c r="O22"/>
  <c r="V21"/>
  <c r="O21"/>
  <c r="J21"/>
  <c r="H21"/>
  <c r="O20"/>
  <c r="O19"/>
  <c r="O18"/>
  <c r="O17"/>
  <c r="J17"/>
  <c r="H17"/>
  <c r="R14"/>
  <c r="R57" s="1"/>
  <c r="F57" l="1"/>
  <c r="Q77"/>
  <c r="R77" s="1"/>
  <c r="Q185"/>
  <c r="Q253"/>
  <c r="Q73"/>
  <c r="Q249"/>
  <c r="Q89"/>
  <c r="R89" s="1"/>
  <c r="Q153"/>
  <c r="R153" s="1"/>
  <c r="F153" s="1"/>
  <c r="Q225"/>
  <c r="R225" s="1"/>
  <c r="Q233"/>
  <c r="R233" s="1"/>
  <c r="F233" s="1"/>
  <c r="Q241"/>
  <c r="R241" s="1"/>
  <c r="Q273"/>
  <c r="R273" s="1"/>
  <c r="F273" s="1"/>
  <c r="Q17"/>
  <c r="Q217"/>
  <c r="R217" s="1"/>
  <c r="F217" s="1"/>
  <c r="Q261"/>
  <c r="R261" s="1"/>
  <c r="Q269"/>
  <c r="R269" s="1"/>
  <c r="F269" s="1"/>
  <c r="S245"/>
  <c r="T245" s="1"/>
  <c r="Q121"/>
  <c r="R121" s="1"/>
  <c r="F121" s="1"/>
  <c r="Q141"/>
  <c r="Q149"/>
  <c r="P110" i="75"/>
  <c r="S134"/>
  <c r="T134" s="1"/>
  <c r="P134"/>
  <c r="S122"/>
  <c r="T122" s="1"/>
  <c r="P122"/>
  <c r="P106"/>
  <c r="S106"/>
  <c r="T106" s="1"/>
  <c r="P142"/>
  <c r="P138"/>
  <c r="S126"/>
  <c r="T126" s="1"/>
  <c r="P146"/>
  <c r="P62"/>
  <c r="S62"/>
  <c r="T62" s="1"/>
  <c r="P158"/>
  <c r="S130"/>
  <c r="T130" s="1"/>
  <c r="P130"/>
  <c r="S118"/>
  <c r="T118" s="1"/>
  <c r="P118"/>
  <c r="P66"/>
  <c r="S66"/>
  <c r="T66" s="1"/>
  <c r="S58"/>
  <c r="T58" s="1"/>
  <c r="P58"/>
  <c r="P114"/>
  <c r="P26"/>
  <c r="P102"/>
  <c r="P98"/>
  <c r="P214"/>
  <c r="S214"/>
  <c r="T214" s="1"/>
  <c r="P174"/>
  <c r="S174"/>
  <c r="T174" s="1"/>
  <c r="P222"/>
  <c r="S222"/>
  <c r="T222" s="1"/>
  <c r="P242"/>
  <c r="S242"/>
  <c r="T242" s="1"/>
  <c r="P290"/>
  <c r="S290"/>
  <c r="T290" s="1"/>
  <c r="P166"/>
  <c r="S166"/>
  <c r="T166" s="1"/>
  <c r="P238"/>
  <c r="S238"/>
  <c r="T238" s="1"/>
  <c r="P190"/>
  <c r="S190"/>
  <c r="T190" s="1"/>
  <c r="P270"/>
  <c r="S270"/>
  <c r="T270" s="1"/>
  <c r="P206"/>
  <c r="S206"/>
  <c r="T206" s="1"/>
  <c r="S326"/>
  <c r="T326" s="1"/>
  <c r="P326"/>
  <c r="S322"/>
  <c r="T322" s="1"/>
  <c r="P322"/>
  <c r="P286"/>
  <c r="S286"/>
  <c r="T286" s="1"/>
  <c r="T294" s="1"/>
  <c r="P218"/>
  <c r="S218"/>
  <c r="T218" s="1"/>
  <c r="P42"/>
  <c r="S42"/>
  <c r="T42" s="1"/>
  <c r="P74"/>
  <c r="S74"/>
  <c r="T74" s="1"/>
  <c r="P22"/>
  <c r="S22"/>
  <c r="T22" s="1"/>
  <c r="P282"/>
  <c r="S282"/>
  <c r="T282" s="1"/>
  <c r="P226"/>
  <c r="S226"/>
  <c r="T226" s="1"/>
  <c r="P186"/>
  <c r="S186"/>
  <c r="T186" s="1"/>
  <c r="S318"/>
  <c r="T318" s="1"/>
  <c r="P318"/>
  <c r="P262"/>
  <c r="S262"/>
  <c r="T262" s="1"/>
  <c r="S330"/>
  <c r="T330" s="1"/>
  <c r="P330"/>
  <c r="P54"/>
  <c r="S54"/>
  <c r="T54" s="1"/>
  <c r="P38"/>
  <c r="S38"/>
  <c r="T38" s="1"/>
  <c r="P182"/>
  <c r="S182"/>
  <c r="T182" s="1"/>
  <c r="P246"/>
  <c r="S246"/>
  <c r="T246" s="1"/>
  <c r="S310"/>
  <c r="T310" s="1"/>
  <c r="P310"/>
  <c r="P258"/>
  <c r="S258"/>
  <c r="T258" s="1"/>
  <c r="P266"/>
  <c r="S266"/>
  <c r="T266" s="1"/>
  <c r="P202"/>
  <c r="S202"/>
  <c r="T202" s="1"/>
  <c r="S314"/>
  <c r="T314" s="1"/>
  <c r="P314"/>
  <c r="P78"/>
  <c r="S78"/>
  <c r="T78" s="1"/>
  <c r="P50"/>
  <c r="S50"/>
  <c r="T50" s="1"/>
  <c r="P34"/>
  <c r="S34"/>
  <c r="T34" s="1"/>
  <c r="P162"/>
  <c r="S162"/>
  <c r="T162" s="1"/>
  <c r="P210"/>
  <c r="S210"/>
  <c r="T210" s="1"/>
  <c r="P170"/>
  <c r="S170"/>
  <c r="T170" s="1"/>
  <c r="P178"/>
  <c r="S178"/>
  <c r="T178" s="1"/>
  <c r="S306"/>
  <c r="T306" s="1"/>
  <c r="P306"/>
  <c r="P70"/>
  <c r="S70"/>
  <c r="T70" s="1"/>
  <c r="P46"/>
  <c r="S46"/>
  <c r="T46" s="1"/>
  <c r="P30"/>
  <c r="S30"/>
  <c r="T30" s="1"/>
  <c r="P90"/>
  <c r="S90"/>
  <c r="T90" s="1"/>
  <c r="Q25" i="74"/>
  <c r="R25" s="1"/>
  <c r="F25" s="1"/>
  <c r="Q33"/>
  <c r="R33" s="1"/>
  <c r="F33" s="1"/>
  <c r="Q41"/>
  <c r="R41" s="1"/>
  <c r="F41" s="1"/>
  <c r="Q49"/>
  <c r="R49" s="1"/>
  <c r="F49" s="1"/>
  <c r="Q129"/>
  <c r="R129" s="1"/>
  <c r="Q137"/>
  <c r="R137" s="1"/>
  <c r="F137" s="1"/>
  <c r="Q145"/>
  <c r="R145" s="1"/>
  <c r="Q173"/>
  <c r="Q181"/>
  <c r="R181" s="1"/>
  <c r="F181" s="1"/>
  <c r="Q65"/>
  <c r="R65" s="1"/>
  <c r="F65" s="1"/>
  <c r="Q161"/>
  <c r="R161" s="1"/>
  <c r="F161" s="1"/>
  <c r="Q169"/>
  <c r="R169" s="1"/>
  <c r="F169" s="1"/>
  <c r="Q177"/>
  <c r="R177" s="1"/>
  <c r="Q205"/>
  <c r="R205" s="1"/>
  <c r="F205" s="1"/>
  <c r="Q213"/>
  <c r="R213" s="1"/>
  <c r="F213" s="1"/>
  <c r="Q21"/>
  <c r="R21" s="1"/>
  <c r="F21" s="1"/>
  <c r="Q109"/>
  <c r="Q117"/>
  <c r="R117" s="1"/>
  <c r="F117" s="1"/>
  <c r="Q193"/>
  <c r="R193" s="1"/>
  <c r="F193" s="1"/>
  <c r="Q201"/>
  <c r="R201" s="1"/>
  <c r="F201" s="1"/>
  <c r="Q209"/>
  <c r="R209" s="1"/>
  <c r="Q237"/>
  <c r="R237" s="1"/>
  <c r="F237" s="1"/>
  <c r="R17"/>
  <c r="F17" s="1"/>
  <c r="P17" s="1"/>
  <c r="R73"/>
  <c r="F73" s="1"/>
  <c r="Q81"/>
  <c r="R81" s="1"/>
  <c r="F81" s="1"/>
  <c r="Q93"/>
  <c r="R93" s="1"/>
  <c r="F93" s="1"/>
  <c r="R149"/>
  <c r="F149" s="1"/>
  <c r="R249"/>
  <c r="F249" s="1"/>
  <c r="R173"/>
  <c r="F173" s="1"/>
  <c r="F89"/>
  <c r="F97"/>
  <c r="Q125"/>
  <c r="R125" s="1"/>
  <c r="F125" s="1"/>
  <c r="Q157"/>
  <c r="R157" s="1"/>
  <c r="F157" s="1"/>
  <c r="Q189"/>
  <c r="R189" s="1"/>
  <c r="F189" s="1"/>
  <c r="Q221"/>
  <c r="R221" s="1"/>
  <c r="F221" s="1"/>
  <c r="Q257"/>
  <c r="R257" s="1"/>
  <c r="F257" s="1"/>
  <c r="R109"/>
  <c r="F109" s="1"/>
  <c r="R141"/>
  <c r="F141" s="1"/>
  <c r="R185"/>
  <c r="F185" s="1"/>
  <c r="R253"/>
  <c r="F77"/>
  <c r="Q29"/>
  <c r="R29" s="1"/>
  <c r="F29" s="1"/>
  <c r="Q101"/>
  <c r="R101" s="1"/>
  <c r="F101" s="1"/>
  <c r="Q133"/>
  <c r="R133" s="1"/>
  <c r="F133" s="1"/>
  <c r="Q165"/>
  <c r="R165" s="1"/>
  <c r="F165" s="1"/>
  <c r="Q197"/>
  <c r="R197" s="1"/>
  <c r="F197" s="1"/>
  <c r="Q229"/>
  <c r="R229" s="1"/>
  <c r="F229" s="1"/>
  <c r="Q265"/>
  <c r="R265" s="1"/>
  <c r="F265" s="1"/>
  <c r="F105"/>
  <c r="F113"/>
  <c r="F129"/>
  <c r="F145"/>
  <c r="F177"/>
  <c r="F209"/>
  <c r="F225"/>
  <c r="F241"/>
  <c r="F253"/>
  <c r="F261"/>
  <c r="Q37"/>
  <c r="R37" s="1"/>
  <c r="F37" s="1"/>
  <c r="Q45"/>
  <c r="R45" s="1"/>
  <c r="F45" s="1"/>
  <c r="Q53"/>
  <c r="R53" s="1"/>
  <c r="F53" s="1"/>
  <c r="Q61"/>
  <c r="R61" s="1"/>
  <c r="F61" s="1"/>
  <c r="Q69"/>
  <c r="R69" s="1"/>
  <c r="F69" s="1"/>
  <c r="T250" i="75" l="1"/>
  <c r="P57" i="74"/>
  <c r="S57"/>
  <c r="T57" s="1"/>
  <c r="P121"/>
  <c r="S121"/>
  <c r="T121" s="1"/>
  <c r="P217"/>
  <c r="S217"/>
  <c r="T217" s="1"/>
  <c r="P233"/>
  <c r="S233"/>
  <c r="T233" s="1"/>
  <c r="P181"/>
  <c r="S181"/>
  <c r="T181" s="1"/>
  <c r="P45"/>
  <c r="S45"/>
  <c r="T45" s="1"/>
  <c r="P225"/>
  <c r="S225"/>
  <c r="T225" s="1"/>
  <c r="P145"/>
  <c r="S145"/>
  <c r="T145" s="1"/>
  <c r="P105"/>
  <c r="S105"/>
  <c r="T105" s="1"/>
  <c r="P141"/>
  <c r="S141"/>
  <c r="T141" s="1"/>
  <c r="P69"/>
  <c r="S69"/>
  <c r="T69" s="1"/>
  <c r="P253"/>
  <c r="S253"/>
  <c r="T253" s="1"/>
  <c r="P137"/>
  <c r="S137"/>
  <c r="T137" s="1"/>
  <c r="P133"/>
  <c r="S133"/>
  <c r="T133" s="1"/>
  <c r="P109"/>
  <c r="S109"/>
  <c r="T109" s="1"/>
  <c r="P273"/>
  <c r="S273"/>
  <c r="T273" s="1"/>
  <c r="P73"/>
  <c r="S73"/>
  <c r="T73" s="1"/>
  <c r="P213"/>
  <c r="S213"/>
  <c r="T213" s="1"/>
  <c r="P41"/>
  <c r="S41"/>
  <c r="T41" s="1"/>
  <c r="T230" i="75"/>
  <c r="P177" i="74"/>
  <c r="S177"/>
  <c r="T177" s="1"/>
  <c r="P229"/>
  <c r="S229"/>
  <c r="T229" s="1"/>
  <c r="P257"/>
  <c r="S257"/>
  <c r="T257" s="1"/>
  <c r="P173"/>
  <c r="S173"/>
  <c r="T173" s="1"/>
  <c r="P205"/>
  <c r="S205"/>
  <c r="T205" s="1"/>
  <c r="P65"/>
  <c r="S65"/>
  <c r="T65" s="1"/>
  <c r="P33"/>
  <c r="S33"/>
  <c r="T33" s="1"/>
  <c r="P261"/>
  <c r="S261"/>
  <c r="T261" s="1"/>
  <c r="P165"/>
  <c r="S165"/>
  <c r="T165" s="1"/>
  <c r="P77"/>
  <c r="S77"/>
  <c r="T77" s="1"/>
  <c r="P37"/>
  <c r="S37"/>
  <c r="T37" s="1"/>
  <c r="P209"/>
  <c r="S209"/>
  <c r="T209" s="1"/>
  <c r="P265"/>
  <c r="S265"/>
  <c r="T265" s="1"/>
  <c r="P157"/>
  <c r="S157"/>
  <c r="T157" s="1"/>
  <c r="P149"/>
  <c r="S149"/>
  <c r="T149" s="1"/>
  <c r="P193"/>
  <c r="S193"/>
  <c r="T193" s="1"/>
  <c r="P161"/>
  <c r="S161"/>
  <c r="T161" s="1"/>
  <c r="P61"/>
  <c r="S61"/>
  <c r="T61" s="1"/>
  <c r="P241"/>
  <c r="S241"/>
  <c r="T241" s="1"/>
  <c r="P129"/>
  <c r="S129"/>
  <c r="T129" s="1"/>
  <c r="P101"/>
  <c r="S101"/>
  <c r="T101" s="1"/>
  <c r="P125"/>
  <c r="S125"/>
  <c r="T125" s="1"/>
  <c r="P117"/>
  <c r="S117"/>
  <c r="T117" s="1"/>
  <c r="P237"/>
  <c r="S237"/>
  <c r="T237" s="1"/>
  <c r="P53"/>
  <c r="S53"/>
  <c r="T53" s="1"/>
  <c r="P269"/>
  <c r="S269"/>
  <c r="T269" s="1"/>
  <c r="P153"/>
  <c r="S153"/>
  <c r="T153" s="1"/>
  <c r="P113"/>
  <c r="S113"/>
  <c r="T113" s="1"/>
  <c r="P197"/>
  <c r="S197"/>
  <c r="T197" s="1"/>
  <c r="P29"/>
  <c r="S29"/>
  <c r="T29" s="1"/>
  <c r="P185"/>
  <c r="S185"/>
  <c r="T185" s="1"/>
  <c r="P221"/>
  <c r="S221"/>
  <c r="T221" s="1"/>
  <c r="P97"/>
  <c r="S97"/>
  <c r="T97" s="1"/>
  <c r="P249"/>
  <c r="S249"/>
  <c r="T249" s="1"/>
  <c r="P93"/>
  <c r="S93"/>
  <c r="T93" s="1"/>
  <c r="P25"/>
  <c r="S25"/>
  <c r="T25" s="1"/>
  <c r="P189"/>
  <c r="S189"/>
  <c r="T189" s="1"/>
  <c r="P89"/>
  <c r="S89"/>
  <c r="T89" s="1"/>
  <c r="P81"/>
  <c r="S81"/>
  <c r="T81" s="1"/>
  <c r="P201"/>
  <c r="S201"/>
  <c r="T201" s="1"/>
  <c r="P21"/>
  <c r="S21"/>
  <c r="T21" s="1"/>
  <c r="P169"/>
  <c r="S169"/>
  <c r="T169" s="1"/>
  <c r="P49"/>
  <c r="S49"/>
  <c r="T49" s="1"/>
  <c r="T150" i="75"/>
  <c r="T194"/>
  <c r="T334"/>
  <c r="T274"/>
  <c r="T82"/>
  <c r="P297" i="74" l="1"/>
  <c r="T277"/>
  <c r="T154" i="75" s="1"/>
  <c r="P299" i="74"/>
  <c r="P301" s="1"/>
  <c r="T278" i="75" l="1"/>
  <c r="T338"/>
  <c r="T86"/>
  <c r="T234"/>
  <c r="T278" i="74"/>
  <c r="T279" s="1"/>
  <c r="U25" s="1"/>
  <c r="T343" i="75"/>
  <c r="T344" s="1"/>
  <c r="T345" s="1"/>
  <c r="T254"/>
  <c r="T298"/>
  <c r="T198"/>
  <c r="F9"/>
  <c r="P303" i="74"/>
  <c r="P305" s="1"/>
  <c r="F9" s="1"/>
  <c r="T342" i="75" l="1"/>
  <c r="R15" i="73"/>
  <c r="O509" l="1"/>
  <c r="O508"/>
  <c r="O507"/>
  <c r="O506"/>
  <c r="Q506" s="1"/>
  <c r="J506"/>
  <c r="H506"/>
  <c r="O505"/>
  <c r="O504"/>
  <c r="O503"/>
  <c r="O502"/>
  <c r="J502"/>
  <c r="H502"/>
  <c r="O501"/>
  <c r="O500"/>
  <c r="O499"/>
  <c r="O498"/>
  <c r="Q498" s="1"/>
  <c r="J498"/>
  <c r="H498"/>
  <c r="O497"/>
  <c r="O496"/>
  <c r="O495"/>
  <c r="O494"/>
  <c r="J494"/>
  <c r="H494"/>
  <c r="O493"/>
  <c r="O492"/>
  <c r="O491"/>
  <c r="O490"/>
  <c r="Q490" s="1"/>
  <c r="J490"/>
  <c r="H490"/>
  <c r="O489"/>
  <c r="O488"/>
  <c r="O487"/>
  <c r="O486"/>
  <c r="J486"/>
  <c r="H486"/>
  <c r="O485"/>
  <c r="O484"/>
  <c r="O483"/>
  <c r="O482"/>
  <c r="Q482" s="1"/>
  <c r="J482"/>
  <c r="H482"/>
  <c r="O481"/>
  <c r="O480"/>
  <c r="O479"/>
  <c r="O478"/>
  <c r="J478"/>
  <c r="H478"/>
  <c r="O477"/>
  <c r="O476"/>
  <c r="O475"/>
  <c r="O474"/>
  <c r="Q474" s="1"/>
  <c r="J474"/>
  <c r="H474"/>
  <c r="O473"/>
  <c r="O472"/>
  <c r="O471"/>
  <c r="O470"/>
  <c r="J470"/>
  <c r="H470"/>
  <c r="O469"/>
  <c r="O468"/>
  <c r="O467"/>
  <c r="O466"/>
  <c r="Q466" s="1"/>
  <c r="J466"/>
  <c r="H466"/>
  <c r="O465"/>
  <c r="O464"/>
  <c r="O463"/>
  <c r="O462"/>
  <c r="J462"/>
  <c r="H462"/>
  <c r="O449"/>
  <c r="O448"/>
  <c r="O447"/>
  <c r="O446"/>
  <c r="J446"/>
  <c r="H446"/>
  <c r="O445"/>
  <c r="O444"/>
  <c r="Q442" s="1"/>
  <c r="O443"/>
  <c r="O442"/>
  <c r="J442"/>
  <c r="H442"/>
  <c r="O441"/>
  <c r="O440"/>
  <c r="O439"/>
  <c r="O438"/>
  <c r="J438"/>
  <c r="H438"/>
  <c r="O437"/>
  <c r="O436"/>
  <c r="O435"/>
  <c r="O434"/>
  <c r="J434"/>
  <c r="H434"/>
  <c r="O433"/>
  <c r="O432"/>
  <c r="O431"/>
  <c r="O430"/>
  <c r="J430"/>
  <c r="H430"/>
  <c r="O429"/>
  <c r="O428"/>
  <c r="O427"/>
  <c r="O426"/>
  <c r="J426"/>
  <c r="H426"/>
  <c r="O425"/>
  <c r="O424"/>
  <c r="O423"/>
  <c r="O422"/>
  <c r="J422"/>
  <c r="H422"/>
  <c r="O421"/>
  <c r="O420"/>
  <c r="O419"/>
  <c r="O418"/>
  <c r="J418"/>
  <c r="H418"/>
  <c r="O417"/>
  <c r="O416"/>
  <c r="O415"/>
  <c r="O414"/>
  <c r="J414"/>
  <c r="H414"/>
  <c r="O405"/>
  <c r="O404"/>
  <c r="O403"/>
  <c r="O402"/>
  <c r="J402"/>
  <c r="H402"/>
  <c r="O401"/>
  <c r="O400"/>
  <c r="O399"/>
  <c r="O398"/>
  <c r="J398"/>
  <c r="H398"/>
  <c r="O397"/>
  <c r="O396"/>
  <c r="O395"/>
  <c r="O394"/>
  <c r="J394"/>
  <c r="H394"/>
  <c r="O393"/>
  <c r="O392"/>
  <c r="O391"/>
  <c r="O390"/>
  <c r="J390"/>
  <c r="H390"/>
  <c r="O389"/>
  <c r="O388"/>
  <c r="O387"/>
  <c r="O386"/>
  <c r="J386"/>
  <c r="H386"/>
  <c r="O377"/>
  <c r="O376"/>
  <c r="O375"/>
  <c r="O374"/>
  <c r="J374"/>
  <c r="H374"/>
  <c r="O373"/>
  <c r="O372"/>
  <c r="O371"/>
  <c r="O370"/>
  <c r="J370"/>
  <c r="H370"/>
  <c r="O369"/>
  <c r="O368"/>
  <c r="O367"/>
  <c r="O366"/>
  <c r="I366"/>
  <c r="J366" s="1"/>
  <c r="H366"/>
  <c r="O365"/>
  <c r="O364"/>
  <c r="O363"/>
  <c r="O362"/>
  <c r="J362"/>
  <c r="H362"/>
  <c r="O361"/>
  <c r="O360"/>
  <c r="O359"/>
  <c r="O358"/>
  <c r="J358"/>
  <c r="H358"/>
  <c r="O357"/>
  <c r="O356"/>
  <c r="O355"/>
  <c r="O354"/>
  <c r="I354"/>
  <c r="J354" s="1"/>
  <c r="H354"/>
  <c r="O353"/>
  <c r="O352"/>
  <c r="O351"/>
  <c r="O350"/>
  <c r="J350"/>
  <c r="H350"/>
  <c r="O349"/>
  <c r="O348"/>
  <c r="O347"/>
  <c r="O346"/>
  <c r="J346"/>
  <c r="H346"/>
  <c r="O345"/>
  <c r="O344"/>
  <c r="O343"/>
  <c r="O342"/>
  <c r="J342"/>
  <c r="H342"/>
  <c r="O341"/>
  <c r="O340"/>
  <c r="O339"/>
  <c r="O338"/>
  <c r="J338"/>
  <c r="H338"/>
  <c r="O337"/>
  <c r="O336"/>
  <c r="O335"/>
  <c r="O334"/>
  <c r="J334"/>
  <c r="H334"/>
  <c r="O333"/>
  <c r="O332"/>
  <c r="O331"/>
  <c r="O330"/>
  <c r="J330"/>
  <c r="H330"/>
  <c r="O329"/>
  <c r="O328"/>
  <c r="O327"/>
  <c r="O326"/>
  <c r="J326"/>
  <c r="H326"/>
  <c r="O317"/>
  <c r="O316"/>
  <c r="O315"/>
  <c r="O314"/>
  <c r="J314"/>
  <c r="H314"/>
  <c r="O313"/>
  <c r="O312"/>
  <c r="O311"/>
  <c r="O310"/>
  <c r="J310"/>
  <c r="H310"/>
  <c r="O309"/>
  <c r="O308"/>
  <c r="O307"/>
  <c r="O306"/>
  <c r="J306"/>
  <c r="H306"/>
  <c r="O305"/>
  <c r="O304"/>
  <c r="O303"/>
  <c r="O302"/>
  <c r="J302"/>
  <c r="H302"/>
  <c r="O301"/>
  <c r="O300"/>
  <c r="O299"/>
  <c r="O298"/>
  <c r="J298"/>
  <c r="H298"/>
  <c r="O297"/>
  <c r="O296"/>
  <c r="O295"/>
  <c r="O294"/>
  <c r="J294"/>
  <c r="H294"/>
  <c r="O293"/>
  <c r="O292"/>
  <c r="O291"/>
  <c r="O290"/>
  <c r="J290"/>
  <c r="H290"/>
  <c r="O289"/>
  <c r="O288"/>
  <c r="O287"/>
  <c r="O286"/>
  <c r="J286"/>
  <c r="H286"/>
  <c r="O285"/>
  <c r="O284"/>
  <c r="O283"/>
  <c r="O282"/>
  <c r="J282"/>
  <c r="H282"/>
  <c r="O281"/>
  <c r="O280"/>
  <c r="O279"/>
  <c r="O278"/>
  <c r="J278"/>
  <c r="H278"/>
  <c r="O277"/>
  <c r="O276"/>
  <c r="O275"/>
  <c r="O274"/>
  <c r="J274"/>
  <c r="H274"/>
  <c r="O265"/>
  <c r="O264"/>
  <c r="O263"/>
  <c r="O262"/>
  <c r="J262"/>
  <c r="H262"/>
  <c r="O261"/>
  <c r="O260"/>
  <c r="O259"/>
  <c r="O258"/>
  <c r="J258"/>
  <c r="H258"/>
  <c r="O257"/>
  <c r="O256"/>
  <c r="O255"/>
  <c r="O254"/>
  <c r="J254"/>
  <c r="H254"/>
  <c r="O253"/>
  <c r="O252"/>
  <c r="O251"/>
  <c r="O250"/>
  <c r="J250"/>
  <c r="H250"/>
  <c r="O241"/>
  <c r="O240"/>
  <c r="O239"/>
  <c r="O238"/>
  <c r="J238"/>
  <c r="H238"/>
  <c r="O237"/>
  <c r="O236"/>
  <c r="O235"/>
  <c r="O234"/>
  <c r="J234"/>
  <c r="H234"/>
  <c r="O233"/>
  <c r="O232"/>
  <c r="O231"/>
  <c r="O230"/>
  <c r="J230"/>
  <c r="H230"/>
  <c r="O229"/>
  <c r="O228"/>
  <c r="O227"/>
  <c r="O226"/>
  <c r="J226"/>
  <c r="H226"/>
  <c r="O217"/>
  <c r="O216"/>
  <c r="O215"/>
  <c r="O214"/>
  <c r="J214"/>
  <c r="H214"/>
  <c r="O213"/>
  <c r="O212"/>
  <c r="O211"/>
  <c r="O210"/>
  <c r="J210"/>
  <c r="H210"/>
  <c r="O209"/>
  <c r="O208"/>
  <c r="O207"/>
  <c r="O206"/>
  <c r="J206"/>
  <c r="H206"/>
  <c r="O205"/>
  <c r="O204"/>
  <c r="O203"/>
  <c r="O202"/>
  <c r="J202"/>
  <c r="H202"/>
  <c r="O193"/>
  <c r="O192"/>
  <c r="O191"/>
  <c r="O190"/>
  <c r="J190"/>
  <c r="H190"/>
  <c r="O189"/>
  <c r="O188"/>
  <c r="O187"/>
  <c r="O186"/>
  <c r="J186"/>
  <c r="H186"/>
  <c r="O185"/>
  <c r="O184"/>
  <c r="O183"/>
  <c r="O182"/>
  <c r="J182"/>
  <c r="H182"/>
  <c r="O173"/>
  <c r="O172"/>
  <c r="O171"/>
  <c r="O170"/>
  <c r="J170"/>
  <c r="H170"/>
  <c r="O169"/>
  <c r="O168"/>
  <c r="O167"/>
  <c r="O166"/>
  <c r="J166"/>
  <c r="H166"/>
  <c r="O165"/>
  <c r="O164"/>
  <c r="O163"/>
  <c r="O162"/>
  <c r="J162"/>
  <c r="H162"/>
  <c r="O161"/>
  <c r="O160"/>
  <c r="O159"/>
  <c r="O158"/>
  <c r="J158"/>
  <c r="H158"/>
  <c r="O157"/>
  <c r="O156"/>
  <c r="O155"/>
  <c r="O154"/>
  <c r="J154"/>
  <c r="H154"/>
  <c r="O153"/>
  <c r="O152"/>
  <c r="O151"/>
  <c r="O150"/>
  <c r="J150"/>
  <c r="H150"/>
  <c r="O141"/>
  <c r="O140"/>
  <c r="O139"/>
  <c r="O138"/>
  <c r="J138"/>
  <c r="H138"/>
  <c r="O137"/>
  <c r="O136"/>
  <c r="O135"/>
  <c r="O134"/>
  <c r="J134"/>
  <c r="H134"/>
  <c r="O133"/>
  <c r="O132"/>
  <c r="O131"/>
  <c r="O130"/>
  <c r="J130"/>
  <c r="H130"/>
  <c r="O129"/>
  <c r="O128"/>
  <c r="O127"/>
  <c r="O126"/>
  <c r="J126"/>
  <c r="H126"/>
  <c r="O125"/>
  <c r="O124"/>
  <c r="O123"/>
  <c r="O122"/>
  <c r="J122"/>
  <c r="H122"/>
  <c r="O121"/>
  <c r="O120"/>
  <c r="O119"/>
  <c r="O118"/>
  <c r="J118"/>
  <c r="H118"/>
  <c r="O117"/>
  <c r="O116"/>
  <c r="O115"/>
  <c r="O114"/>
  <c r="J114"/>
  <c r="H114"/>
  <c r="O113"/>
  <c r="O112"/>
  <c r="O111"/>
  <c r="O110"/>
  <c r="J110"/>
  <c r="H110"/>
  <c r="O101"/>
  <c r="O100"/>
  <c r="O99"/>
  <c r="O98"/>
  <c r="J98"/>
  <c r="H98"/>
  <c r="O97"/>
  <c r="O96"/>
  <c r="O95"/>
  <c r="O94"/>
  <c r="J94"/>
  <c r="H94"/>
  <c r="O93"/>
  <c r="O92"/>
  <c r="O91"/>
  <c r="O90"/>
  <c r="J90"/>
  <c r="H90"/>
  <c r="O89"/>
  <c r="O88"/>
  <c r="O87"/>
  <c r="O86"/>
  <c r="J86"/>
  <c r="H86"/>
  <c r="O77"/>
  <c r="O76"/>
  <c r="O75"/>
  <c r="O74"/>
  <c r="J74"/>
  <c r="H74"/>
  <c r="O73"/>
  <c r="O72"/>
  <c r="O71"/>
  <c r="O70"/>
  <c r="J70"/>
  <c r="H70"/>
  <c r="O69"/>
  <c r="O68"/>
  <c r="O67"/>
  <c r="O66"/>
  <c r="J66"/>
  <c r="H66"/>
  <c r="O65"/>
  <c r="O64"/>
  <c r="O63"/>
  <c r="O62"/>
  <c r="J62"/>
  <c r="H62"/>
  <c r="O61"/>
  <c r="O60"/>
  <c r="O59"/>
  <c r="O58"/>
  <c r="J58"/>
  <c r="H58"/>
  <c r="O57"/>
  <c r="O56"/>
  <c r="O55"/>
  <c r="O54"/>
  <c r="J54"/>
  <c r="H54"/>
  <c r="O53"/>
  <c r="O52"/>
  <c r="O51"/>
  <c r="O50"/>
  <c r="J50"/>
  <c r="H50"/>
  <c r="O49"/>
  <c r="O48"/>
  <c r="O47"/>
  <c r="O46"/>
  <c r="J46"/>
  <c r="H46"/>
  <c r="O45"/>
  <c r="O44"/>
  <c r="O43"/>
  <c r="O42"/>
  <c r="J42"/>
  <c r="H42"/>
  <c r="O41"/>
  <c r="O40"/>
  <c r="O39"/>
  <c r="O38"/>
  <c r="J38"/>
  <c r="H38"/>
  <c r="O37"/>
  <c r="O36"/>
  <c r="O35"/>
  <c r="O34"/>
  <c r="J34"/>
  <c r="H34"/>
  <c r="O33"/>
  <c r="O32"/>
  <c r="O31"/>
  <c r="O30"/>
  <c r="J30"/>
  <c r="H30"/>
  <c r="O29"/>
  <c r="O28"/>
  <c r="O27"/>
  <c r="O26"/>
  <c r="J26"/>
  <c r="H26"/>
  <c r="O25"/>
  <c r="O24"/>
  <c r="O23"/>
  <c r="V22"/>
  <c r="O22"/>
  <c r="J22"/>
  <c r="H22"/>
  <c r="O21"/>
  <c r="O20"/>
  <c r="O19"/>
  <c r="S18"/>
  <c r="S458" s="1"/>
  <c r="T458" s="1"/>
  <c r="O18"/>
  <c r="J18"/>
  <c r="H18"/>
  <c r="F9"/>
  <c r="S17" i="72"/>
  <c r="S361" s="1"/>
  <c r="T361" s="1"/>
  <c r="O412"/>
  <c r="O411"/>
  <c r="O410"/>
  <c r="O409"/>
  <c r="J409"/>
  <c r="H409"/>
  <c r="O408"/>
  <c r="O407"/>
  <c r="O406"/>
  <c r="O405"/>
  <c r="Q405" s="1"/>
  <c r="J405"/>
  <c r="H405"/>
  <c r="O404"/>
  <c r="O403"/>
  <c r="O402"/>
  <c r="O401"/>
  <c r="J401"/>
  <c r="H401"/>
  <c r="O400"/>
  <c r="O399"/>
  <c r="O398"/>
  <c r="O397"/>
  <c r="J397"/>
  <c r="H397"/>
  <c r="O396"/>
  <c r="O395"/>
  <c r="O394"/>
  <c r="O393"/>
  <c r="J393"/>
  <c r="H393"/>
  <c r="O392"/>
  <c r="O391"/>
  <c r="O390"/>
  <c r="O389"/>
  <c r="J389"/>
  <c r="H389"/>
  <c r="O388"/>
  <c r="O387"/>
  <c r="O386"/>
  <c r="O385"/>
  <c r="J385"/>
  <c r="H385"/>
  <c r="O384"/>
  <c r="O383"/>
  <c r="O382"/>
  <c r="O381"/>
  <c r="Q381" s="1"/>
  <c r="J381"/>
  <c r="H381"/>
  <c r="O380"/>
  <c r="O379"/>
  <c r="O378"/>
  <c r="O377"/>
  <c r="J377"/>
  <c r="H377"/>
  <c r="O376"/>
  <c r="O375"/>
  <c r="O374"/>
  <c r="O373"/>
  <c r="J373"/>
  <c r="H373"/>
  <c r="O372"/>
  <c r="O371"/>
  <c r="O370"/>
  <c r="O369"/>
  <c r="J369"/>
  <c r="H369"/>
  <c r="O368"/>
  <c r="O367"/>
  <c r="O366"/>
  <c r="O365"/>
  <c r="Q365" s="1"/>
  <c r="J365"/>
  <c r="H365"/>
  <c r="O360"/>
  <c r="O359"/>
  <c r="O358"/>
  <c r="O357"/>
  <c r="J357"/>
  <c r="H357"/>
  <c r="O356"/>
  <c r="O355"/>
  <c r="O354"/>
  <c r="O353"/>
  <c r="J353"/>
  <c r="H353"/>
  <c r="O352"/>
  <c r="O351"/>
  <c r="O350"/>
  <c r="O349"/>
  <c r="J349"/>
  <c r="H349"/>
  <c r="O348"/>
  <c r="O347"/>
  <c r="O346"/>
  <c r="O345"/>
  <c r="J345"/>
  <c r="H345"/>
  <c r="O344"/>
  <c r="O343"/>
  <c r="O342"/>
  <c r="O341"/>
  <c r="J341"/>
  <c r="H341"/>
  <c r="O340"/>
  <c r="O339"/>
  <c r="O338"/>
  <c r="O337"/>
  <c r="J337"/>
  <c r="H337"/>
  <c r="O336"/>
  <c r="O335"/>
  <c r="O334"/>
  <c r="O333"/>
  <c r="J333"/>
  <c r="H333"/>
  <c r="O332"/>
  <c r="O331"/>
  <c r="O330"/>
  <c r="O329"/>
  <c r="J329"/>
  <c r="H329"/>
  <c r="O328"/>
  <c r="O327"/>
  <c r="O326"/>
  <c r="O325"/>
  <c r="J325"/>
  <c r="H325"/>
  <c r="O324"/>
  <c r="O323"/>
  <c r="O322"/>
  <c r="O321"/>
  <c r="J321"/>
  <c r="H321"/>
  <c r="O320"/>
  <c r="O319"/>
  <c r="O318"/>
  <c r="O317"/>
  <c r="J317"/>
  <c r="H317"/>
  <c r="O316"/>
  <c r="O315"/>
  <c r="O314"/>
  <c r="O313"/>
  <c r="J313"/>
  <c r="H313"/>
  <c r="O312"/>
  <c r="O311"/>
  <c r="O310"/>
  <c r="O309"/>
  <c r="J309"/>
  <c r="H309"/>
  <c r="O308"/>
  <c r="O307"/>
  <c r="O306"/>
  <c r="O305"/>
  <c r="J305"/>
  <c r="H305"/>
  <c r="O304"/>
  <c r="O303"/>
  <c r="O302"/>
  <c r="O301"/>
  <c r="J301"/>
  <c r="H301"/>
  <c r="O300"/>
  <c r="O299"/>
  <c r="O298"/>
  <c r="O297"/>
  <c r="J297"/>
  <c r="H297"/>
  <c r="O296"/>
  <c r="O295"/>
  <c r="O294"/>
  <c r="O293"/>
  <c r="I293"/>
  <c r="J293" s="1"/>
  <c r="H293"/>
  <c r="O292"/>
  <c r="O291"/>
  <c r="O290"/>
  <c r="O289"/>
  <c r="J289"/>
  <c r="H289"/>
  <c r="O288"/>
  <c r="O287"/>
  <c r="O286"/>
  <c r="O285"/>
  <c r="J285"/>
  <c r="H285"/>
  <c r="O284"/>
  <c r="O283"/>
  <c r="O282"/>
  <c r="O281"/>
  <c r="Q281" s="1"/>
  <c r="I281"/>
  <c r="J281" s="1"/>
  <c r="H281"/>
  <c r="O280"/>
  <c r="O279"/>
  <c r="O278"/>
  <c r="O277"/>
  <c r="J277"/>
  <c r="H277"/>
  <c r="O276"/>
  <c r="O275"/>
  <c r="O274"/>
  <c r="O273"/>
  <c r="J273"/>
  <c r="H273"/>
  <c r="O272"/>
  <c r="O271"/>
  <c r="O270"/>
  <c r="O269"/>
  <c r="J269"/>
  <c r="H269"/>
  <c r="O268"/>
  <c r="O267"/>
  <c r="O266"/>
  <c r="O265"/>
  <c r="J265"/>
  <c r="H265"/>
  <c r="O264"/>
  <c r="O263"/>
  <c r="O262"/>
  <c r="O261"/>
  <c r="J261"/>
  <c r="H261"/>
  <c r="O260"/>
  <c r="O259"/>
  <c r="O258"/>
  <c r="O257"/>
  <c r="Q257" s="1"/>
  <c r="J257"/>
  <c r="H257"/>
  <c r="O256"/>
  <c r="O255"/>
  <c r="O254"/>
  <c r="O253"/>
  <c r="J253"/>
  <c r="H253"/>
  <c r="O252"/>
  <c r="O251"/>
  <c r="O250"/>
  <c r="O249"/>
  <c r="J249"/>
  <c r="H249"/>
  <c r="O248"/>
  <c r="O247"/>
  <c r="O246"/>
  <c r="O245"/>
  <c r="J245"/>
  <c r="H245"/>
  <c r="O244"/>
  <c r="O243"/>
  <c r="O242"/>
  <c r="O241"/>
  <c r="J241"/>
  <c r="H241"/>
  <c r="O240"/>
  <c r="O239"/>
  <c r="O238"/>
  <c r="O237"/>
  <c r="J237"/>
  <c r="H237"/>
  <c r="O236"/>
  <c r="O235"/>
  <c r="O234"/>
  <c r="O233"/>
  <c r="J233"/>
  <c r="H233"/>
  <c r="O232"/>
  <c r="O231"/>
  <c r="O230"/>
  <c r="O229"/>
  <c r="J229"/>
  <c r="H229"/>
  <c r="O228"/>
  <c r="O227"/>
  <c r="O226"/>
  <c r="O225"/>
  <c r="J225"/>
  <c r="H225"/>
  <c r="O224"/>
  <c r="O223"/>
  <c r="O222"/>
  <c r="O221"/>
  <c r="J221"/>
  <c r="H221"/>
  <c r="O220"/>
  <c r="O219"/>
  <c r="O218"/>
  <c r="O217"/>
  <c r="J217"/>
  <c r="H217"/>
  <c r="O216"/>
  <c r="O215"/>
  <c r="O214"/>
  <c r="O213"/>
  <c r="J213"/>
  <c r="H213"/>
  <c r="O212"/>
  <c r="O211"/>
  <c r="O210"/>
  <c r="O209"/>
  <c r="J209"/>
  <c r="H209"/>
  <c r="O208"/>
  <c r="O207"/>
  <c r="O206"/>
  <c r="O205"/>
  <c r="J205"/>
  <c r="H205"/>
  <c r="O204"/>
  <c r="O203"/>
  <c r="O202"/>
  <c r="O201"/>
  <c r="J201"/>
  <c r="H201"/>
  <c r="O200"/>
  <c r="O199"/>
  <c r="O198"/>
  <c r="O197"/>
  <c r="J197"/>
  <c r="H197"/>
  <c r="O196"/>
  <c r="O195"/>
  <c r="O194"/>
  <c r="O193"/>
  <c r="J193"/>
  <c r="H193"/>
  <c r="O192"/>
  <c r="O191"/>
  <c r="O190"/>
  <c r="O189"/>
  <c r="J189"/>
  <c r="H189"/>
  <c r="O188"/>
  <c r="O187"/>
  <c r="O186"/>
  <c r="O185"/>
  <c r="J185"/>
  <c r="H185"/>
  <c r="O184"/>
  <c r="O183"/>
  <c r="O182"/>
  <c r="O181"/>
  <c r="J181"/>
  <c r="H181"/>
  <c r="O180"/>
  <c r="O179"/>
  <c r="O178"/>
  <c r="O177"/>
  <c r="J177"/>
  <c r="H177"/>
  <c r="O176"/>
  <c r="O175"/>
  <c r="O174"/>
  <c r="O173"/>
  <c r="J173"/>
  <c r="H173"/>
  <c r="O172"/>
  <c r="O171"/>
  <c r="O170"/>
  <c r="O169"/>
  <c r="J169"/>
  <c r="H169"/>
  <c r="O168"/>
  <c r="O167"/>
  <c r="O166"/>
  <c r="O165"/>
  <c r="J165"/>
  <c r="H165"/>
  <c r="O164"/>
  <c r="O163"/>
  <c r="O162"/>
  <c r="O161"/>
  <c r="J161"/>
  <c r="H161"/>
  <c r="O160"/>
  <c r="O159"/>
  <c r="O158"/>
  <c r="O157"/>
  <c r="J157"/>
  <c r="H157"/>
  <c r="O156"/>
  <c r="O155"/>
  <c r="O154"/>
  <c r="O153"/>
  <c r="J153"/>
  <c r="H153"/>
  <c r="O152"/>
  <c r="O151"/>
  <c r="O150"/>
  <c r="O149"/>
  <c r="J149"/>
  <c r="H149"/>
  <c r="O148"/>
  <c r="O147"/>
  <c r="O146"/>
  <c r="O145"/>
  <c r="J145"/>
  <c r="H145"/>
  <c r="O144"/>
  <c r="O143"/>
  <c r="O142"/>
  <c r="O141"/>
  <c r="J141"/>
  <c r="H141"/>
  <c r="O140"/>
  <c r="O139"/>
  <c r="O138"/>
  <c r="O137"/>
  <c r="J137"/>
  <c r="H137"/>
  <c r="O136"/>
  <c r="O135"/>
  <c r="O134"/>
  <c r="O133"/>
  <c r="J133"/>
  <c r="H133"/>
  <c r="O132"/>
  <c r="O131"/>
  <c r="O130"/>
  <c r="O129"/>
  <c r="J129"/>
  <c r="H129"/>
  <c r="O128"/>
  <c r="O127"/>
  <c r="O126"/>
  <c r="O125"/>
  <c r="J125"/>
  <c r="H125"/>
  <c r="O124"/>
  <c r="O123"/>
  <c r="O122"/>
  <c r="O121"/>
  <c r="J121"/>
  <c r="H121"/>
  <c r="O120"/>
  <c r="O119"/>
  <c r="O118"/>
  <c r="O117"/>
  <c r="J117"/>
  <c r="H117"/>
  <c r="O116"/>
  <c r="O115"/>
  <c r="O114"/>
  <c r="O113"/>
  <c r="J113"/>
  <c r="H113"/>
  <c r="O112"/>
  <c r="O111"/>
  <c r="O110"/>
  <c r="O109"/>
  <c r="J109"/>
  <c r="H109"/>
  <c r="O108"/>
  <c r="O107"/>
  <c r="O106"/>
  <c r="O105"/>
  <c r="J105"/>
  <c r="H105"/>
  <c r="O104"/>
  <c r="O103"/>
  <c r="O102"/>
  <c r="O101"/>
  <c r="J101"/>
  <c r="H101"/>
  <c r="O100"/>
  <c r="O99"/>
  <c r="O98"/>
  <c r="O97"/>
  <c r="J97"/>
  <c r="H97"/>
  <c r="O96"/>
  <c r="O95"/>
  <c r="Q93" s="1"/>
  <c r="O94"/>
  <c r="O93"/>
  <c r="J93"/>
  <c r="H93"/>
  <c r="O92"/>
  <c r="O91"/>
  <c r="O90"/>
  <c r="O89"/>
  <c r="J89"/>
  <c r="H89"/>
  <c r="O88"/>
  <c r="O87"/>
  <c r="O86"/>
  <c r="O85"/>
  <c r="J85"/>
  <c r="H85"/>
  <c r="O84"/>
  <c r="O83"/>
  <c r="O82"/>
  <c r="O81"/>
  <c r="J81"/>
  <c r="H81"/>
  <c r="O80"/>
  <c r="O79"/>
  <c r="O78"/>
  <c r="O77"/>
  <c r="J77"/>
  <c r="H77"/>
  <c r="O76"/>
  <c r="O75"/>
  <c r="O74"/>
  <c r="O73"/>
  <c r="J73"/>
  <c r="H73"/>
  <c r="O72"/>
  <c r="O71"/>
  <c r="O70"/>
  <c r="O69"/>
  <c r="J69"/>
  <c r="H69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56"/>
  <c r="O55"/>
  <c r="O54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24"/>
  <c r="O23"/>
  <c r="O22"/>
  <c r="V21"/>
  <c r="O21"/>
  <c r="J21"/>
  <c r="H21"/>
  <c r="O20"/>
  <c r="O19"/>
  <c r="O18"/>
  <c r="O17"/>
  <c r="J17"/>
  <c r="H17"/>
  <c r="R14"/>
  <c r="Q390" i="73" l="1"/>
  <c r="Q430"/>
  <c r="Q369" i="72"/>
  <c r="R369" s="1"/>
  <c r="F369" s="1"/>
  <c r="Q377"/>
  <c r="R377" s="1"/>
  <c r="F377" s="1"/>
  <c r="Q385"/>
  <c r="R385" s="1"/>
  <c r="Q393"/>
  <c r="Q401"/>
  <c r="R401" s="1"/>
  <c r="Q409"/>
  <c r="R409" s="1"/>
  <c r="F409" s="1"/>
  <c r="R365"/>
  <c r="F365" s="1"/>
  <c r="R381"/>
  <c r="F381" s="1"/>
  <c r="F385"/>
  <c r="R393"/>
  <c r="R405"/>
  <c r="F405" s="1"/>
  <c r="Q181"/>
  <c r="Q394" i="73"/>
  <c r="Q434"/>
  <c r="Q101" i="72"/>
  <c r="R101" s="1"/>
  <c r="Q157"/>
  <c r="R157" s="1"/>
  <c r="F157" s="1"/>
  <c r="Q221"/>
  <c r="Q313"/>
  <c r="Q349"/>
  <c r="Q373"/>
  <c r="R373" s="1"/>
  <c r="F373" s="1"/>
  <c r="Q389"/>
  <c r="R389" s="1"/>
  <c r="F389" s="1"/>
  <c r="Q397"/>
  <c r="R397" s="1"/>
  <c r="F397" s="1"/>
  <c r="F401"/>
  <c r="Q462" i="73"/>
  <c r="Q470"/>
  <c r="Q478"/>
  <c r="Q486"/>
  <c r="R486" s="1"/>
  <c r="F486" s="1"/>
  <c r="Q494"/>
  <c r="Q502"/>
  <c r="Q438"/>
  <c r="Q402"/>
  <c r="R402" s="1"/>
  <c r="F402" s="1"/>
  <c r="Q418"/>
  <c r="Q426"/>
  <c r="Q366"/>
  <c r="Q446"/>
  <c r="R446" s="1"/>
  <c r="F446" s="1"/>
  <c r="Q374"/>
  <c r="Q398"/>
  <c r="Q422"/>
  <c r="Q370"/>
  <c r="R370" s="1"/>
  <c r="F370" s="1"/>
  <c r="Q386"/>
  <c r="Q414"/>
  <c r="Q354"/>
  <c r="Q362"/>
  <c r="R362" s="1"/>
  <c r="F362" s="1"/>
  <c r="Q358"/>
  <c r="Q282"/>
  <c r="Q290"/>
  <c r="Q298"/>
  <c r="R298" s="1"/>
  <c r="F298" s="1"/>
  <c r="Q306"/>
  <c r="R306" s="1"/>
  <c r="F306" s="1"/>
  <c r="Q314"/>
  <c r="Q330"/>
  <c r="Q338"/>
  <c r="R338" s="1"/>
  <c r="F338" s="1"/>
  <c r="Q346"/>
  <c r="R346" s="1"/>
  <c r="F346" s="1"/>
  <c r="Q286"/>
  <c r="Q294"/>
  <c r="Q302"/>
  <c r="R302" s="1"/>
  <c r="F302" s="1"/>
  <c r="Q310"/>
  <c r="R310" s="1"/>
  <c r="F310" s="1"/>
  <c r="Q326"/>
  <c r="Q334"/>
  <c r="Q342"/>
  <c r="Q350"/>
  <c r="R350" s="1"/>
  <c r="F350" s="1"/>
  <c r="Q186"/>
  <c r="Q202"/>
  <c r="R202" s="1"/>
  <c r="F202" s="1"/>
  <c r="Q210"/>
  <c r="R210" s="1"/>
  <c r="F210" s="1"/>
  <c r="Q226"/>
  <c r="R226" s="1"/>
  <c r="F226" s="1"/>
  <c r="Q234"/>
  <c r="Q250"/>
  <c r="R250" s="1"/>
  <c r="F250" s="1"/>
  <c r="Q258"/>
  <c r="R258" s="1"/>
  <c r="F258" s="1"/>
  <c r="Q274"/>
  <c r="R274" s="1"/>
  <c r="F274" s="1"/>
  <c r="Q190"/>
  <c r="Q206"/>
  <c r="R206" s="1"/>
  <c r="F206" s="1"/>
  <c r="Q214"/>
  <c r="R214" s="1"/>
  <c r="F214" s="1"/>
  <c r="Q230"/>
  <c r="R230" s="1"/>
  <c r="F230" s="1"/>
  <c r="Q238"/>
  <c r="Q254"/>
  <c r="Q262"/>
  <c r="R262" s="1"/>
  <c r="F262" s="1"/>
  <c r="Q278"/>
  <c r="R278" s="1"/>
  <c r="F278" s="1"/>
  <c r="Q90"/>
  <c r="R90" s="1"/>
  <c r="F90" s="1"/>
  <c r="Q98"/>
  <c r="R98" s="1"/>
  <c r="Q114"/>
  <c r="R114" s="1"/>
  <c r="F114" s="1"/>
  <c r="Q122"/>
  <c r="R122" s="1"/>
  <c r="F122" s="1"/>
  <c r="Q130"/>
  <c r="R130" s="1"/>
  <c r="F130" s="1"/>
  <c r="Q138"/>
  <c r="R138" s="1"/>
  <c r="F138" s="1"/>
  <c r="Q154"/>
  <c r="R154" s="1"/>
  <c r="F154" s="1"/>
  <c r="Q162"/>
  <c r="R162" s="1"/>
  <c r="F162" s="1"/>
  <c r="Q170"/>
  <c r="Q18"/>
  <c r="R18" s="1"/>
  <c r="Q26"/>
  <c r="R26" s="1"/>
  <c r="F26" s="1"/>
  <c r="Q34"/>
  <c r="R34" s="1"/>
  <c r="F34" s="1"/>
  <c r="Q42"/>
  <c r="R42" s="1"/>
  <c r="Q50"/>
  <c r="R50" s="1"/>
  <c r="F50" s="1"/>
  <c r="P50" s="1"/>
  <c r="Q58"/>
  <c r="R58" s="1"/>
  <c r="F58" s="1"/>
  <c r="P58" s="1"/>
  <c r="Q66"/>
  <c r="R66" s="1"/>
  <c r="F66" s="1"/>
  <c r="Q70"/>
  <c r="R70" s="1"/>
  <c r="Q86"/>
  <c r="R86" s="1"/>
  <c r="F86" s="1"/>
  <c r="Q94"/>
  <c r="R94" s="1"/>
  <c r="F94" s="1"/>
  <c r="Q110"/>
  <c r="R110" s="1"/>
  <c r="F110" s="1"/>
  <c r="Q118"/>
  <c r="Q126"/>
  <c r="R126" s="1"/>
  <c r="F126" s="1"/>
  <c r="Q134"/>
  <c r="R134" s="1"/>
  <c r="F134" s="1"/>
  <c r="Q150"/>
  <c r="R150" s="1"/>
  <c r="F150" s="1"/>
  <c r="Q158"/>
  <c r="Q166"/>
  <c r="R166" s="1"/>
  <c r="F166" s="1"/>
  <c r="Q182"/>
  <c r="R182" s="1"/>
  <c r="F182" s="1"/>
  <c r="Q30"/>
  <c r="R30" s="1"/>
  <c r="F30" s="1"/>
  <c r="Q38"/>
  <c r="R38" s="1"/>
  <c r="F38" s="1"/>
  <c r="Q46"/>
  <c r="R46" s="1"/>
  <c r="F46" s="1"/>
  <c r="P46" s="1"/>
  <c r="Q54"/>
  <c r="R54" s="1"/>
  <c r="F54" s="1"/>
  <c r="Q62"/>
  <c r="R62" s="1"/>
  <c r="F62" s="1"/>
  <c r="P62" s="1"/>
  <c r="Q74"/>
  <c r="R74" s="1"/>
  <c r="F74" s="1"/>
  <c r="F42"/>
  <c r="P42" s="1"/>
  <c r="Q22"/>
  <c r="R22" s="1"/>
  <c r="F22" s="1"/>
  <c r="S22" s="1"/>
  <c r="T22" s="1"/>
  <c r="R354"/>
  <c r="F354" s="1"/>
  <c r="R430"/>
  <c r="F430" s="1"/>
  <c r="F18"/>
  <c r="P18" s="1"/>
  <c r="R170"/>
  <c r="F170" s="1"/>
  <c r="R186"/>
  <c r="F186" s="1"/>
  <c r="R234"/>
  <c r="F234" s="1"/>
  <c r="R282"/>
  <c r="F282" s="1"/>
  <c r="R290"/>
  <c r="F290" s="1"/>
  <c r="R314"/>
  <c r="F314" s="1"/>
  <c r="R330"/>
  <c r="F330" s="1"/>
  <c r="R414"/>
  <c r="F414" s="1"/>
  <c r="R358"/>
  <c r="F358" s="1"/>
  <c r="F70"/>
  <c r="F98"/>
  <c r="R118"/>
  <c r="F118" s="1"/>
  <c r="R158"/>
  <c r="F158" s="1"/>
  <c r="R190"/>
  <c r="F190" s="1"/>
  <c r="R238"/>
  <c r="F238" s="1"/>
  <c r="R254"/>
  <c r="F254" s="1"/>
  <c r="R286"/>
  <c r="F286" s="1"/>
  <c r="R294"/>
  <c r="F294" s="1"/>
  <c r="R326"/>
  <c r="F326" s="1"/>
  <c r="R334"/>
  <c r="F334" s="1"/>
  <c r="R342"/>
  <c r="F342" s="1"/>
  <c r="R366"/>
  <c r="F366" s="1"/>
  <c r="R374"/>
  <c r="F374" s="1"/>
  <c r="R386"/>
  <c r="F386" s="1"/>
  <c r="R390"/>
  <c r="F390" s="1"/>
  <c r="R394"/>
  <c r="F394" s="1"/>
  <c r="R398"/>
  <c r="F398" s="1"/>
  <c r="R426"/>
  <c r="F426" s="1"/>
  <c r="R442"/>
  <c r="F442" s="1"/>
  <c r="R470"/>
  <c r="F470" s="1"/>
  <c r="R502"/>
  <c r="F502" s="1"/>
  <c r="R422"/>
  <c r="F422" s="1"/>
  <c r="R438"/>
  <c r="F438" s="1"/>
  <c r="R466"/>
  <c r="F466" s="1"/>
  <c r="R482"/>
  <c r="F482" s="1"/>
  <c r="R498"/>
  <c r="F498" s="1"/>
  <c r="R418"/>
  <c r="F418" s="1"/>
  <c r="R434"/>
  <c r="F434" s="1"/>
  <c r="R462"/>
  <c r="F462" s="1"/>
  <c r="R478"/>
  <c r="F478" s="1"/>
  <c r="R494"/>
  <c r="F494" s="1"/>
  <c r="R474"/>
  <c r="F474" s="1"/>
  <c r="R490"/>
  <c r="F490" s="1"/>
  <c r="R506"/>
  <c r="F506" s="1"/>
  <c r="F393" i="72"/>
  <c r="R281"/>
  <c r="F281" s="1"/>
  <c r="Q41"/>
  <c r="R41" s="1"/>
  <c r="F41" s="1"/>
  <c r="Q57"/>
  <c r="Q73"/>
  <c r="R73" s="1"/>
  <c r="F73" s="1"/>
  <c r="Q89"/>
  <c r="R89" s="1"/>
  <c r="F89" s="1"/>
  <c r="Q141"/>
  <c r="Q173"/>
  <c r="Q189"/>
  <c r="R189" s="1"/>
  <c r="F189" s="1"/>
  <c r="Q245"/>
  <c r="R245" s="1"/>
  <c r="F245" s="1"/>
  <c r="Q289"/>
  <c r="R289" s="1"/>
  <c r="F289" s="1"/>
  <c r="Q337"/>
  <c r="Q105"/>
  <c r="R105" s="1"/>
  <c r="F105" s="1"/>
  <c r="Q109"/>
  <c r="Q113"/>
  <c r="Q117"/>
  <c r="Q121"/>
  <c r="R121" s="1"/>
  <c r="F121" s="1"/>
  <c r="Q125"/>
  <c r="R125" s="1"/>
  <c r="F125" s="1"/>
  <c r="Q129"/>
  <c r="Q205"/>
  <c r="Q237"/>
  <c r="R237" s="1"/>
  <c r="F237" s="1"/>
  <c r="Q253"/>
  <c r="R253" s="1"/>
  <c r="Q297"/>
  <c r="Q329"/>
  <c r="Q345"/>
  <c r="R345" s="1"/>
  <c r="F345" s="1"/>
  <c r="Q29"/>
  <c r="R29" s="1"/>
  <c r="Q37"/>
  <c r="R37" s="1"/>
  <c r="Q45"/>
  <c r="R45" s="1"/>
  <c r="Q53"/>
  <c r="R53" s="1"/>
  <c r="F53" s="1"/>
  <c r="Q61"/>
  <c r="R61" s="1"/>
  <c r="F61" s="1"/>
  <c r="Q69"/>
  <c r="R69" s="1"/>
  <c r="Q77"/>
  <c r="R77" s="1"/>
  <c r="Q85"/>
  <c r="R85" s="1"/>
  <c r="F85" s="1"/>
  <c r="Q193"/>
  <c r="Q269"/>
  <c r="R117"/>
  <c r="F117" s="1"/>
  <c r="R181"/>
  <c r="F181" s="1"/>
  <c r="R313"/>
  <c r="Q21"/>
  <c r="R21" s="1"/>
  <c r="F21" s="1"/>
  <c r="Q133"/>
  <c r="R133" s="1"/>
  <c r="Q145"/>
  <c r="R145" s="1"/>
  <c r="F145" s="1"/>
  <c r="Q197"/>
  <c r="R197" s="1"/>
  <c r="F197" s="1"/>
  <c r="Q209"/>
  <c r="R209" s="1"/>
  <c r="F209" s="1"/>
  <c r="Q261"/>
  <c r="R261" s="1"/>
  <c r="F261" s="1"/>
  <c r="Q273"/>
  <c r="R273" s="1"/>
  <c r="F273" s="1"/>
  <c r="Q301"/>
  <c r="R301" s="1"/>
  <c r="Q353"/>
  <c r="R353" s="1"/>
  <c r="F353" s="1"/>
  <c r="F29"/>
  <c r="F45"/>
  <c r="F77"/>
  <c r="R113"/>
  <c r="F113" s="1"/>
  <c r="Q17"/>
  <c r="R17" s="1"/>
  <c r="F17" s="1"/>
  <c r="P17" s="1"/>
  <c r="Q33"/>
  <c r="R33" s="1"/>
  <c r="F33" s="1"/>
  <c r="F37"/>
  <c r="Q49"/>
  <c r="R49" s="1"/>
  <c r="F49" s="1"/>
  <c r="Q65"/>
  <c r="R65" s="1"/>
  <c r="F65" s="1"/>
  <c r="F69"/>
  <c r="Q81"/>
  <c r="R81" s="1"/>
  <c r="F81" s="1"/>
  <c r="Q97"/>
  <c r="R97" s="1"/>
  <c r="F97" s="1"/>
  <c r="F101"/>
  <c r="Q149"/>
  <c r="R149" s="1"/>
  <c r="Q161"/>
  <c r="R161" s="1"/>
  <c r="F161" s="1"/>
  <c r="Q213"/>
  <c r="R213" s="1"/>
  <c r="F213" s="1"/>
  <c r="Q225"/>
  <c r="R225" s="1"/>
  <c r="F225" s="1"/>
  <c r="Q277"/>
  <c r="R277" s="1"/>
  <c r="F277" s="1"/>
  <c r="Q305"/>
  <c r="R305" s="1"/>
  <c r="F305" s="1"/>
  <c r="Q317"/>
  <c r="R317" s="1"/>
  <c r="F317" s="1"/>
  <c r="R57"/>
  <c r="F57" s="1"/>
  <c r="R93"/>
  <c r="F93" s="1"/>
  <c r="R109"/>
  <c r="F109" s="1"/>
  <c r="R221"/>
  <c r="F221" s="1"/>
  <c r="R337"/>
  <c r="F337" s="1"/>
  <c r="Q165"/>
  <c r="R165" s="1"/>
  <c r="F165" s="1"/>
  <c r="Q177"/>
  <c r="R177" s="1"/>
  <c r="F177" s="1"/>
  <c r="Q229"/>
  <c r="R229" s="1"/>
  <c r="F229" s="1"/>
  <c r="Q241"/>
  <c r="R241" s="1"/>
  <c r="F241" s="1"/>
  <c r="Q321"/>
  <c r="R321" s="1"/>
  <c r="F321" s="1"/>
  <c r="Q333"/>
  <c r="R333" s="1"/>
  <c r="Q25"/>
  <c r="R25" s="1"/>
  <c r="F25" s="1"/>
  <c r="Q153"/>
  <c r="R153" s="1"/>
  <c r="F153" s="1"/>
  <c r="Q185"/>
  <c r="R185" s="1"/>
  <c r="F185" s="1"/>
  <c r="Q217"/>
  <c r="R217" s="1"/>
  <c r="Q249"/>
  <c r="R249" s="1"/>
  <c r="F249" s="1"/>
  <c r="F253"/>
  <c r="Q309"/>
  <c r="R309" s="1"/>
  <c r="F313"/>
  <c r="Q341"/>
  <c r="R341" s="1"/>
  <c r="F341" s="1"/>
  <c r="F149"/>
  <c r="R129"/>
  <c r="F129" s="1"/>
  <c r="F133"/>
  <c r="R141"/>
  <c r="F141" s="1"/>
  <c r="R173"/>
  <c r="F173" s="1"/>
  <c r="R193"/>
  <c r="F193" s="1"/>
  <c r="R205"/>
  <c r="F205" s="1"/>
  <c r="R257"/>
  <c r="F257" s="1"/>
  <c r="R269"/>
  <c r="F269" s="1"/>
  <c r="R297"/>
  <c r="F301"/>
  <c r="R329"/>
  <c r="F333"/>
  <c r="R349"/>
  <c r="F349" s="1"/>
  <c r="Q137"/>
  <c r="R137" s="1"/>
  <c r="F137" s="1"/>
  <c r="Q169"/>
  <c r="R169" s="1"/>
  <c r="F169" s="1"/>
  <c r="Q201"/>
  <c r="R201" s="1"/>
  <c r="F201" s="1"/>
  <c r="F217"/>
  <c r="Q233"/>
  <c r="R233" s="1"/>
  <c r="F233" s="1"/>
  <c r="Q265"/>
  <c r="R265" s="1"/>
  <c r="F265" s="1"/>
  <c r="Q285"/>
  <c r="R285" s="1"/>
  <c r="F285" s="1"/>
  <c r="Q293"/>
  <c r="R293" s="1"/>
  <c r="F293" s="1"/>
  <c r="F297"/>
  <c r="F309"/>
  <c r="Q325"/>
  <c r="R325" s="1"/>
  <c r="F325" s="1"/>
  <c r="F329"/>
  <c r="Q357"/>
  <c r="R357" s="1"/>
  <c r="F357" s="1"/>
  <c r="P337" l="1"/>
  <c r="S337"/>
  <c r="T337" s="1"/>
  <c r="P85"/>
  <c r="S85"/>
  <c r="T85" s="1"/>
  <c r="P53"/>
  <c r="S53"/>
  <c r="T53" s="1"/>
  <c r="P129"/>
  <c r="S129"/>
  <c r="T129" s="1"/>
  <c r="P21"/>
  <c r="S21"/>
  <c r="T21" s="1"/>
  <c r="P229"/>
  <c r="S229"/>
  <c r="T229" s="1"/>
  <c r="P177"/>
  <c r="S177"/>
  <c r="T177" s="1"/>
  <c r="P277"/>
  <c r="S277"/>
  <c r="T277" s="1"/>
  <c r="P289"/>
  <c r="S289"/>
  <c r="T289" s="1"/>
  <c r="P41"/>
  <c r="S41"/>
  <c r="T41" s="1"/>
  <c r="P225"/>
  <c r="S225"/>
  <c r="T225" s="1"/>
  <c r="P305"/>
  <c r="S305"/>
  <c r="T305" s="1"/>
  <c r="P321"/>
  <c r="S321"/>
  <c r="T321" s="1"/>
  <c r="P181"/>
  <c r="S181"/>
  <c r="T181" s="1"/>
  <c r="P125"/>
  <c r="S125"/>
  <c r="T125" s="1"/>
  <c r="P245"/>
  <c r="S245"/>
  <c r="T245" s="1"/>
  <c r="P309"/>
  <c r="S309"/>
  <c r="T309" s="1"/>
  <c r="P169"/>
  <c r="S169"/>
  <c r="T169" s="1"/>
  <c r="P301"/>
  <c r="S301"/>
  <c r="T301" s="1"/>
  <c r="P165"/>
  <c r="S165"/>
  <c r="T165" s="1"/>
  <c r="P341"/>
  <c r="S341"/>
  <c r="T341" s="1"/>
  <c r="P253"/>
  <c r="S253"/>
  <c r="T253" s="1"/>
  <c r="P157"/>
  <c r="S157"/>
  <c r="T157" s="1"/>
  <c r="P221"/>
  <c r="S221"/>
  <c r="T221" s="1"/>
  <c r="P93"/>
  <c r="S93"/>
  <c r="T93" s="1"/>
  <c r="P101"/>
  <c r="S101"/>
  <c r="T101" s="1"/>
  <c r="P69"/>
  <c r="S69"/>
  <c r="T69" s="1"/>
  <c r="P37"/>
  <c r="S37"/>
  <c r="T37" s="1"/>
  <c r="P77"/>
  <c r="S77"/>
  <c r="T77" s="1"/>
  <c r="P353"/>
  <c r="S353"/>
  <c r="T353" s="1"/>
  <c r="P209"/>
  <c r="S209"/>
  <c r="T209" s="1"/>
  <c r="P117"/>
  <c r="S117"/>
  <c r="T117" s="1"/>
  <c r="P401"/>
  <c r="S401"/>
  <c r="T401" s="1"/>
  <c r="P373"/>
  <c r="S373"/>
  <c r="T373" s="1"/>
  <c r="P385"/>
  <c r="S385"/>
  <c r="T385" s="1"/>
  <c r="P265"/>
  <c r="S265"/>
  <c r="T265" s="1"/>
  <c r="P317"/>
  <c r="S317"/>
  <c r="T317" s="1"/>
  <c r="P233"/>
  <c r="S233"/>
  <c r="T233" s="1"/>
  <c r="P333"/>
  <c r="S333"/>
  <c r="T333" s="1"/>
  <c r="P261"/>
  <c r="S261"/>
  <c r="T261" s="1"/>
  <c r="P293"/>
  <c r="S293"/>
  <c r="T293" s="1"/>
  <c r="P217"/>
  <c r="S217"/>
  <c r="T217" s="1"/>
  <c r="P213"/>
  <c r="S213"/>
  <c r="T213" s="1"/>
  <c r="P193"/>
  <c r="S193"/>
  <c r="T193" s="1"/>
  <c r="P249"/>
  <c r="S249"/>
  <c r="T249" s="1"/>
  <c r="P89"/>
  <c r="S89"/>
  <c r="T89" s="1"/>
  <c r="P97"/>
  <c r="S97"/>
  <c r="T97" s="1"/>
  <c r="P65"/>
  <c r="S65"/>
  <c r="T65" s="1"/>
  <c r="P33"/>
  <c r="S33"/>
  <c r="T33" s="1"/>
  <c r="P61"/>
  <c r="S61"/>
  <c r="T61" s="1"/>
  <c r="P197"/>
  <c r="S197"/>
  <c r="T197" s="1"/>
  <c r="P105"/>
  <c r="S105"/>
  <c r="T105" s="1"/>
  <c r="P345"/>
  <c r="S345"/>
  <c r="T345" s="1"/>
  <c r="P237"/>
  <c r="S237"/>
  <c r="T237" s="1"/>
  <c r="P121"/>
  <c r="S121"/>
  <c r="T121" s="1"/>
  <c r="P189"/>
  <c r="S189"/>
  <c r="T189" s="1"/>
  <c r="P393"/>
  <c r="S393"/>
  <c r="T393" s="1"/>
  <c r="P397"/>
  <c r="S397"/>
  <c r="T397" s="1"/>
  <c r="P409"/>
  <c r="S409"/>
  <c r="T409" s="1"/>
  <c r="P381"/>
  <c r="S381"/>
  <c r="T381" s="1"/>
  <c r="P349"/>
  <c r="S349"/>
  <c r="T349" s="1"/>
  <c r="P357"/>
  <c r="S357"/>
  <c r="T357" s="1"/>
  <c r="P297"/>
  <c r="S297"/>
  <c r="T297" s="1"/>
  <c r="P205"/>
  <c r="S205"/>
  <c r="T205" s="1"/>
  <c r="P329"/>
  <c r="S329"/>
  <c r="T329" s="1"/>
  <c r="P137"/>
  <c r="S137"/>
  <c r="T137" s="1"/>
  <c r="P257"/>
  <c r="S257"/>
  <c r="T257" s="1"/>
  <c r="P145"/>
  <c r="S145"/>
  <c r="T145" s="1"/>
  <c r="P313"/>
  <c r="S313"/>
  <c r="T313" s="1"/>
  <c r="P153"/>
  <c r="S153"/>
  <c r="T153" s="1"/>
  <c r="P325"/>
  <c r="S325"/>
  <c r="T325" s="1"/>
  <c r="P285"/>
  <c r="S285"/>
  <c r="T285" s="1"/>
  <c r="P201"/>
  <c r="S201"/>
  <c r="T201" s="1"/>
  <c r="P273"/>
  <c r="S273"/>
  <c r="T273" s="1"/>
  <c r="P141"/>
  <c r="S141"/>
  <c r="T141" s="1"/>
  <c r="P241"/>
  <c r="S241"/>
  <c r="T241" s="1"/>
  <c r="P73"/>
  <c r="S73"/>
  <c r="T73" s="1"/>
  <c r="P161"/>
  <c r="S161"/>
  <c r="T161" s="1"/>
  <c r="P45"/>
  <c r="S45"/>
  <c r="T45" s="1"/>
  <c r="P389"/>
  <c r="S389"/>
  <c r="T389" s="1"/>
  <c r="P405"/>
  <c r="S405"/>
  <c r="T405" s="1"/>
  <c r="P369"/>
  <c r="S369"/>
  <c r="T369" s="1"/>
  <c r="P173"/>
  <c r="S173"/>
  <c r="T173" s="1"/>
  <c r="P269"/>
  <c r="S269"/>
  <c r="T269" s="1"/>
  <c r="P133"/>
  <c r="S133"/>
  <c r="T133" s="1"/>
  <c r="P149"/>
  <c r="S149"/>
  <c r="T149" s="1"/>
  <c r="P281"/>
  <c r="S281"/>
  <c r="T281" s="1"/>
  <c r="P185"/>
  <c r="S185"/>
  <c r="T185" s="1"/>
  <c r="P25"/>
  <c r="S25"/>
  <c r="T25" s="1"/>
  <c r="P109"/>
  <c r="S109"/>
  <c r="T109" s="1"/>
  <c r="P57"/>
  <c r="S57"/>
  <c r="T57" s="1"/>
  <c r="P81"/>
  <c r="S81"/>
  <c r="T81" s="1"/>
  <c r="P49"/>
  <c r="S49"/>
  <c r="T49" s="1"/>
  <c r="P113"/>
  <c r="S113"/>
  <c r="T113" s="1"/>
  <c r="P29"/>
  <c r="S29"/>
  <c r="T29" s="1"/>
  <c r="P377"/>
  <c r="S377"/>
  <c r="T377" s="1"/>
  <c r="P365"/>
  <c r="S365"/>
  <c r="T365" s="1"/>
  <c r="S38" i="73"/>
  <c r="T38" s="1"/>
  <c r="P38"/>
  <c r="S50"/>
  <c r="T50" s="1"/>
  <c r="S54"/>
  <c r="T54" s="1"/>
  <c r="P54"/>
  <c r="S66"/>
  <c r="T66" s="1"/>
  <c r="P66"/>
  <c r="S34"/>
  <c r="T34" s="1"/>
  <c r="P34"/>
  <c r="P26"/>
  <c r="S26"/>
  <c r="T26" s="1"/>
  <c r="S58"/>
  <c r="T58" s="1"/>
  <c r="S42"/>
  <c r="T42" s="1"/>
  <c r="P22"/>
  <c r="S62"/>
  <c r="T62" s="1"/>
  <c r="S46"/>
  <c r="T46" s="1"/>
  <c r="P230"/>
  <c r="S230"/>
  <c r="T230" s="1"/>
  <c r="P206"/>
  <c r="S206"/>
  <c r="T206" s="1"/>
  <c r="P182"/>
  <c r="S182"/>
  <c r="T182" s="1"/>
  <c r="P158"/>
  <c r="S158"/>
  <c r="T158" s="1"/>
  <c r="P506"/>
  <c r="S506"/>
  <c r="T506" s="1"/>
  <c r="P474"/>
  <c r="S474"/>
  <c r="T474" s="1"/>
  <c r="P494"/>
  <c r="S494"/>
  <c r="T494" s="1"/>
  <c r="P462"/>
  <c r="S462"/>
  <c r="T462" s="1"/>
  <c r="P126"/>
  <c r="S126"/>
  <c r="T126" s="1"/>
  <c r="P110"/>
  <c r="S110"/>
  <c r="T110" s="1"/>
  <c r="P238"/>
  <c r="S238"/>
  <c r="T238" s="1"/>
  <c r="P214"/>
  <c r="S214"/>
  <c r="T214" s="1"/>
  <c r="P166"/>
  <c r="S166"/>
  <c r="T166" s="1"/>
  <c r="P150"/>
  <c r="S150"/>
  <c r="T150" s="1"/>
  <c r="P490"/>
  <c r="S490"/>
  <c r="T490" s="1"/>
  <c r="P478"/>
  <c r="S478"/>
  <c r="T478" s="1"/>
  <c r="P434"/>
  <c r="S434"/>
  <c r="T434" s="1"/>
  <c r="P134"/>
  <c r="S134"/>
  <c r="T134" s="1"/>
  <c r="P118"/>
  <c r="S118"/>
  <c r="T118" s="1"/>
  <c r="P486"/>
  <c r="S486"/>
  <c r="T486" s="1"/>
  <c r="P438"/>
  <c r="S438"/>
  <c r="T438" s="1"/>
  <c r="S354"/>
  <c r="T354" s="1"/>
  <c r="P354"/>
  <c r="P338"/>
  <c r="S338"/>
  <c r="T338" s="1"/>
  <c r="P314"/>
  <c r="S314"/>
  <c r="T314" s="1"/>
  <c r="P398"/>
  <c r="S398"/>
  <c r="T398" s="1"/>
  <c r="P374"/>
  <c r="S374"/>
  <c r="T374" s="1"/>
  <c r="P446"/>
  <c r="S446"/>
  <c r="T446" s="1"/>
  <c r="P414"/>
  <c r="S414"/>
  <c r="T414" s="1"/>
  <c r="P366"/>
  <c r="S366"/>
  <c r="T366" s="1"/>
  <c r="P294"/>
  <c r="S294"/>
  <c r="T294" s="1"/>
  <c r="P254"/>
  <c r="S254"/>
  <c r="T254" s="1"/>
  <c r="P130"/>
  <c r="S130"/>
  <c r="T130" s="1"/>
  <c r="P114"/>
  <c r="S114"/>
  <c r="T114" s="1"/>
  <c r="P90"/>
  <c r="S90"/>
  <c r="T90" s="1"/>
  <c r="P482"/>
  <c r="S482"/>
  <c r="T482" s="1"/>
  <c r="P418"/>
  <c r="S418"/>
  <c r="T418" s="1"/>
  <c r="P350"/>
  <c r="S350"/>
  <c r="T350" s="1"/>
  <c r="P334"/>
  <c r="S334"/>
  <c r="T334" s="1"/>
  <c r="P426"/>
  <c r="S426"/>
  <c r="T426" s="1"/>
  <c r="P394"/>
  <c r="S394"/>
  <c r="T394" s="1"/>
  <c r="P370"/>
  <c r="S370"/>
  <c r="T370" s="1"/>
  <c r="S362"/>
  <c r="T362" s="1"/>
  <c r="P362"/>
  <c r="P286"/>
  <c r="S286"/>
  <c r="T286" s="1"/>
  <c r="P190"/>
  <c r="S190"/>
  <c r="T190" s="1"/>
  <c r="P306"/>
  <c r="S306"/>
  <c r="T306" s="1"/>
  <c r="P290"/>
  <c r="S290"/>
  <c r="T290" s="1"/>
  <c r="P274"/>
  <c r="S274"/>
  <c r="T274" s="1"/>
  <c r="P250"/>
  <c r="S250"/>
  <c r="T250" s="1"/>
  <c r="P226"/>
  <c r="S226"/>
  <c r="T226" s="1"/>
  <c r="P202"/>
  <c r="S202"/>
  <c r="T202" s="1"/>
  <c r="P170"/>
  <c r="S170"/>
  <c r="T170" s="1"/>
  <c r="P154"/>
  <c r="S154"/>
  <c r="T154" s="1"/>
  <c r="P86"/>
  <c r="S86"/>
  <c r="T86" s="1"/>
  <c r="P30"/>
  <c r="S30"/>
  <c r="T30" s="1"/>
  <c r="P502"/>
  <c r="S502"/>
  <c r="T502" s="1"/>
  <c r="P470"/>
  <c r="S470"/>
  <c r="T470" s="1"/>
  <c r="P422"/>
  <c r="S422"/>
  <c r="T422" s="1"/>
  <c r="P346"/>
  <c r="S346"/>
  <c r="T346" s="1"/>
  <c r="P330"/>
  <c r="S330"/>
  <c r="T330" s="1"/>
  <c r="P390"/>
  <c r="S390"/>
  <c r="T390" s="1"/>
  <c r="P430"/>
  <c r="S430"/>
  <c r="T430" s="1"/>
  <c r="P310"/>
  <c r="S310"/>
  <c r="T310" s="1"/>
  <c r="P278"/>
  <c r="S278"/>
  <c r="T278" s="1"/>
  <c r="P138"/>
  <c r="S138"/>
  <c r="T138" s="1"/>
  <c r="P122"/>
  <c r="S122"/>
  <c r="T122" s="1"/>
  <c r="P98"/>
  <c r="S98"/>
  <c r="T98" s="1"/>
  <c r="P74"/>
  <c r="S74"/>
  <c r="T74" s="1"/>
  <c r="P498"/>
  <c r="S498"/>
  <c r="T498" s="1"/>
  <c r="P466"/>
  <c r="S466"/>
  <c r="T466" s="1"/>
  <c r="P342"/>
  <c r="S342"/>
  <c r="T342" s="1"/>
  <c r="P326"/>
  <c r="S326"/>
  <c r="T326" s="1"/>
  <c r="P442"/>
  <c r="S442"/>
  <c r="T442" s="1"/>
  <c r="P402"/>
  <c r="S402"/>
  <c r="T402" s="1"/>
  <c r="P386"/>
  <c r="S386"/>
  <c r="T386" s="1"/>
  <c r="P302"/>
  <c r="S302"/>
  <c r="T302" s="1"/>
  <c r="P262"/>
  <c r="S262"/>
  <c r="T262" s="1"/>
  <c r="P298"/>
  <c r="S298"/>
  <c r="T298" s="1"/>
  <c r="P282"/>
  <c r="S282"/>
  <c r="T282" s="1"/>
  <c r="P258"/>
  <c r="S258"/>
  <c r="T258" s="1"/>
  <c r="P234"/>
  <c r="S234"/>
  <c r="T234" s="1"/>
  <c r="P210"/>
  <c r="S210"/>
  <c r="T210" s="1"/>
  <c r="P186"/>
  <c r="S186"/>
  <c r="T186" s="1"/>
  <c r="T194" s="1"/>
  <c r="P162"/>
  <c r="S162"/>
  <c r="T162" s="1"/>
  <c r="P94"/>
  <c r="S94"/>
  <c r="T94" s="1"/>
  <c r="T102" s="1"/>
  <c r="P70"/>
  <c r="S70"/>
  <c r="T70" s="1"/>
  <c r="S358"/>
  <c r="T358" s="1"/>
  <c r="P358"/>
  <c r="S17" i="71"/>
  <c r="S357"/>
  <c r="T357" s="1"/>
  <c r="T78" i="73" l="1"/>
  <c r="T406"/>
  <c r="T174"/>
  <c r="T450"/>
  <c r="T510"/>
  <c r="T218"/>
  <c r="T413" i="72"/>
  <c r="T318" i="73"/>
  <c r="T378"/>
  <c r="T142"/>
  <c r="T266"/>
  <c r="T242"/>
  <c r="F9" i="72"/>
  <c r="T414" l="1"/>
  <c r="T415" s="1"/>
  <c r="T519" i="73"/>
  <c r="T520" s="1"/>
  <c r="T521" s="1"/>
  <c r="T178"/>
  <c r="T382"/>
  <c r="T222"/>
  <c r="T410"/>
  <c r="T146"/>
  <c r="T246"/>
  <c r="T322"/>
  <c r="T514"/>
  <c r="T106"/>
  <c r="T270"/>
  <c r="T198"/>
  <c r="T454"/>
  <c r="T82"/>
  <c r="O408" i="71"/>
  <c r="O407"/>
  <c r="O406"/>
  <c r="O405"/>
  <c r="J405"/>
  <c r="H405"/>
  <c r="O404"/>
  <c r="O403"/>
  <c r="O402"/>
  <c r="O401"/>
  <c r="J401"/>
  <c r="H401"/>
  <c r="O400"/>
  <c r="O399"/>
  <c r="O398"/>
  <c r="O397"/>
  <c r="J397"/>
  <c r="H397"/>
  <c r="O396"/>
  <c r="O395"/>
  <c r="O394"/>
  <c r="O393"/>
  <c r="J393"/>
  <c r="H393"/>
  <c r="O392"/>
  <c r="O391"/>
  <c r="O390"/>
  <c r="O389"/>
  <c r="J389"/>
  <c r="H389"/>
  <c r="O388"/>
  <c r="O387"/>
  <c r="O386"/>
  <c r="O385"/>
  <c r="J385"/>
  <c r="H385"/>
  <c r="O384"/>
  <c r="O383"/>
  <c r="O382"/>
  <c r="O381"/>
  <c r="J381"/>
  <c r="H381"/>
  <c r="O380"/>
  <c r="O379"/>
  <c r="O378"/>
  <c r="O377"/>
  <c r="J377"/>
  <c r="H377"/>
  <c r="O376"/>
  <c r="O375"/>
  <c r="O374"/>
  <c r="O373"/>
  <c r="J373"/>
  <c r="H373"/>
  <c r="O372"/>
  <c r="O371"/>
  <c r="O370"/>
  <c r="O369"/>
  <c r="J369"/>
  <c r="H369"/>
  <c r="O368"/>
  <c r="O367"/>
  <c r="O366"/>
  <c r="O365"/>
  <c r="J365"/>
  <c r="H365"/>
  <c r="O364"/>
  <c r="O363"/>
  <c r="O362"/>
  <c r="O361"/>
  <c r="J361"/>
  <c r="H361"/>
  <c r="O356"/>
  <c r="O355"/>
  <c r="O354"/>
  <c r="O353"/>
  <c r="J353"/>
  <c r="H353"/>
  <c r="O352"/>
  <c r="O351"/>
  <c r="O350"/>
  <c r="O349"/>
  <c r="J349"/>
  <c r="H349"/>
  <c r="O348"/>
  <c r="O347"/>
  <c r="O346"/>
  <c r="O345"/>
  <c r="J345"/>
  <c r="H345"/>
  <c r="O344"/>
  <c r="O343"/>
  <c r="O342"/>
  <c r="O341"/>
  <c r="J341"/>
  <c r="H341"/>
  <c r="O340"/>
  <c r="O339"/>
  <c r="O338"/>
  <c r="O337"/>
  <c r="J337"/>
  <c r="H337"/>
  <c r="O336"/>
  <c r="O335"/>
  <c r="O334"/>
  <c r="O333"/>
  <c r="J333"/>
  <c r="H333"/>
  <c r="O332"/>
  <c r="O331"/>
  <c r="O330"/>
  <c r="O329"/>
  <c r="J329"/>
  <c r="H329"/>
  <c r="O328"/>
  <c r="O327"/>
  <c r="O326"/>
  <c r="O325"/>
  <c r="J325"/>
  <c r="H325"/>
  <c r="O324"/>
  <c r="O323"/>
  <c r="O322"/>
  <c r="O321"/>
  <c r="J321"/>
  <c r="H321"/>
  <c r="O320"/>
  <c r="O319"/>
  <c r="O318"/>
  <c r="O317"/>
  <c r="J317"/>
  <c r="H317"/>
  <c r="O316"/>
  <c r="O315"/>
  <c r="O314"/>
  <c r="O313"/>
  <c r="J313"/>
  <c r="H313"/>
  <c r="O312"/>
  <c r="O311"/>
  <c r="O310"/>
  <c r="O309"/>
  <c r="J309"/>
  <c r="H309"/>
  <c r="O308"/>
  <c r="O307"/>
  <c r="O306"/>
  <c r="O305"/>
  <c r="J305"/>
  <c r="H305"/>
  <c r="O304"/>
  <c r="O303"/>
  <c r="O302"/>
  <c r="O301"/>
  <c r="J301"/>
  <c r="H301"/>
  <c r="O300"/>
  <c r="O299"/>
  <c r="O298"/>
  <c r="O297"/>
  <c r="J297"/>
  <c r="H297"/>
  <c r="O296"/>
  <c r="O295"/>
  <c r="O294"/>
  <c r="O293"/>
  <c r="I293"/>
  <c r="J293" s="1"/>
  <c r="H293"/>
  <c r="O292"/>
  <c r="O291"/>
  <c r="O290"/>
  <c r="O289"/>
  <c r="J289"/>
  <c r="H289"/>
  <c r="O288"/>
  <c r="O287"/>
  <c r="O286"/>
  <c r="O285"/>
  <c r="J285"/>
  <c r="H285"/>
  <c r="O284"/>
  <c r="O283"/>
  <c r="O282"/>
  <c r="O281"/>
  <c r="I281"/>
  <c r="J281" s="1"/>
  <c r="H281"/>
  <c r="O280"/>
  <c r="O279"/>
  <c r="O278"/>
  <c r="O277"/>
  <c r="J277"/>
  <c r="H277"/>
  <c r="O276"/>
  <c r="O275"/>
  <c r="O274"/>
  <c r="O273"/>
  <c r="Q273" s="1"/>
  <c r="J273"/>
  <c r="H273"/>
  <c r="O272"/>
  <c r="O271"/>
  <c r="O270"/>
  <c r="O269"/>
  <c r="J269"/>
  <c r="H269"/>
  <c r="O268"/>
  <c r="O267"/>
  <c r="O266"/>
  <c r="O265"/>
  <c r="J265"/>
  <c r="H265"/>
  <c r="O264"/>
  <c r="O263"/>
  <c r="O262"/>
  <c r="O261"/>
  <c r="J261"/>
  <c r="H261"/>
  <c r="O260"/>
  <c r="O259"/>
  <c r="O258"/>
  <c r="O257"/>
  <c r="J257"/>
  <c r="H257"/>
  <c r="O256"/>
  <c r="O255"/>
  <c r="O254"/>
  <c r="O253"/>
  <c r="J253"/>
  <c r="H253"/>
  <c r="O252"/>
  <c r="O251"/>
  <c r="O250"/>
  <c r="O249"/>
  <c r="J249"/>
  <c r="H249"/>
  <c r="O248"/>
  <c r="O247"/>
  <c r="O246"/>
  <c r="O245"/>
  <c r="J245"/>
  <c r="H245"/>
  <c r="O244"/>
  <c r="O243"/>
  <c r="O242"/>
  <c r="O241"/>
  <c r="J241"/>
  <c r="H241"/>
  <c r="O240"/>
  <c r="O239"/>
  <c r="O238"/>
  <c r="O237"/>
  <c r="J237"/>
  <c r="H237"/>
  <c r="O236"/>
  <c r="O235"/>
  <c r="O234"/>
  <c r="O233"/>
  <c r="J233"/>
  <c r="H233"/>
  <c r="O232"/>
  <c r="O231"/>
  <c r="O230"/>
  <c r="O229"/>
  <c r="J229"/>
  <c r="H229"/>
  <c r="O228"/>
  <c r="O227"/>
  <c r="O226"/>
  <c r="O225"/>
  <c r="J225"/>
  <c r="H225"/>
  <c r="O224"/>
  <c r="O223"/>
  <c r="O222"/>
  <c r="O221"/>
  <c r="J221"/>
  <c r="H221"/>
  <c r="O220"/>
  <c r="O219"/>
  <c r="O218"/>
  <c r="O217"/>
  <c r="J217"/>
  <c r="H217"/>
  <c r="O216"/>
  <c r="O215"/>
  <c r="O214"/>
  <c r="O213"/>
  <c r="J213"/>
  <c r="H213"/>
  <c r="O212"/>
  <c r="O211"/>
  <c r="O210"/>
  <c r="O209"/>
  <c r="J209"/>
  <c r="H209"/>
  <c r="O208"/>
  <c r="O207"/>
  <c r="O206"/>
  <c r="O205"/>
  <c r="J205"/>
  <c r="H205"/>
  <c r="O204"/>
  <c r="O203"/>
  <c r="O202"/>
  <c r="O201"/>
  <c r="J201"/>
  <c r="H201"/>
  <c r="O200"/>
  <c r="O199"/>
  <c r="O198"/>
  <c r="O197"/>
  <c r="J197"/>
  <c r="H197"/>
  <c r="O196"/>
  <c r="O195"/>
  <c r="O194"/>
  <c r="O193"/>
  <c r="J193"/>
  <c r="H193"/>
  <c r="O192"/>
  <c r="O191"/>
  <c r="O190"/>
  <c r="O189"/>
  <c r="J189"/>
  <c r="H189"/>
  <c r="O188"/>
  <c r="O187"/>
  <c r="O186"/>
  <c r="O185"/>
  <c r="J185"/>
  <c r="H185"/>
  <c r="O184"/>
  <c r="O183"/>
  <c r="O182"/>
  <c r="O181"/>
  <c r="J181"/>
  <c r="H181"/>
  <c r="O180"/>
  <c r="O179"/>
  <c r="O178"/>
  <c r="O177"/>
  <c r="J177"/>
  <c r="H177"/>
  <c r="O176"/>
  <c r="O175"/>
  <c r="O174"/>
  <c r="O173"/>
  <c r="J173"/>
  <c r="H173"/>
  <c r="O172"/>
  <c r="O171"/>
  <c r="O170"/>
  <c r="O169"/>
  <c r="J169"/>
  <c r="H169"/>
  <c r="O168"/>
  <c r="O167"/>
  <c r="O166"/>
  <c r="O165"/>
  <c r="J165"/>
  <c r="H165"/>
  <c r="O164"/>
  <c r="O163"/>
  <c r="O162"/>
  <c r="O161"/>
  <c r="J161"/>
  <c r="H161"/>
  <c r="O160"/>
  <c r="O159"/>
  <c r="O158"/>
  <c r="O157"/>
  <c r="J157"/>
  <c r="H157"/>
  <c r="O156"/>
  <c r="O155"/>
  <c r="O154"/>
  <c r="O153"/>
  <c r="J153"/>
  <c r="H153"/>
  <c r="O152"/>
  <c r="O151"/>
  <c r="O150"/>
  <c r="O149"/>
  <c r="J149"/>
  <c r="H149"/>
  <c r="O148"/>
  <c r="O147"/>
  <c r="O146"/>
  <c r="O145"/>
  <c r="J145"/>
  <c r="H145"/>
  <c r="O144"/>
  <c r="O143"/>
  <c r="O142"/>
  <c r="O141"/>
  <c r="J141"/>
  <c r="H141"/>
  <c r="O140"/>
  <c r="O139"/>
  <c r="O138"/>
  <c r="O137"/>
  <c r="J137"/>
  <c r="H137"/>
  <c r="O136"/>
  <c r="O135"/>
  <c r="O134"/>
  <c r="O133"/>
  <c r="J133"/>
  <c r="H133"/>
  <c r="O132"/>
  <c r="O131"/>
  <c r="O130"/>
  <c r="O129"/>
  <c r="J129"/>
  <c r="H129"/>
  <c r="O128"/>
  <c r="O127"/>
  <c r="O126"/>
  <c r="O125"/>
  <c r="J125"/>
  <c r="H125"/>
  <c r="O124"/>
  <c r="O123"/>
  <c r="O122"/>
  <c r="O121"/>
  <c r="J121"/>
  <c r="H121"/>
  <c r="O120"/>
  <c r="O119"/>
  <c r="O118"/>
  <c r="O117"/>
  <c r="J117"/>
  <c r="H117"/>
  <c r="O116"/>
  <c r="O115"/>
  <c r="O114"/>
  <c r="O113"/>
  <c r="J113"/>
  <c r="H113"/>
  <c r="O112"/>
  <c r="O111"/>
  <c r="O110"/>
  <c r="O109"/>
  <c r="J109"/>
  <c r="H109"/>
  <c r="O108"/>
  <c r="O107"/>
  <c r="O106"/>
  <c r="O105"/>
  <c r="J105"/>
  <c r="H105"/>
  <c r="O104"/>
  <c r="O103"/>
  <c r="O102"/>
  <c r="O101"/>
  <c r="J101"/>
  <c r="H101"/>
  <c r="O100"/>
  <c r="O99"/>
  <c r="O98"/>
  <c r="O97"/>
  <c r="J97"/>
  <c r="H97"/>
  <c r="O96"/>
  <c r="O95"/>
  <c r="O94"/>
  <c r="O93"/>
  <c r="J93"/>
  <c r="H93"/>
  <c r="O92"/>
  <c r="O91"/>
  <c r="O90"/>
  <c r="O89"/>
  <c r="J89"/>
  <c r="H89"/>
  <c r="O88"/>
  <c r="O87"/>
  <c r="O86"/>
  <c r="O85"/>
  <c r="J85"/>
  <c r="H85"/>
  <c r="O84"/>
  <c r="O83"/>
  <c r="O82"/>
  <c r="O81"/>
  <c r="J81"/>
  <c r="H81"/>
  <c r="O80"/>
  <c r="O79"/>
  <c r="O78"/>
  <c r="O77"/>
  <c r="J77"/>
  <c r="H77"/>
  <c r="O76"/>
  <c r="O75"/>
  <c r="O74"/>
  <c r="O73"/>
  <c r="J73"/>
  <c r="H73"/>
  <c r="O72"/>
  <c r="O71"/>
  <c r="O70"/>
  <c r="O69"/>
  <c r="J69"/>
  <c r="H69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56"/>
  <c r="O55"/>
  <c r="O54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24"/>
  <c r="O23"/>
  <c r="O22"/>
  <c r="V21"/>
  <c r="O21"/>
  <c r="J21"/>
  <c r="H21"/>
  <c r="O20"/>
  <c r="O19"/>
  <c r="O18"/>
  <c r="O17"/>
  <c r="J17"/>
  <c r="H17"/>
  <c r="R14"/>
  <c r="Q281" l="1"/>
  <c r="Q345"/>
  <c r="Q361"/>
  <c r="Q365"/>
  <c r="R365" s="1"/>
  <c r="F365" s="1"/>
  <c r="Q369"/>
  <c r="Q373"/>
  <c r="Q377"/>
  <c r="Q381"/>
  <c r="R381" s="1"/>
  <c r="F381" s="1"/>
  <c r="Q385"/>
  <c r="Q389"/>
  <c r="Q393"/>
  <c r="Q397"/>
  <c r="R397" s="1"/>
  <c r="F397" s="1"/>
  <c r="Q401"/>
  <c r="Q405"/>
  <c r="Q101"/>
  <c r="Q117"/>
  <c r="Q121"/>
  <c r="Q21"/>
  <c r="Q209"/>
  <c r="R209" s="1"/>
  <c r="F209" s="1"/>
  <c r="R361"/>
  <c r="F361" s="1"/>
  <c r="R369"/>
  <c r="F369" s="1"/>
  <c r="R373"/>
  <c r="F373" s="1"/>
  <c r="R377"/>
  <c r="F377" s="1"/>
  <c r="R385"/>
  <c r="F385" s="1"/>
  <c r="R389"/>
  <c r="F389" s="1"/>
  <c r="R393"/>
  <c r="F393" s="1"/>
  <c r="R401"/>
  <c r="F401" s="1"/>
  <c r="R405"/>
  <c r="F405" s="1"/>
  <c r="Q165"/>
  <c r="R165" s="1"/>
  <c r="F165" s="1"/>
  <c r="Q193"/>
  <c r="Q197"/>
  <c r="T518" i="73"/>
  <c r="Q129" i="71"/>
  <c r="Q137"/>
  <c r="R137" s="1"/>
  <c r="F137" s="1"/>
  <c r="Q185"/>
  <c r="Q333"/>
  <c r="R333" s="1"/>
  <c r="F333" s="1"/>
  <c r="Q29"/>
  <c r="R29" s="1"/>
  <c r="F29" s="1"/>
  <c r="Q61"/>
  <c r="Q65"/>
  <c r="Q73"/>
  <c r="R73" s="1"/>
  <c r="F73" s="1"/>
  <c r="Q77"/>
  <c r="R77" s="1"/>
  <c r="F77" s="1"/>
  <c r="Q81"/>
  <c r="R81" s="1"/>
  <c r="F81" s="1"/>
  <c r="Q85"/>
  <c r="Q161"/>
  <c r="R161" s="1"/>
  <c r="F161" s="1"/>
  <c r="Q177"/>
  <c r="R177" s="1"/>
  <c r="F177" s="1"/>
  <c r="Q233"/>
  <c r="R233" s="1"/>
  <c r="F233" s="1"/>
  <c r="Q265"/>
  <c r="Q277"/>
  <c r="Q285"/>
  <c r="R285" s="1"/>
  <c r="F285" s="1"/>
  <c r="Q309"/>
  <c r="R309" s="1"/>
  <c r="F309" s="1"/>
  <c r="Q325"/>
  <c r="Q341"/>
  <c r="R341" s="1"/>
  <c r="F341" s="1"/>
  <c r="Q145"/>
  <c r="R145" s="1"/>
  <c r="F145" s="1"/>
  <c r="Q293"/>
  <c r="R293" s="1"/>
  <c r="F293" s="1"/>
  <c r="Q317"/>
  <c r="Q225"/>
  <c r="R225" s="1"/>
  <c r="F225" s="1"/>
  <c r="Q241"/>
  <c r="R241" s="1"/>
  <c r="F241" s="1"/>
  <c r="Q257"/>
  <c r="R257" s="1"/>
  <c r="F257" s="1"/>
  <c r="Q37"/>
  <c r="R37" s="1"/>
  <c r="F37" s="1"/>
  <c r="Q41"/>
  <c r="R41" s="1"/>
  <c r="F41" s="1"/>
  <c r="Q113"/>
  <c r="R113" s="1"/>
  <c r="F113" s="1"/>
  <c r="Q169"/>
  <c r="R169" s="1"/>
  <c r="Q181"/>
  <c r="R181" s="1"/>
  <c r="F181" s="1"/>
  <c r="Q245"/>
  <c r="R245" s="1"/>
  <c r="Q45"/>
  <c r="R45" s="1"/>
  <c r="F45" s="1"/>
  <c r="Q53"/>
  <c r="R53" s="1"/>
  <c r="F53" s="1"/>
  <c r="Q57"/>
  <c r="R57" s="1"/>
  <c r="F57" s="1"/>
  <c r="R101"/>
  <c r="F101" s="1"/>
  <c r="Q249"/>
  <c r="R249" s="1"/>
  <c r="F249" s="1"/>
  <c r="Q261"/>
  <c r="R261" s="1"/>
  <c r="F261" s="1"/>
  <c r="Q289"/>
  <c r="Q297"/>
  <c r="R297" s="1"/>
  <c r="F297" s="1"/>
  <c r="Q349"/>
  <c r="R349" s="1"/>
  <c r="F349" s="1"/>
  <c r="Q17"/>
  <c r="R17" s="1"/>
  <c r="F17" s="1"/>
  <c r="P17" s="1"/>
  <c r="R61"/>
  <c r="F61" s="1"/>
  <c r="R65"/>
  <c r="Q69"/>
  <c r="R69" s="1"/>
  <c r="F69" s="1"/>
  <c r="R121"/>
  <c r="Q201"/>
  <c r="R201" s="1"/>
  <c r="F201" s="1"/>
  <c r="Q213"/>
  <c r="Q301"/>
  <c r="R301" s="1"/>
  <c r="F301" s="1"/>
  <c r="Q313"/>
  <c r="R313" s="1"/>
  <c r="F313" s="1"/>
  <c r="Q25"/>
  <c r="R25" s="1"/>
  <c r="F25" s="1"/>
  <c r="Q89"/>
  <c r="Q97"/>
  <c r="R97" s="1"/>
  <c r="Q105"/>
  <c r="R105" s="1"/>
  <c r="F105" s="1"/>
  <c r="Q153"/>
  <c r="R153" s="1"/>
  <c r="F153" s="1"/>
  <c r="Q217"/>
  <c r="Q229"/>
  <c r="Q329"/>
  <c r="R329" s="1"/>
  <c r="F329" s="1"/>
  <c r="F65"/>
  <c r="Q49"/>
  <c r="R49" s="1"/>
  <c r="F49" s="1"/>
  <c r="R85"/>
  <c r="F85" s="1"/>
  <c r="Q93"/>
  <c r="R93" s="1"/>
  <c r="F93" s="1"/>
  <c r="Q125"/>
  <c r="R125" s="1"/>
  <c r="F125" s="1"/>
  <c r="R185"/>
  <c r="F185" s="1"/>
  <c r="Q33"/>
  <c r="R33" s="1"/>
  <c r="F33" s="1"/>
  <c r="F121"/>
  <c r="R21"/>
  <c r="R89"/>
  <c r="F89" s="1"/>
  <c r="R117"/>
  <c r="F117" s="1"/>
  <c r="R213"/>
  <c r="R265"/>
  <c r="R277"/>
  <c r="F277" s="1"/>
  <c r="F21"/>
  <c r="F97"/>
  <c r="Q109"/>
  <c r="R109" s="1"/>
  <c r="F109" s="1"/>
  <c r="R129"/>
  <c r="F129" s="1"/>
  <c r="R193"/>
  <c r="F193" s="1"/>
  <c r="R217"/>
  <c r="F217" s="1"/>
  <c r="R317"/>
  <c r="F317" s="1"/>
  <c r="Q133"/>
  <c r="R133" s="1"/>
  <c r="Q141"/>
  <c r="R141" s="1"/>
  <c r="F141" s="1"/>
  <c r="Q149"/>
  <c r="R149" s="1"/>
  <c r="Q157"/>
  <c r="R157" s="1"/>
  <c r="F157" s="1"/>
  <c r="Q189"/>
  <c r="R189" s="1"/>
  <c r="F189" s="1"/>
  <c r="Q221"/>
  <c r="R221" s="1"/>
  <c r="Q253"/>
  <c r="R253" s="1"/>
  <c r="F253" s="1"/>
  <c r="Q305"/>
  <c r="R305" s="1"/>
  <c r="F305" s="1"/>
  <c r="Q337"/>
  <c r="R337" s="1"/>
  <c r="R197"/>
  <c r="F197" s="1"/>
  <c r="F213"/>
  <c r="R229"/>
  <c r="F229" s="1"/>
  <c r="F245"/>
  <c r="F265"/>
  <c r="R273"/>
  <c r="F273" s="1"/>
  <c r="R281"/>
  <c r="F281" s="1"/>
  <c r="R289"/>
  <c r="F289" s="1"/>
  <c r="R325"/>
  <c r="F325" s="1"/>
  <c r="R345"/>
  <c r="F345" s="1"/>
  <c r="F169"/>
  <c r="F133"/>
  <c r="F149"/>
  <c r="Q173"/>
  <c r="R173" s="1"/>
  <c r="F173" s="1"/>
  <c r="Q205"/>
  <c r="R205" s="1"/>
  <c r="F205" s="1"/>
  <c r="F221"/>
  <c r="Q237"/>
  <c r="R237" s="1"/>
  <c r="F237" s="1"/>
  <c r="Q269"/>
  <c r="R269" s="1"/>
  <c r="F269" s="1"/>
  <c r="Q321"/>
  <c r="R321" s="1"/>
  <c r="F321" s="1"/>
  <c r="F337"/>
  <c r="Q353"/>
  <c r="R353" s="1"/>
  <c r="F353" s="1"/>
  <c r="P297" l="1"/>
  <c r="S297"/>
  <c r="T297" s="1"/>
  <c r="P257"/>
  <c r="S257"/>
  <c r="T257" s="1"/>
  <c r="P293"/>
  <c r="S293"/>
  <c r="T293" s="1"/>
  <c r="P233"/>
  <c r="S233"/>
  <c r="T233" s="1"/>
  <c r="P81"/>
  <c r="S81"/>
  <c r="T81" s="1"/>
  <c r="P137"/>
  <c r="S137"/>
  <c r="T137" s="1"/>
  <c r="P113"/>
  <c r="S113"/>
  <c r="T113" s="1"/>
  <c r="P309"/>
  <c r="S309"/>
  <c r="T309" s="1"/>
  <c r="P253"/>
  <c r="S253"/>
  <c r="T253" s="1"/>
  <c r="P153"/>
  <c r="S153"/>
  <c r="T153" s="1"/>
  <c r="P201"/>
  <c r="S201"/>
  <c r="T201" s="1"/>
  <c r="P325"/>
  <c r="S325"/>
  <c r="T325" s="1"/>
  <c r="P329"/>
  <c r="S329"/>
  <c r="T329" s="1"/>
  <c r="P405"/>
  <c r="S405"/>
  <c r="T405" s="1"/>
  <c r="P373"/>
  <c r="S373"/>
  <c r="T373" s="1"/>
  <c r="P209"/>
  <c r="S209"/>
  <c r="T209" s="1"/>
  <c r="P221"/>
  <c r="S221"/>
  <c r="T221" s="1"/>
  <c r="P193"/>
  <c r="S193"/>
  <c r="T193" s="1"/>
  <c r="P21"/>
  <c r="S21"/>
  <c r="T21" s="1"/>
  <c r="P77"/>
  <c r="S77"/>
  <c r="T77" s="1"/>
  <c r="P105"/>
  <c r="S105"/>
  <c r="T105" s="1"/>
  <c r="P101"/>
  <c r="S101"/>
  <c r="T101" s="1"/>
  <c r="P205"/>
  <c r="S205"/>
  <c r="T205" s="1"/>
  <c r="P169"/>
  <c r="S169"/>
  <c r="T169" s="1"/>
  <c r="P317"/>
  <c r="S317"/>
  <c r="T317" s="1"/>
  <c r="P281"/>
  <c r="S281"/>
  <c r="T281" s="1"/>
  <c r="P305"/>
  <c r="S305"/>
  <c r="T305" s="1"/>
  <c r="P189"/>
  <c r="S189"/>
  <c r="T189" s="1"/>
  <c r="P109"/>
  <c r="S109"/>
  <c r="T109" s="1"/>
  <c r="P185"/>
  <c r="S185"/>
  <c r="T185" s="1"/>
  <c r="P85"/>
  <c r="S85"/>
  <c r="T85" s="1"/>
  <c r="P57"/>
  <c r="S57"/>
  <c r="T57" s="1"/>
  <c r="P41"/>
  <c r="S41"/>
  <c r="T41" s="1"/>
  <c r="P381"/>
  <c r="S381"/>
  <c r="T381" s="1"/>
  <c r="P401"/>
  <c r="S401"/>
  <c r="T401" s="1"/>
  <c r="P385"/>
  <c r="S385"/>
  <c r="T385" s="1"/>
  <c r="P369"/>
  <c r="S369"/>
  <c r="T369" s="1"/>
  <c r="P269"/>
  <c r="S269"/>
  <c r="T269" s="1"/>
  <c r="P289"/>
  <c r="S289"/>
  <c r="T289" s="1"/>
  <c r="P213"/>
  <c r="S213"/>
  <c r="T213" s="1"/>
  <c r="P141"/>
  <c r="S141"/>
  <c r="T141" s="1"/>
  <c r="P129"/>
  <c r="S129"/>
  <c r="T129" s="1"/>
  <c r="P93"/>
  <c r="S93"/>
  <c r="T93" s="1"/>
  <c r="P25"/>
  <c r="S25"/>
  <c r="T25" s="1"/>
  <c r="P61"/>
  <c r="S61"/>
  <c r="T61" s="1"/>
  <c r="P389"/>
  <c r="S389"/>
  <c r="T389" s="1"/>
  <c r="P321"/>
  <c r="S321"/>
  <c r="T321" s="1"/>
  <c r="P241"/>
  <c r="S241"/>
  <c r="T241" s="1"/>
  <c r="P173"/>
  <c r="S173"/>
  <c r="T173" s="1"/>
  <c r="P165"/>
  <c r="S165"/>
  <c r="T165" s="1"/>
  <c r="P313"/>
  <c r="S313"/>
  <c r="T313" s="1"/>
  <c r="P273"/>
  <c r="S273"/>
  <c r="T273" s="1"/>
  <c r="P197"/>
  <c r="S197"/>
  <c r="T197" s="1"/>
  <c r="P157"/>
  <c r="S157"/>
  <c r="T157" s="1"/>
  <c r="P145"/>
  <c r="S145"/>
  <c r="T145" s="1"/>
  <c r="P97"/>
  <c r="S97"/>
  <c r="T97" s="1"/>
  <c r="P277"/>
  <c r="S277"/>
  <c r="T277" s="1"/>
  <c r="P117"/>
  <c r="S117"/>
  <c r="T117" s="1"/>
  <c r="P121"/>
  <c r="S121"/>
  <c r="T121" s="1"/>
  <c r="P125"/>
  <c r="S125"/>
  <c r="T125" s="1"/>
  <c r="P49"/>
  <c r="S49"/>
  <c r="T49" s="1"/>
  <c r="P301"/>
  <c r="S301"/>
  <c r="T301" s="1"/>
  <c r="P69"/>
  <c r="S69"/>
  <c r="T69" s="1"/>
  <c r="P285"/>
  <c r="S285"/>
  <c r="T285" s="1"/>
  <c r="P261"/>
  <c r="S261"/>
  <c r="T261" s="1"/>
  <c r="P53"/>
  <c r="S53"/>
  <c r="T53" s="1"/>
  <c r="P181"/>
  <c r="S181"/>
  <c r="T181" s="1"/>
  <c r="P225"/>
  <c r="S225"/>
  <c r="T225" s="1"/>
  <c r="P341"/>
  <c r="S341"/>
  <c r="T341" s="1"/>
  <c r="P161"/>
  <c r="S161"/>
  <c r="T161" s="1"/>
  <c r="P73"/>
  <c r="S73"/>
  <c r="T73" s="1"/>
  <c r="P333"/>
  <c r="S333"/>
  <c r="T333" s="1"/>
  <c r="P337"/>
  <c r="S337"/>
  <c r="T337" s="1"/>
  <c r="P133"/>
  <c r="S133"/>
  <c r="T133" s="1"/>
  <c r="P245"/>
  <c r="S245"/>
  <c r="T245" s="1"/>
  <c r="P353"/>
  <c r="S353"/>
  <c r="T353" s="1"/>
  <c r="P237"/>
  <c r="S237"/>
  <c r="T237" s="1"/>
  <c r="P149"/>
  <c r="S149"/>
  <c r="T149" s="1"/>
  <c r="P345"/>
  <c r="S345"/>
  <c r="T345" s="1"/>
  <c r="P265"/>
  <c r="S265"/>
  <c r="T265" s="1"/>
  <c r="P229"/>
  <c r="S229"/>
  <c r="T229" s="1"/>
  <c r="P177"/>
  <c r="S177"/>
  <c r="T177" s="1"/>
  <c r="P217"/>
  <c r="S217"/>
  <c r="T217" s="1"/>
  <c r="P37"/>
  <c r="S37"/>
  <c r="T37" s="1"/>
  <c r="P89"/>
  <c r="S89"/>
  <c r="T89" s="1"/>
  <c r="P33"/>
  <c r="S33"/>
  <c r="T33" s="1"/>
  <c r="P65"/>
  <c r="S65"/>
  <c r="T65" s="1"/>
  <c r="P349"/>
  <c r="S349"/>
  <c r="T349" s="1"/>
  <c r="P249"/>
  <c r="S249"/>
  <c r="T249" s="1"/>
  <c r="P45"/>
  <c r="S45"/>
  <c r="T45" s="1"/>
  <c r="P29"/>
  <c r="S29"/>
  <c r="T29" s="1"/>
  <c r="P397"/>
  <c r="S397"/>
  <c r="T397" s="1"/>
  <c r="P365"/>
  <c r="S365"/>
  <c r="T365" s="1"/>
  <c r="P393"/>
  <c r="S393"/>
  <c r="T393" s="1"/>
  <c r="P377"/>
  <c r="S377"/>
  <c r="T377" s="1"/>
  <c r="P361"/>
  <c r="S361"/>
  <c r="T361" s="1"/>
  <c r="F9"/>
  <c r="T409" l="1"/>
  <c r="T410" s="1"/>
  <c r="T411" s="1"/>
  <c r="V502" i="67" l="1"/>
  <c r="O491"/>
  <c r="O490"/>
  <c r="O489"/>
  <c r="O488"/>
  <c r="J488"/>
  <c r="H488"/>
  <c r="O487"/>
  <c r="O486"/>
  <c r="O485"/>
  <c r="O484"/>
  <c r="J484"/>
  <c r="H484"/>
  <c r="O483"/>
  <c r="O482"/>
  <c r="O481"/>
  <c r="O480"/>
  <c r="J480"/>
  <c r="H480"/>
  <c r="O479"/>
  <c r="O478"/>
  <c r="O477"/>
  <c r="O476"/>
  <c r="J476"/>
  <c r="H476"/>
  <c r="O475"/>
  <c r="O474"/>
  <c r="O473"/>
  <c r="O472"/>
  <c r="J472"/>
  <c r="H472"/>
  <c r="O471"/>
  <c r="O470"/>
  <c r="O469"/>
  <c r="O468"/>
  <c r="J468"/>
  <c r="H468"/>
  <c r="O467"/>
  <c r="O466"/>
  <c r="O465"/>
  <c r="O464"/>
  <c r="J464"/>
  <c r="H464"/>
  <c r="O463"/>
  <c r="O462"/>
  <c r="O461"/>
  <c r="O460"/>
  <c r="J460"/>
  <c r="H460"/>
  <c r="O459"/>
  <c r="O458"/>
  <c r="O457"/>
  <c r="O456"/>
  <c r="J456"/>
  <c r="H456"/>
  <c r="O455"/>
  <c r="O454"/>
  <c r="O453"/>
  <c r="O452"/>
  <c r="J452"/>
  <c r="H452"/>
  <c r="O451"/>
  <c r="O450"/>
  <c r="O449"/>
  <c r="O448"/>
  <c r="J448"/>
  <c r="H448"/>
  <c r="O447"/>
  <c r="O446"/>
  <c r="O445"/>
  <c r="O444"/>
  <c r="J444"/>
  <c r="H444"/>
  <c r="O443"/>
  <c r="O442"/>
  <c r="O441"/>
  <c r="O440"/>
  <c r="J440"/>
  <c r="H440"/>
  <c r="O439"/>
  <c r="O438"/>
  <c r="O437"/>
  <c r="O436"/>
  <c r="J436"/>
  <c r="H436"/>
  <c r="O435"/>
  <c r="O434"/>
  <c r="O433"/>
  <c r="O432"/>
  <c r="J432"/>
  <c r="H432"/>
  <c r="O431"/>
  <c r="O430"/>
  <c r="O429"/>
  <c r="O428"/>
  <c r="J428"/>
  <c r="H428"/>
  <c r="O419"/>
  <c r="O418"/>
  <c r="O417"/>
  <c r="O416"/>
  <c r="J416"/>
  <c r="H416"/>
  <c r="O415"/>
  <c r="O414"/>
  <c r="O413"/>
  <c r="O412"/>
  <c r="J412"/>
  <c r="H412"/>
  <c r="O411"/>
  <c r="O410"/>
  <c r="O409"/>
  <c r="O408"/>
  <c r="J408"/>
  <c r="H408"/>
  <c r="O407"/>
  <c r="O406"/>
  <c r="O405"/>
  <c r="O404"/>
  <c r="J404"/>
  <c r="H404"/>
  <c r="O403"/>
  <c r="O402"/>
  <c r="O401"/>
  <c r="O400"/>
  <c r="J400"/>
  <c r="H400"/>
  <c r="O399"/>
  <c r="O398"/>
  <c r="O397"/>
  <c r="O396"/>
  <c r="J396"/>
  <c r="H396"/>
  <c r="O395"/>
  <c r="O394"/>
  <c r="O393"/>
  <c r="O392"/>
  <c r="J392"/>
  <c r="H392"/>
  <c r="O391"/>
  <c r="O390"/>
  <c r="O389"/>
  <c r="O388"/>
  <c r="J388"/>
  <c r="H388"/>
  <c r="O387"/>
  <c r="O386"/>
  <c r="U385"/>
  <c r="V501" s="1"/>
  <c r="O385"/>
  <c r="O384"/>
  <c r="J384"/>
  <c r="H384"/>
  <c r="O383"/>
  <c r="O382"/>
  <c r="O381"/>
  <c r="O380"/>
  <c r="J380"/>
  <c r="H380"/>
  <c r="O379"/>
  <c r="O378"/>
  <c r="O377"/>
  <c r="O376"/>
  <c r="J376"/>
  <c r="H376"/>
  <c r="O375"/>
  <c r="O374"/>
  <c r="O373"/>
  <c r="O372"/>
  <c r="J372"/>
  <c r="H372"/>
  <c r="O363"/>
  <c r="O362"/>
  <c r="O361"/>
  <c r="O360"/>
  <c r="J360"/>
  <c r="H360"/>
  <c r="O359"/>
  <c r="O358"/>
  <c r="O357"/>
  <c r="O356"/>
  <c r="J356"/>
  <c r="H356"/>
  <c r="O355"/>
  <c r="O354"/>
  <c r="O353"/>
  <c r="O352"/>
  <c r="J352"/>
  <c r="H352"/>
  <c r="O351"/>
  <c r="O350"/>
  <c r="O349"/>
  <c r="O348"/>
  <c r="J348"/>
  <c r="H348"/>
  <c r="O347"/>
  <c r="O346"/>
  <c r="O345"/>
  <c r="O344"/>
  <c r="J344"/>
  <c r="H344"/>
  <c r="O335"/>
  <c r="O334"/>
  <c r="O333"/>
  <c r="O332"/>
  <c r="J332"/>
  <c r="H332"/>
  <c r="O331"/>
  <c r="O330"/>
  <c r="O329"/>
  <c r="O328"/>
  <c r="J328"/>
  <c r="H328"/>
  <c r="O327"/>
  <c r="O326"/>
  <c r="O325"/>
  <c r="O324"/>
  <c r="J324"/>
  <c r="H324"/>
  <c r="O323"/>
  <c r="O322"/>
  <c r="O321"/>
  <c r="O320"/>
  <c r="J320"/>
  <c r="H320"/>
  <c r="O319"/>
  <c r="O318"/>
  <c r="O317"/>
  <c r="O316"/>
  <c r="J316"/>
  <c r="H316"/>
  <c r="O315"/>
  <c r="O314"/>
  <c r="O313"/>
  <c r="O312"/>
  <c r="J312"/>
  <c r="H312"/>
  <c r="O311"/>
  <c r="O310"/>
  <c r="O309"/>
  <c r="O308"/>
  <c r="J308"/>
  <c r="H308"/>
  <c r="O299"/>
  <c r="O298"/>
  <c r="O297"/>
  <c r="O296"/>
  <c r="J296"/>
  <c r="H296"/>
  <c r="O295"/>
  <c r="O294"/>
  <c r="O293"/>
  <c r="O292"/>
  <c r="J292"/>
  <c r="H292"/>
  <c r="O291"/>
  <c r="O290"/>
  <c r="O289"/>
  <c r="O288"/>
  <c r="J288"/>
  <c r="H288"/>
  <c r="O279"/>
  <c r="O278"/>
  <c r="O277"/>
  <c r="O276"/>
  <c r="J276"/>
  <c r="H276"/>
  <c r="O275"/>
  <c r="O274"/>
  <c r="O273"/>
  <c r="O272"/>
  <c r="J272"/>
  <c r="H272"/>
  <c r="O263"/>
  <c r="O262"/>
  <c r="O261"/>
  <c r="O260"/>
  <c r="J260"/>
  <c r="H260"/>
  <c r="O259"/>
  <c r="O258"/>
  <c r="O257"/>
  <c r="O256"/>
  <c r="J256"/>
  <c r="H256"/>
  <c r="O255"/>
  <c r="O254"/>
  <c r="O253"/>
  <c r="O252"/>
  <c r="J252"/>
  <c r="H252"/>
  <c r="O251"/>
  <c r="O250"/>
  <c r="O249"/>
  <c r="O248"/>
  <c r="J248"/>
  <c r="H248"/>
  <c r="O247"/>
  <c r="O246"/>
  <c r="O245"/>
  <c r="O244"/>
  <c r="J244"/>
  <c r="H244"/>
  <c r="O235"/>
  <c r="O234"/>
  <c r="O233"/>
  <c r="O232"/>
  <c r="J232"/>
  <c r="H232"/>
  <c r="O231"/>
  <c r="O230"/>
  <c r="O229"/>
  <c r="O228"/>
  <c r="J228"/>
  <c r="H228"/>
  <c r="O227"/>
  <c r="O226"/>
  <c r="O225"/>
  <c r="O224"/>
  <c r="J224"/>
  <c r="H224"/>
  <c r="O215"/>
  <c r="O214"/>
  <c r="O213"/>
  <c r="O212"/>
  <c r="J212"/>
  <c r="H212"/>
  <c r="O211"/>
  <c r="O210"/>
  <c r="O209"/>
  <c r="O208"/>
  <c r="J208"/>
  <c r="H208"/>
  <c r="O207"/>
  <c r="O206"/>
  <c r="O205"/>
  <c r="O204"/>
  <c r="J204"/>
  <c r="H204"/>
  <c r="O203"/>
  <c r="O202"/>
  <c r="O201"/>
  <c r="O200"/>
  <c r="J200"/>
  <c r="H200"/>
  <c r="O199"/>
  <c r="O198"/>
  <c r="O197"/>
  <c r="O196"/>
  <c r="J196"/>
  <c r="H196"/>
  <c r="O195"/>
  <c r="O194"/>
  <c r="O193"/>
  <c r="O192"/>
  <c r="J192"/>
  <c r="H192"/>
  <c r="O191"/>
  <c r="O190"/>
  <c r="O189"/>
  <c r="O188"/>
  <c r="J188"/>
  <c r="H188"/>
  <c r="O187"/>
  <c r="O186"/>
  <c r="O185"/>
  <c r="O184"/>
  <c r="J184"/>
  <c r="H184"/>
  <c r="O183"/>
  <c r="O182"/>
  <c r="O181"/>
  <c r="O180"/>
  <c r="J180"/>
  <c r="H180"/>
  <c r="O179"/>
  <c r="O178"/>
  <c r="O177"/>
  <c r="O176"/>
  <c r="J176"/>
  <c r="H176"/>
  <c r="O175"/>
  <c r="O174"/>
  <c r="O173"/>
  <c r="O172"/>
  <c r="J172"/>
  <c r="H172"/>
  <c r="O163"/>
  <c r="O162"/>
  <c r="O161"/>
  <c r="O160"/>
  <c r="J160"/>
  <c r="H160"/>
  <c r="O159"/>
  <c r="O158"/>
  <c r="O157"/>
  <c r="O156"/>
  <c r="J156"/>
  <c r="H156"/>
  <c r="O155"/>
  <c r="O154"/>
  <c r="O153"/>
  <c r="O152"/>
  <c r="J152"/>
  <c r="H152"/>
  <c r="O151"/>
  <c r="O150"/>
  <c r="O149"/>
  <c r="O148"/>
  <c r="J148"/>
  <c r="H148"/>
  <c r="O139"/>
  <c r="O138"/>
  <c r="O137"/>
  <c r="O136"/>
  <c r="J136"/>
  <c r="H136"/>
  <c r="O135"/>
  <c r="O134"/>
  <c r="O133"/>
  <c r="O132"/>
  <c r="J132"/>
  <c r="H132"/>
  <c r="O131"/>
  <c r="O130"/>
  <c r="O129"/>
  <c r="O128"/>
  <c r="J128"/>
  <c r="H128"/>
  <c r="O127"/>
  <c r="O126"/>
  <c r="O125"/>
  <c r="O124"/>
  <c r="J124"/>
  <c r="H124"/>
  <c r="O115"/>
  <c r="O114"/>
  <c r="O113"/>
  <c r="O112"/>
  <c r="J112"/>
  <c r="H112"/>
  <c r="O111"/>
  <c r="O110"/>
  <c r="O109"/>
  <c r="O108"/>
  <c r="J108"/>
  <c r="H108"/>
  <c r="O107"/>
  <c r="O106"/>
  <c r="O105"/>
  <c r="O104"/>
  <c r="J104"/>
  <c r="H104"/>
  <c r="O103"/>
  <c r="O102"/>
  <c r="O101"/>
  <c r="O100"/>
  <c r="J100"/>
  <c r="H100"/>
  <c r="O99"/>
  <c r="O98"/>
  <c r="O97"/>
  <c r="O96"/>
  <c r="J96"/>
  <c r="H96"/>
  <c r="O95"/>
  <c r="O94"/>
  <c r="O93"/>
  <c r="O92"/>
  <c r="J92"/>
  <c r="H92"/>
  <c r="O91"/>
  <c r="O90"/>
  <c r="O89"/>
  <c r="O88"/>
  <c r="J88"/>
  <c r="H88"/>
  <c r="O87"/>
  <c r="O86"/>
  <c r="O85"/>
  <c r="O84"/>
  <c r="J84"/>
  <c r="H84"/>
  <c r="O83"/>
  <c r="O82"/>
  <c r="O81"/>
  <c r="O80"/>
  <c r="J80"/>
  <c r="H80"/>
  <c r="O79"/>
  <c r="O78"/>
  <c r="O77"/>
  <c r="O76"/>
  <c r="J76"/>
  <c r="H76"/>
  <c r="O75"/>
  <c r="O74"/>
  <c r="O73"/>
  <c r="O72"/>
  <c r="J72"/>
  <c r="H72"/>
  <c r="O71"/>
  <c r="O70"/>
  <c r="O69"/>
  <c r="O68"/>
  <c r="J68"/>
  <c r="H68"/>
  <c r="O67"/>
  <c r="O66"/>
  <c r="O65"/>
  <c r="O64"/>
  <c r="J64"/>
  <c r="H64"/>
  <c r="O63"/>
  <c r="O62"/>
  <c r="O61"/>
  <c r="O60"/>
  <c r="J60"/>
  <c r="H60"/>
  <c r="O59"/>
  <c r="O58"/>
  <c r="O57"/>
  <c r="O56"/>
  <c r="J56"/>
  <c r="H56"/>
  <c r="O55"/>
  <c r="O54"/>
  <c r="O53"/>
  <c r="O52"/>
  <c r="J52"/>
  <c r="H52"/>
  <c r="O51"/>
  <c r="O50"/>
  <c r="O49"/>
  <c r="O48"/>
  <c r="J48"/>
  <c r="H48"/>
  <c r="O39"/>
  <c r="O38"/>
  <c r="O37"/>
  <c r="O36"/>
  <c r="J36"/>
  <c r="H36"/>
  <c r="O35"/>
  <c r="O34"/>
  <c r="O33"/>
  <c r="O32"/>
  <c r="J32"/>
  <c r="H32"/>
  <c r="O31"/>
  <c r="O30"/>
  <c r="O29"/>
  <c r="O28"/>
  <c r="J28"/>
  <c r="H28"/>
  <c r="O27"/>
  <c r="O26"/>
  <c r="O25"/>
  <c r="O24"/>
  <c r="J24"/>
  <c r="H24"/>
  <c r="O23"/>
  <c r="O22"/>
  <c r="O21"/>
  <c r="O20"/>
  <c r="J20"/>
  <c r="H20"/>
  <c r="O19"/>
  <c r="O18"/>
  <c r="O17"/>
  <c r="O16"/>
  <c r="J16"/>
  <c r="H16"/>
  <c r="O15"/>
  <c r="O14"/>
  <c r="O13"/>
  <c r="S12"/>
  <c r="O12"/>
  <c r="J12"/>
  <c r="H12"/>
  <c r="S17" i="66"/>
  <c r="V403"/>
  <c r="U302"/>
  <c r="V402" s="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21"/>
  <c r="J25"/>
  <c r="J29"/>
  <c r="J33"/>
  <c r="J37"/>
  <c r="J41"/>
  <c r="J45"/>
  <c r="J49"/>
  <c r="J53"/>
  <c r="J57"/>
  <c r="J61"/>
  <c r="J65"/>
  <c r="J69"/>
  <c r="J73"/>
  <c r="J77"/>
  <c r="J81"/>
  <c r="J85"/>
  <c r="J89"/>
  <c r="J93"/>
  <c r="J97"/>
  <c r="J101"/>
  <c r="J105"/>
  <c r="J109"/>
  <c r="J113"/>
  <c r="J117"/>
  <c r="J121"/>
  <c r="J125"/>
  <c r="J129"/>
  <c r="J133"/>
  <c r="J137"/>
  <c r="J141"/>
  <c r="J145"/>
  <c r="J149"/>
  <c r="J153"/>
  <c r="J157"/>
  <c r="J161"/>
  <c r="J165"/>
  <c r="J169"/>
  <c r="J173"/>
  <c r="J177"/>
  <c r="J181"/>
  <c r="J185"/>
  <c r="J189"/>
  <c r="J193"/>
  <c r="J197"/>
  <c r="J201"/>
  <c r="J205"/>
  <c r="J209"/>
  <c r="J213"/>
  <c r="J217"/>
  <c r="J221"/>
  <c r="J225"/>
  <c r="J229"/>
  <c r="J233"/>
  <c r="J237"/>
  <c r="J241"/>
  <c r="J245"/>
  <c r="J249"/>
  <c r="J253"/>
  <c r="J257"/>
  <c r="J261"/>
  <c r="J265"/>
  <c r="J269"/>
  <c r="J273"/>
  <c r="J277"/>
  <c r="J281"/>
  <c r="J285"/>
  <c r="J289"/>
  <c r="J293"/>
  <c r="J297"/>
  <c r="J301"/>
  <c r="J305"/>
  <c r="J309"/>
  <c r="J313"/>
  <c r="J317"/>
  <c r="J321"/>
  <c r="J325"/>
  <c r="J329"/>
  <c r="J333"/>
  <c r="J337"/>
  <c r="J341"/>
  <c r="J345"/>
  <c r="J349"/>
  <c r="J353"/>
  <c r="J357"/>
  <c r="J361"/>
  <c r="J365"/>
  <c r="J369"/>
  <c r="J373"/>
  <c r="J377"/>
  <c r="J381"/>
  <c r="J385"/>
  <c r="J389"/>
  <c r="J393"/>
  <c r="J397"/>
  <c r="J21"/>
  <c r="H25"/>
  <c r="H29"/>
  <c r="H33"/>
  <c r="H37"/>
  <c r="H41"/>
  <c r="H45"/>
  <c r="H49"/>
  <c r="H53"/>
  <c r="H57"/>
  <c r="H61"/>
  <c r="H65"/>
  <c r="H69"/>
  <c r="H73"/>
  <c r="H77"/>
  <c r="H81"/>
  <c r="H85"/>
  <c r="H89"/>
  <c r="H93"/>
  <c r="H97"/>
  <c r="H101"/>
  <c r="H105"/>
  <c r="H109"/>
  <c r="H113"/>
  <c r="H117"/>
  <c r="H121"/>
  <c r="H125"/>
  <c r="H129"/>
  <c r="H133"/>
  <c r="H137"/>
  <c r="H141"/>
  <c r="H145"/>
  <c r="H149"/>
  <c r="H153"/>
  <c r="H157"/>
  <c r="H161"/>
  <c r="H165"/>
  <c r="H169"/>
  <c r="H173"/>
  <c r="H177"/>
  <c r="H181"/>
  <c r="H185"/>
  <c r="H189"/>
  <c r="H193"/>
  <c r="H197"/>
  <c r="H201"/>
  <c r="H205"/>
  <c r="H209"/>
  <c r="H213"/>
  <c r="H217"/>
  <c r="H221"/>
  <c r="H225"/>
  <c r="H229"/>
  <c r="H233"/>
  <c r="H237"/>
  <c r="H241"/>
  <c r="H245"/>
  <c r="H249"/>
  <c r="H253"/>
  <c r="H257"/>
  <c r="H261"/>
  <c r="H265"/>
  <c r="H269"/>
  <c r="H273"/>
  <c r="H277"/>
  <c r="H281"/>
  <c r="H285"/>
  <c r="H289"/>
  <c r="H293"/>
  <c r="H297"/>
  <c r="H301"/>
  <c r="H305"/>
  <c r="H309"/>
  <c r="H313"/>
  <c r="H317"/>
  <c r="H321"/>
  <c r="H325"/>
  <c r="H329"/>
  <c r="H333"/>
  <c r="H337"/>
  <c r="H341"/>
  <c r="H345"/>
  <c r="H349"/>
  <c r="H353"/>
  <c r="H357"/>
  <c r="H361"/>
  <c r="H365"/>
  <c r="H369"/>
  <c r="H373"/>
  <c r="H377"/>
  <c r="H381"/>
  <c r="H385"/>
  <c r="H389"/>
  <c r="H393"/>
  <c r="H397"/>
  <c r="H21"/>
  <c r="O20"/>
  <c r="O19"/>
  <c r="O18"/>
  <c r="O17"/>
  <c r="J17"/>
  <c r="H17"/>
  <c r="R14"/>
  <c r="Q432" i="67" l="1"/>
  <c r="R432" s="1"/>
  <c r="F432" s="1"/>
  <c r="Q472"/>
  <c r="R472" s="1"/>
  <c r="Q237" i="66"/>
  <c r="Q53"/>
  <c r="R53" s="1"/>
  <c r="Q181"/>
  <c r="Q21"/>
  <c r="R21" s="1"/>
  <c r="Q381"/>
  <c r="R381" s="1"/>
  <c r="Q365"/>
  <c r="R365" s="1"/>
  <c r="Q309"/>
  <c r="R309" s="1"/>
  <c r="Q293"/>
  <c r="R293" s="1"/>
  <c r="Q165"/>
  <c r="R165" s="1"/>
  <c r="F165" s="1"/>
  <c r="P165" s="1"/>
  <c r="Q125"/>
  <c r="R125" s="1"/>
  <c r="Q109"/>
  <c r="R109" s="1"/>
  <c r="Q253"/>
  <c r="R253" s="1"/>
  <c r="Q37"/>
  <c r="R37" s="1"/>
  <c r="V404"/>
  <c r="F472" i="67"/>
  <c r="Q448"/>
  <c r="R448" s="1"/>
  <c r="F448" s="1"/>
  <c r="P448" s="1"/>
  <c r="Q488"/>
  <c r="R488" s="1"/>
  <c r="F488" s="1"/>
  <c r="S488" s="1"/>
  <c r="T488" s="1"/>
  <c r="Q464"/>
  <c r="R464" s="1"/>
  <c r="F464" s="1"/>
  <c r="S464" s="1"/>
  <c r="T464" s="1"/>
  <c r="Q440"/>
  <c r="R440" s="1"/>
  <c r="F440" s="1"/>
  <c r="Q480"/>
  <c r="R480" s="1"/>
  <c r="F480" s="1"/>
  <c r="P480" s="1"/>
  <c r="Q456"/>
  <c r="R456" s="1"/>
  <c r="F456" s="1"/>
  <c r="Q376"/>
  <c r="R376" s="1"/>
  <c r="F376" s="1"/>
  <c r="Q360"/>
  <c r="R360" s="1"/>
  <c r="F360" s="1"/>
  <c r="P360" s="1"/>
  <c r="Q416"/>
  <c r="R416" s="1"/>
  <c r="F416" s="1"/>
  <c r="S416" s="1"/>
  <c r="T416" s="1"/>
  <c r="Q328"/>
  <c r="R328" s="1"/>
  <c r="F328" s="1"/>
  <c r="P328" s="1"/>
  <c r="Q372"/>
  <c r="R372" s="1"/>
  <c r="F372" s="1"/>
  <c r="Q392"/>
  <c r="R392" s="1"/>
  <c r="F392" s="1"/>
  <c r="S392" s="1"/>
  <c r="T392" s="1"/>
  <c r="Q272"/>
  <c r="R272" s="1"/>
  <c r="F272" s="1"/>
  <c r="P272" s="1"/>
  <c r="Q320"/>
  <c r="R320" s="1"/>
  <c r="F320" s="1"/>
  <c r="P320" s="1"/>
  <c r="Q408"/>
  <c r="R408" s="1"/>
  <c r="F408" s="1"/>
  <c r="P408" s="1"/>
  <c r="Q356"/>
  <c r="R356" s="1"/>
  <c r="F356" s="1"/>
  <c r="Q384"/>
  <c r="R384" s="1"/>
  <c r="F384" s="1"/>
  <c r="P384" s="1"/>
  <c r="Q380"/>
  <c r="R380" s="1"/>
  <c r="F380" s="1"/>
  <c r="S380" s="1"/>
  <c r="T380" s="1"/>
  <c r="Q400"/>
  <c r="R400" s="1"/>
  <c r="F400" s="1"/>
  <c r="S400" s="1"/>
  <c r="T400" s="1"/>
  <c r="Q292"/>
  <c r="R292" s="1"/>
  <c r="F292" s="1"/>
  <c r="Q296"/>
  <c r="R296" s="1"/>
  <c r="F296" s="1"/>
  <c r="P296" s="1"/>
  <c r="Q260"/>
  <c r="R260" s="1"/>
  <c r="F260" s="1"/>
  <c r="Q176"/>
  <c r="R176" s="1"/>
  <c r="F176" s="1"/>
  <c r="S176" s="1"/>
  <c r="T176" s="1"/>
  <c r="Q288"/>
  <c r="R288" s="1"/>
  <c r="F288" s="1"/>
  <c r="P288" s="1"/>
  <c r="Q256"/>
  <c r="R256" s="1"/>
  <c r="F256" s="1"/>
  <c r="Q344"/>
  <c r="R344" s="1"/>
  <c r="Q332"/>
  <c r="R332" s="1"/>
  <c r="F332" s="1"/>
  <c r="Q200"/>
  <c r="R200" s="1"/>
  <c r="F200" s="1"/>
  <c r="P200" s="1"/>
  <c r="Q276"/>
  <c r="R276" s="1"/>
  <c r="F276" s="1"/>
  <c r="Q312"/>
  <c r="R312" s="1"/>
  <c r="F312" s="1"/>
  <c r="P312" s="1"/>
  <c r="Q316"/>
  <c r="R316" s="1"/>
  <c r="F316" s="1"/>
  <c r="Q324"/>
  <c r="R324" s="1"/>
  <c r="F324" s="1"/>
  <c r="Q352"/>
  <c r="R352" s="1"/>
  <c r="F352" s="1"/>
  <c r="P352" s="1"/>
  <c r="F344"/>
  <c r="P344" s="1"/>
  <c r="Q188"/>
  <c r="R188" s="1"/>
  <c r="F188" s="1"/>
  <c r="Q228"/>
  <c r="R228" s="1"/>
  <c r="F228" s="1"/>
  <c r="Q184"/>
  <c r="R184" s="1"/>
  <c r="F184" s="1"/>
  <c r="Q224"/>
  <c r="R224" s="1"/>
  <c r="F224" s="1"/>
  <c r="Q212"/>
  <c r="R212" s="1"/>
  <c r="F212" s="1"/>
  <c r="Q180"/>
  <c r="R180" s="1"/>
  <c r="F180" s="1"/>
  <c r="Q192"/>
  <c r="R192" s="1"/>
  <c r="F192" s="1"/>
  <c r="P192" s="1"/>
  <c r="Q232"/>
  <c r="R232" s="1"/>
  <c r="F232" s="1"/>
  <c r="Q248"/>
  <c r="R248" s="1"/>
  <c r="F248" s="1"/>
  <c r="P248" s="1"/>
  <c r="Q208"/>
  <c r="R208" s="1"/>
  <c r="F208" s="1"/>
  <c r="Q100"/>
  <c r="R100" s="1"/>
  <c r="F100" s="1"/>
  <c r="S100" s="1"/>
  <c r="T100" s="1"/>
  <c r="Q156"/>
  <c r="R156" s="1"/>
  <c r="F156" s="1"/>
  <c r="Q72"/>
  <c r="R72" s="1"/>
  <c r="F72" s="1"/>
  <c r="Q104"/>
  <c r="R104" s="1"/>
  <c r="F104" s="1"/>
  <c r="Q128"/>
  <c r="R128" s="1"/>
  <c r="F128" s="1"/>
  <c r="Q24"/>
  <c r="R24" s="1"/>
  <c r="F24" s="1"/>
  <c r="P24" s="1"/>
  <c r="Q172"/>
  <c r="R172" s="1"/>
  <c r="F172" s="1"/>
  <c r="Q60"/>
  <c r="R60" s="1"/>
  <c r="F60" s="1"/>
  <c r="P60" s="1"/>
  <c r="Q108"/>
  <c r="R108" s="1"/>
  <c r="F108" s="1"/>
  <c r="Q92"/>
  <c r="R92" s="1"/>
  <c r="F92" s="1"/>
  <c r="S92" s="1"/>
  <c r="T92" s="1"/>
  <c r="Q152"/>
  <c r="R152" s="1"/>
  <c r="F152" s="1"/>
  <c r="Q160"/>
  <c r="R160" s="1"/>
  <c r="F160" s="1"/>
  <c r="S160" s="1"/>
  <c r="T160" s="1"/>
  <c r="Q28"/>
  <c r="R28" s="1"/>
  <c r="F28" s="1"/>
  <c r="S28" s="1"/>
  <c r="T28" s="1"/>
  <c r="Q32"/>
  <c r="R32" s="1"/>
  <c r="F32" s="1"/>
  <c r="Q124"/>
  <c r="R124" s="1"/>
  <c r="F124" s="1"/>
  <c r="Q20"/>
  <c r="R20" s="1"/>
  <c r="F20" s="1"/>
  <c r="P20" s="1"/>
  <c r="Q80"/>
  <c r="R80" s="1"/>
  <c r="F80" s="1"/>
  <c r="P80" s="1"/>
  <c r="Q96"/>
  <c r="R96" s="1"/>
  <c r="F96" s="1"/>
  <c r="Q112"/>
  <c r="R112" s="1"/>
  <c r="F112" s="1"/>
  <c r="S112" s="1"/>
  <c r="T112" s="1"/>
  <c r="Q148"/>
  <c r="R148" s="1"/>
  <c r="F148" s="1"/>
  <c r="Q68"/>
  <c r="R68" s="1"/>
  <c r="F68" s="1"/>
  <c r="S68" s="1"/>
  <c r="T68" s="1"/>
  <c r="Q88"/>
  <c r="R88" s="1"/>
  <c r="F88" s="1"/>
  <c r="S88" s="1"/>
  <c r="T88" s="1"/>
  <c r="Q48"/>
  <c r="R48" s="1"/>
  <c r="F48" s="1"/>
  <c r="S48" s="1"/>
  <c r="T48" s="1"/>
  <c r="Q52"/>
  <c r="R52" s="1"/>
  <c r="F52" s="1"/>
  <c r="Q84"/>
  <c r="R84" s="1"/>
  <c r="F84" s="1"/>
  <c r="Q12"/>
  <c r="R12" s="1"/>
  <c r="F12" s="1"/>
  <c r="P12" s="1"/>
  <c r="Q36"/>
  <c r="R36" s="1"/>
  <c r="F36" s="1"/>
  <c r="Q64"/>
  <c r="R64" s="1"/>
  <c r="F64" s="1"/>
  <c r="Q76"/>
  <c r="R76" s="1"/>
  <c r="F76" s="1"/>
  <c r="S448"/>
  <c r="T448" s="1"/>
  <c r="P392"/>
  <c r="S432"/>
  <c r="T432" s="1"/>
  <c r="P432"/>
  <c r="Q204"/>
  <c r="R204" s="1"/>
  <c r="F204" s="1"/>
  <c r="Q16"/>
  <c r="R16" s="1"/>
  <c r="F16" s="1"/>
  <c r="Q252"/>
  <c r="R252" s="1"/>
  <c r="F252" s="1"/>
  <c r="P400"/>
  <c r="S440"/>
  <c r="T440" s="1"/>
  <c r="P440"/>
  <c r="S472"/>
  <c r="T472" s="1"/>
  <c r="P472"/>
  <c r="Q196"/>
  <c r="R196" s="1"/>
  <c r="F196" s="1"/>
  <c r="Q308"/>
  <c r="R308" s="1"/>
  <c r="F308" s="1"/>
  <c r="Q56"/>
  <c r="R56" s="1"/>
  <c r="F56" s="1"/>
  <c r="Q132"/>
  <c r="R132" s="1"/>
  <c r="F132" s="1"/>
  <c r="Q136"/>
  <c r="R136" s="1"/>
  <c r="F136" s="1"/>
  <c r="Q244"/>
  <c r="R244" s="1"/>
  <c r="F244" s="1"/>
  <c r="Q348"/>
  <c r="R348" s="1"/>
  <c r="F348" s="1"/>
  <c r="Q396"/>
  <c r="R396" s="1"/>
  <c r="F396" s="1"/>
  <c r="Q412"/>
  <c r="R412" s="1"/>
  <c r="F412" s="1"/>
  <c r="Q436"/>
  <c r="R436" s="1"/>
  <c r="F436" s="1"/>
  <c r="Q452"/>
  <c r="R452" s="1"/>
  <c r="F452" s="1"/>
  <c r="Q468"/>
  <c r="R468" s="1"/>
  <c r="F468" s="1"/>
  <c r="Q484"/>
  <c r="R484" s="1"/>
  <c r="F484" s="1"/>
  <c r="V503"/>
  <c r="Q388"/>
  <c r="R388" s="1"/>
  <c r="F388" s="1"/>
  <c r="Q404"/>
  <c r="R404" s="1"/>
  <c r="F404" s="1"/>
  <c r="Q428"/>
  <c r="R428" s="1"/>
  <c r="F428" s="1"/>
  <c r="Q444"/>
  <c r="R444" s="1"/>
  <c r="F444" s="1"/>
  <c r="Q460"/>
  <c r="R460" s="1"/>
  <c r="F460" s="1"/>
  <c r="Q476"/>
  <c r="R476" s="1"/>
  <c r="F476" s="1"/>
  <c r="Q397" i="66"/>
  <c r="R397" s="1"/>
  <c r="F397" s="1"/>
  <c r="P397" s="1"/>
  <c r="Q325"/>
  <c r="R325" s="1"/>
  <c r="F325" s="1"/>
  <c r="P325" s="1"/>
  <c r="Q189"/>
  <c r="R189" s="1"/>
  <c r="Q141"/>
  <c r="R141" s="1"/>
  <c r="Q85"/>
  <c r="R85" s="1"/>
  <c r="F85" s="1"/>
  <c r="P85" s="1"/>
  <c r="Q373"/>
  <c r="Q333"/>
  <c r="R333" s="1"/>
  <c r="F333" s="1"/>
  <c r="P333" s="1"/>
  <c r="Q301"/>
  <c r="R301" s="1"/>
  <c r="F301" s="1"/>
  <c r="P301" s="1"/>
  <c r="Q285"/>
  <c r="R285" s="1"/>
  <c r="F285" s="1"/>
  <c r="Q229"/>
  <c r="Q205"/>
  <c r="Q173"/>
  <c r="R173" s="1"/>
  <c r="F173" s="1"/>
  <c r="Q133"/>
  <c r="Q101"/>
  <c r="R101" s="1"/>
  <c r="F101" s="1"/>
  <c r="Q77"/>
  <c r="R77" s="1"/>
  <c r="F77" s="1"/>
  <c r="P77" s="1"/>
  <c r="Q345"/>
  <c r="R345" s="1"/>
  <c r="Q329"/>
  <c r="R329" s="1"/>
  <c r="Q273"/>
  <c r="R273" s="1"/>
  <c r="Q217"/>
  <c r="R217" s="1"/>
  <c r="Q201"/>
  <c r="R201" s="1"/>
  <c r="Q145"/>
  <c r="R145" s="1"/>
  <c r="Q89"/>
  <c r="R89" s="1"/>
  <c r="Q73"/>
  <c r="R73" s="1"/>
  <c r="F73" s="1"/>
  <c r="P73" s="1"/>
  <c r="Q317"/>
  <c r="R317" s="1"/>
  <c r="Q213"/>
  <c r="R213" s="1"/>
  <c r="F213" s="1"/>
  <c r="Q61"/>
  <c r="R61" s="1"/>
  <c r="Q389"/>
  <c r="Q349"/>
  <c r="R349" s="1"/>
  <c r="Q245"/>
  <c r="R245" s="1"/>
  <c r="F245" s="1"/>
  <c r="Q149"/>
  <c r="R149" s="1"/>
  <c r="F149" s="1"/>
  <c r="Q341"/>
  <c r="R341" s="1"/>
  <c r="F341" s="1"/>
  <c r="Q269"/>
  <c r="R269" s="1"/>
  <c r="F269" s="1"/>
  <c r="P269" s="1"/>
  <c r="Q197"/>
  <c r="R197" s="1"/>
  <c r="F197" s="1"/>
  <c r="Q69"/>
  <c r="R69" s="1"/>
  <c r="Q357"/>
  <c r="Q277"/>
  <c r="Q261"/>
  <c r="Q221"/>
  <c r="R221" s="1"/>
  <c r="F221" s="1"/>
  <c r="P221" s="1"/>
  <c r="Q157"/>
  <c r="R157" s="1"/>
  <c r="F157" s="1"/>
  <c r="P157" s="1"/>
  <c r="Q117"/>
  <c r="R117" s="1"/>
  <c r="F117" s="1"/>
  <c r="Q93"/>
  <c r="R93" s="1"/>
  <c r="F93" s="1"/>
  <c r="Q45"/>
  <c r="Q29"/>
  <c r="R237"/>
  <c r="F237" s="1"/>
  <c r="R389"/>
  <c r="R373"/>
  <c r="R357"/>
  <c r="F357" s="1"/>
  <c r="R277"/>
  <c r="R261"/>
  <c r="F261" s="1"/>
  <c r="R229"/>
  <c r="R205"/>
  <c r="F205" s="1"/>
  <c r="R133"/>
  <c r="F133" s="1"/>
  <c r="P133" s="1"/>
  <c r="R45"/>
  <c r="F45" s="1"/>
  <c r="R29"/>
  <c r="R181"/>
  <c r="F181" s="1"/>
  <c r="Q353"/>
  <c r="R353" s="1"/>
  <c r="Q289"/>
  <c r="R289" s="1"/>
  <c r="Q225"/>
  <c r="R225" s="1"/>
  <c r="F225" s="1"/>
  <c r="P225" s="1"/>
  <c r="Q161"/>
  <c r="R161" s="1"/>
  <c r="Q97"/>
  <c r="R97" s="1"/>
  <c r="F97" s="1"/>
  <c r="Q33"/>
  <c r="R33" s="1"/>
  <c r="F33" s="1"/>
  <c r="P33" s="1"/>
  <c r="F29"/>
  <c r="P29" s="1"/>
  <c r="Q377"/>
  <c r="R377" s="1"/>
  <c r="Q361"/>
  <c r="R361" s="1"/>
  <c r="Q305"/>
  <c r="R305" s="1"/>
  <c r="F305" s="1"/>
  <c r="Q249"/>
  <c r="R249" s="1"/>
  <c r="Q233"/>
  <c r="R233" s="1"/>
  <c r="Q177"/>
  <c r="R177" s="1"/>
  <c r="F177" s="1"/>
  <c r="Q121"/>
  <c r="R121" s="1"/>
  <c r="Q105"/>
  <c r="R105" s="1"/>
  <c r="Q49"/>
  <c r="R49" s="1"/>
  <c r="F49" s="1"/>
  <c r="P49" s="1"/>
  <c r="Q393"/>
  <c r="R393" s="1"/>
  <c r="Q385"/>
  <c r="R385" s="1"/>
  <c r="F385" s="1"/>
  <c r="Q369"/>
  <c r="R369" s="1"/>
  <c r="F369" s="1"/>
  <c r="Q337"/>
  <c r="R337" s="1"/>
  <c r="F337" s="1"/>
  <c r="Q321"/>
  <c r="R321" s="1"/>
  <c r="F321" s="1"/>
  <c r="Q313"/>
  <c r="R313" s="1"/>
  <c r="Q297"/>
  <c r="R297" s="1"/>
  <c r="Q281"/>
  <c r="R281" s="1"/>
  <c r="Q265"/>
  <c r="R265" s="1"/>
  <c r="Q257"/>
  <c r="R257" s="1"/>
  <c r="Q241"/>
  <c r="R241" s="1"/>
  <c r="F241" s="1"/>
  <c r="P241" s="1"/>
  <c r="Q209"/>
  <c r="R209" s="1"/>
  <c r="F209" s="1"/>
  <c r="Q193"/>
  <c r="R193" s="1"/>
  <c r="F193" s="1"/>
  <c r="Q185"/>
  <c r="R185" s="1"/>
  <c r="Q169"/>
  <c r="R169" s="1"/>
  <c r="Q153"/>
  <c r="R153" s="1"/>
  <c r="Q137"/>
  <c r="R137" s="1"/>
  <c r="Q129"/>
  <c r="R129" s="1"/>
  <c r="F129" s="1"/>
  <c r="P129" s="1"/>
  <c r="Q113"/>
  <c r="R113" s="1"/>
  <c r="F113" s="1"/>
  <c r="P113" s="1"/>
  <c r="Q81"/>
  <c r="R81" s="1"/>
  <c r="F81" s="1"/>
  <c r="Q65"/>
  <c r="R65" s="1"/>
  <c r="Q57"/>
  <c r="R57" s="1"/>
  <c r="Q41"/>
  <c r="R41" s="1"/>
  <c r="Q25"/>
  <c r="R25" s="1"/>
  <c r="F189"/>
  <c r="P189" s="1"/>
  <c r="F293"/>
  <c r="P293" s="1"/>
  <c r="F69"/>
  <c r="F37"/>
  <c r="P37" s="1"/>
  <c r="F365"/>
  <c r="P365" s="1"/>
  <c r="F353"/>
  <c r="P353" s="1"/>
  <c r="F65"/>
  <c r="F61"/>
  <c r="P61" s="1"/>
  <c r="F125"/>
  <c r="P125" s="1"/>
  <c r="F21"/>
  <c r="P21" s="1"/>
  <c r="F109"/>
  <c r="F141"/>
  <c r="P141" s="1"/>
  <c r="F253"/>
  <c r="P253" s="1"/>
  <c r="Q17"/>
  <c r="R17" s="1"/>
  <c r="F17" s="1"/>
  <c r="P17" s="1"/>
  <c r="F273"/>
  <c r="P337" l="1"/>
  <c r="S337"/>
  <c r="T337" s="1"/>
  <c r="P245"/>
  <c r="S245"/>
  <c r="T245" s="1"/>
  <c r="P488" i="67"/>
  <c r="S253" i="66"/>
  <c r="T253" s="1"/>
  <c r="S189"/>
  <c r="T189" s="1"/>
  <c r="P464" i="67"/>
  <c r="S480"/>
  <c r="T480" s="1"/>
  <c r="S456"/>
  <c r="T456" s="1"/>
  <c r="P456"/>
  <c r="P376"/>
  <c r="S376"/>
  <c r="T376" s="1"/>
  <c r="S408"/>
  <c r="T408" s="1"/>
  <c r="S360"/>
  <c r="T360" s="1"/>
  <c r="S296"/>
  <c r="T296" s="1"/>
  <c r="S384"/>
  <c r="T384" s="1"/>
  <c r="P416"/>
  <c r="P380"/>
  <c r="P232"/>
  <c r="S232"/>
  <c r="T232" s="1"/>
  <c r="T236" s="1"/>
  <c r="S320"/>
  <c r="T320" s="1"/>
  <c r="S200"/>
  <c r="T200" s="1"/>
  <c r="P176"/>
  <c r="S344"/>
  <c r="T344" s="1"/>
  <c r="P256"/>
  <c r="S256"/>
  <c r="T256" s="1"/>
  <c r="S272"/>
  <c r="T272" s="1"/>
  <c r="S328"/>
  <c r="T328" s="1"/>
  <c r="S288"/>
  <c r="T288" s="1"/>
  <c r="S352"/>
  <c r="T352" s="1"/>
  <c r="S312"/>
  <c r="T312" s="1"/>
  <c r="S24"/>
  <c r="T24" s="1"/>
  <c r="S192"/>
  <c r="T192" s="1"/>
  <c r="S248"/>
  <c r="T248" s="1"/>
  <c r="P152"/>
  <c r="S152"/>
  <c r="T152" s="1"/>
  <c r="P160"/>
  <c r="P28"/>
  <c r="S20"/>
  <c r="T20" s="1"/>
  <c r="P208"/>
  <c r="S208"/>
  <c r="T208" s="1"/>
  <c r="S80"/>
  <c r="T80" s="1"/>
  <c r="P92"/>
  <c r="P112"/>
  <c r="S172"/>
  <c r="T172" s="1"/>
  <c r="P172"/>
  <c r="S60"/>
  <c r="T60" s="1"/>
  <c r="P88"/>
  <c r="P100"/>
  <c r="P68"/>
  <c r="S96"/>
  <c r="T96" s="1"/>
  <c r="P96"/>
  <c r="S36"/>
  <c r="T36" s="1"/>
  <c r="P36"/>
  <c r="P76"/>
  <c r="S76"/>
  <c r="T76" s="1"/>
  <c r="P48"/>
  <c r="S412"/>
  <c r="T412" s="1"/>
  <c r="P412"/>
  <c r="S396"/>
  <c r="T396" s="1"/>
  <c r="P396"/>
  <c r="S468"/>
  <c r="T468" s="1"/>
  <c r="P468"/>
  <c r="S252"/>
  <c r="T252" s="1"/>
  <c r="P252"/>
  <c r="S452"/>
  <c r="T452" s="1"/>
  <c r="P452"/>
  <c r="S244"/>
  <c r="T244" s="1"/>
  <c r="P244"/>
  <c r="P16"/>
  <c r="S16"/>
  <c r="T16" s="1"/>
  <c r="S196"/>
  <c r="T196" s="1"/>
  <c r="P196"/>
  <c r="S308"/>
  <c r="T308" s="1"/>
  <c r="P308"/>
  <c r="S260"/>
  <c r="T260" s="1"/>
  <c r="P260"/>
  <c r="S212"/>
  <c r="T212" s="1"/>
  <c r="P212"/>
  <c r="S108"/>
  <c r="T108" s="1"/>
  <c r="P108"/>
  <c r="S132"/>
  <c r="T132" s="1"/>
  <c r="P132"/>
  <c r="S124"/>
  <c r="T124" s="1"/>
  <c r="P124"/>
  <c r="S428"/>
  <c r="T428" s="1"/>
  <c r="P428"/>
  <c r="S348"/>
  <c r="T348" s="1"/>
  <c r="P348"/>
  <c r="S404"/>
  <c r="T404" s="1"/>
  <c r="P404"/>
  <c r="S156"/>
  <c r="T156" s="1"/>
  <c r="P156"/>
  <c r="S388"/>
  <c r="T388" s="1"/>
  <c r="P388"/>
  <c r="S56"/>
  <c r="T56" s="1"/>
  <c r="P56"/>
  <c r="P184"/>
  <c r="S184"/>
  <c r="T184" s="1"/>
  <c r="S64"/>
  <c r="T64" s="1"/>
  <c r="P64"/>
  <c r="S316"/>
  <c r="T316" s="1"/>
  <c r="P316"/>
  <c r="S324"/>
  <c r="T324" s="1"/>
  <c r="P324"/>
  <c r="S204"/>
  <c r="T204" s="1"/>
  <c r="P204"/>
  <c r="S460"/>
  <c r="T460" s="1"/>
  <c r="P460"/>
  <c r="P128"/>
  <c r="S128"/>
  <c r="T128" s="1"/>
  <c r="S276"/>
  <c r="T276" s="1"/>
  <c r="T280" s="1"/>
  <c r="P276"/>
  <c r="S180"/>
  <c r="T180" s="1"/>
  <c r="P180"/>
  <c r="S444"/>
  <c r="T444" s="1"/>
  <c r="P444"/>
  <c r="S292"/>
  <c r="T292" s="1"/>
  <c r="P292"/>
  <c r="S228"/>
  <c r="T228" s="1"/>
  <c r="P228"/>
  <c r="P224"/>
  <c r="S224"/>
  <c r="T224" s="1"/>
  <c r="P104"/>
  <c r="S104"/>
  <c r="T104" s="1"/>
  <c r="P72"/>
  <c r="S72"/>
  <c r="T72" s="1"/>
  <c r="S188"/>
  <c r="T188" s="1"/>
  <c r="P188"/>
  <c r="P136"/>
  <c r="S136"/>
  <c r="T136" s="1"/>
  <c r="S84"/>
  <c r="T84" s="1"/>
  <c r="P84"/>
  <c r="S436"/>
  <c r="T436" s="1"/>
  <c r="P436"/>
  <c r="S52"/>
  <c r="T52" s="1"/>
  <c r="P52"/>
  <c r="S356"/>
  <c r="T356" s="1"/>
  <c r="P356"/>
  <c r="S148"/>
  <c r="T148" s="1"/>
  <c r="P148"/>
  <c r="S332"/>
  <c r="T332" s="1"/>
  <c r="P332"/>
  <c r="S32"/>
  <c r="T32" s="1"/>
  <c r="P32"/>
  <c r="S372"/>
  <c r="T372" s="1"/>
  <c r="P372"/>
  <c r="S476"/>
  <c r="T476" s="1"/>
  <c r="P476"/>
  <c r="S484"/>
  <c r="T484" s="1"/>
  <c r="P484"/>
  <c r="P101" i="66"/>
  <c r="S101"/>
  <c r="T101" s="1"/>
  <c r="P357"/>
  <c r="S357"/>
  <c r="T357" s="1"/>
  <c r="P205"/>
  <c r="S205"/>
  <c r="T205" s="1"/>
  <c r="P117"/>
  <c r="S117"/>
  <c r="T117" s="1"/>
  <c r="P213"/>
  <c r="S213"/>
  <c r="T213" s="1"/>
  <c r="S325"/>
  <c r="T325" s="1"/>
  <c r="S397"/>
  <c r="T397" s="1"/>
  <c r="S365"/>
  <c r="T365" s="1"/>
  <c r="S49"/>
  <c r="T49" s="1"/>
  <c r="S37"/>
  <c r="T37" s="1"/>
  <c r="P285"/>
  <c r="S285"/>
  <c r="T285" s="1"/>
  <c r="P45"/>
  <c r="S45"/>
  <c r="T45" s="1"/>
  <c r="P173"/>
  <c r="S173"/>
  <c r="T173" s="1"/>
  <c r="P93"/>
  <c r="S93"/>
  <c r="T93" s="1"/>
  <c r="P177"/>
  <c r="S177"/>
  <c r="T177" s="1"/>
  <c r="P97"/>
  <c r="S97"/>
  <c r="T97" s="1"/>
  <c r="P81"/>
  <c r="S81"/>
  <c r="T81" s="1"/>
  <c r="P209"/>
  <c r="S209"/>
  <c r="T209" s="1"/>
  <c r="P261"/>
  <c r="S261"/>
  <c r="T261" s="1"/>
  <c r="P181"/>
  <c r="S181"/>
  <c r="T181" s="1"/>
  <c r="P149"/>
  <c r="S149"/>
  <c r="T149" s="1"/>
  <c r="P237"/>
  <c r="S237"/>
  <c r="T237" s="1"/>
  <c r="P197"/>
  <c r="S197"/>
  <c r="T197" s="1"/>
  <c r="P65"/>
  <c r="S65"/>
  <c r="T65" s="1"/>
  <c r="P193"/>
  <c r="S193"/>
  <c r="T193" s="1"/>
  <c r="S301"/>
  <c r="T301" s="1"/>
  <c r="S113"/>
  <c r="T113" s="1"/>
  <c r="S293"/>
  <c r="T293" s="1"/>
  <c r="P385"/>
  <c r="S385"/>
  <c r="T385" s="1"/>
  <c r="P273"/>
  <c r="S273"/>
  <c r="T273" s="1"/>
  <c r="P69"/>
  <c r="S69"/>
  <c r="T69" s="1"/>
  <c r="S129"/>
  <c r="T129" s="1"/>
  <c r="S85"/>
  <c r="T85" s="1"/>
  <c r="S33"/>
  <c r="T33" s="1"/>
  <c r="P341"/>
  <c r="S341"/>
  <c r="T341" s="1"/>
  <c r="S269"/>
  <c r="T269" s="1"/>
  <c r="P109"/>
  <c r="S109"/>
  <c r="T109" s="1"/>
  <c r="P369"/>
  <c r="S369"/>
  <c r="T369" s="1"/>
  <c r="P321"/>
  <c r="S321"/>
  <c r="T321" s="1"/>
  <c r="S77"/>
  <c r="T77" s="1"/>
  <c r="S241"/>
  <c r="T241" s="1"/>
  <c r="S21"/>
  <c r="T21" s="1"/>
  <c r="S333"/>
  <c r="T333" s="1"/>
  <c r="S157"/>
  <c r="T157" s="1"/>
  <c r="S165"/>
  <c r="T165" s="1"/>
  <c r="S73"/>
  <c r="T73" s="1"/>
  <c r="S225"/>
  <c r="T225" s="1"/>
  <c r="P305"/>
  <c r="S305"/>
  <c r="T305" s="1"/>
  <c r="S141"/>
  <c r="T141" s="1"/>
  <c r="S353"/>
  <c r="T353" s="1"/>
  <c r="S61"/>
  <c r="T61" s="1"/>
  <c r="S221"/>
  <c r="T221" s="1"/>
  <c r="S125"/>
  <c r="T125" s="1"/>
  <c r="S133"/>
  <c r="T133" s="1"/>
  <c r="S29"/>
  <c r="T29" s="1"/>
  <c r="F161"/>
  <c r="F309"/>
  <c r="F317"/>
  <c r="F377"/>
  <c r="F25"/>
  <c r="F153"/>
  <c r="F393"/>
  <c r="F265"/>
  <c r="F121"/>
  <c r="F389"/>
  <c r="F313"/>
  <c r="F217"/>
  <c r="F281"/>
  <c r="F373"/>
  <c r="F249"/>
  <c r="F345"/>
  <c r="F185"/>
  <c r="F349"/>
  <c r="F41"/>
  <c r="F297"/>
  <c r="F137"/>
  <c r="F257"/>
  <c r="F229"/>
  <c r="F329"/>
  <c r="F57"/>
  <c r="F361"/>
  <c r="F89"/>
  <c r="F201"/>
  <c r="F233"/>
  <c r="F105"/>
  <c r="F169"/>
  <c r="F289"/>
  <c r="F277"/>
  <c r="F145"/>
  <c r="F53"/>
  <c r="F381"/>
  <c r="S12" i="64"/>
  <c r="T492" i="67" l="1"/>
  <c r="T420"/>
  <c r="T364"/>
  <c r="T336"/>
  <c r="T300"/>
  <c r="T264"/>
  <c r="T216"/>
  <c r="T140"/>
  <c r="T164"/>
  <c r="T116"/>
  <c r="T40"/>
  <c r="P233" i="66"/>
  <c r="S233"/>
  <c r="T233" s="1"/>
  <c r="P137"/>
  <c r="S137"/>
  <c r="T137" s="1"/>
  <c r="P281"/>
  <c r="S281"/>
  <c r="T281" s="1"/>
  <c r="P25"/>
  <c r="S25"/>
  <c r="T25" s="1"/>
  <c r="P381"/>
  <c r="S381"/>
  <c r="T381" s="1"/>
  <c r="P201"/>
  <c r="S201"/>
  <c r="T201" s="1"/>
  <c r="P297"/>
  <c r="S297"/>
  <c r="T297" s="1"/>
  <c r="P217"/>
  <c r="S217"/>
  <c r="T217" s="1"/>
  <c r="P377"/>
  <c r="S377"/>
  <c r="T377" s="1"/>
  <c r="P53"/>
  <c r="S53"/>
  <c r="T53" s="1"/>
  <c r="P89"/>
  <c r="S89"/>
  <c r="T89" s="1"/>
  <c r="P41"/>
  <c r="S41"/>
  <c r="T41" s="1"/>
  <c r="P313"/>
  <c r="S313"/>
  <c r="T313" s="1"/>
  <c r="P317"/>
  <c r="S317"/>
  <c r="T317" s="1"/>
  <c r="P145"/>
  <c r="S145"/>
  <c r="T145" s="1"/>
  <c r="P361"/>
  <c r="S361"/>
  <c r="T361" s="1"/>
  <c r="P349"/>
  <c r="S349"/>
  <c r="T349" s="1"/>
  <c r="P389"/>
  <c r="S389"/>
  <c r="T389" s="1"/>
  <c r="P309"/>
  <c r="S309"/>
  <c r="T309" s="1"/>
  <c r="P277"/>
  <c r="S277"/>
  <c r="T277" s="1"/>
  <c r="P57"/>
  <c r="S57"/>
  <c r="T57" s="1"/>
  <c r="P185"/>
  <c r="S185"/>
  <c r="T185" s="1"/>
  <c r="P121"/>
  <c r="S121"/>
  <c r="T121" s="1"/>
  <c r="P161"/>
  <c r="S161"/>
  <c r="T161" s="1"/>
  <c r="P289"/>
  <c r="S289"/>
  <c r="T289" s="1"/>
  <c r="P329"/>
  <c r="S329"/>
  <c r="T329" s="1"/>
  <c r="P345"/>
  <c r="S345"/>
  <c r="T345" s="1"/>
  <c r="P265"/>
  <c r="S265"/>
  <c r="T265" s="1"/>
  <c r="P169"/>
  <c r="S169"/>
  <c r="T169" s="1"/>
  <c r="P229"/>
  <c r="S229"/>
  <c r="T229" s="1"/>
  <c r="P249"/>
  <c r="S249"/>
  <c r="T249" s="1"/>
  <c r="P393"/>
  <c r="S393"/>
  <c r="T393" s="1"/>
  <c r="P105"/>
  <c r="S105"/>
  <c r="T105" s="1"/>
  <c r="P257"/>
  <c r="S257"/>
  <c r="T257" s="1"/>
  <c r="P373"/>
  <c r="S373"/>
  <c r="T373" s="1"/>
  <c r="P153"/>
  <c r="S153"/>
  <c r="T153" s="1"/>
  <c r="S332" i="64"/>
  <c r="T332" s="1"/>
  <c r="S264"/>
  <c r="T264" s="1"/>
  <c r="O391"/>
  <c r="O390"/>
  <c r="O389"/>
  <c r="O388"/>
  <c r="J388"/>
  <c r="H388"/>
  <c r="O387"/>
  <c r="O386"/>
  <c r="O385"/>
  <c r="O384"/>
  <c r="J384"/>
  <c r="H384"/>
  <c r="O383"/>
  <c r="O382"/>
  <c r="O381"/>
  <c r="O380"/>
  <c r="J380"/>
  <c r="H380"/>
  <c r="O379"/>
  <c r="O378"/>
  <c r="O377"/>
  <c r="O376"/>
  <c r="J376"/>
  <c r="H376"/>
  <c r="O375"/>
  <c r="O374"/>
  <c r="O373"/>
  <c r="O372"/>
  <c r="J372"/>
  <c r="H372"/>
  <c r="O371"/>
  <c r="O370"/>
  <c r="O369"/>
  <c r="O368"/>
  <c r="J368"/>
  <c r="H368"/>
  <c r="O367"/>
  <c r="O366"/>
  <c r="O365"/>
  <c r="O364"/>
  <c r="J364"/>
  <c r="H364"/>
  <c r="O363"/>
  <c r="O362"/>
  <c r="O361"/>
  <c r="O360"/>
  <c r="J360"/>
  <c r="H360"/>
  <c r="O359"/>
  <c r="O358"/>
  <c r="O357"/>
  <c r="O356"/>
  <c r="J356"/>
  <c r="H356"/>
  <c r="O355"/>
  <c r="O354"/>
  <c r="O353"/>
  <c r="O352"/>
  <c r="J352"/>
  <c r="H352"/>
  <c r="O351"/>
  <c r="O350"/>
  <c r="O349"/>
  <c r="O348"/>
  <c r="J348"/>
  <c r="H348"/>
  <c r="O347"/>
  <c r="O346"/>
  <c r="O345"/>
  <c r="O344"/>
  <c r="J344"/>
  <c r="H344"/>
  <c r="O343"/>
  <c r="O342"/>
  <c r="O341"/>
  <c r="O340"/>
  <c r="J340"/>
  <c r="H340"/>
  <c r="O339"/>
  <c r="O338"/>
  <c r="O337"/>
  <c r="O336"/>
  <c r="J336"/>
  <c r="H336"/>
  <c r="O331"/>
  <c r="O330"/>
  <c r="O329"/>
  <c r="O328"/>
  <c r="J328"/>
  <c r="H328"/>
  <c r="O327"/>
  <c r="O326"/>
  <c r="O325"/>
  <c r="O324"/>
  <c r="J324"/>
  <c r="H324"/>
  <c r="O323"/>
  <c r="O322"/>
  <c r="O321"/>
  <c r="O320"/>
  <c r="J320"/>
  <c r="H320"/>
  <c r="O319"/>
  <c r="O318"/>
  <c r="O317"/>
  <c r="O316"/>
  <c r="J316"/>
  <c r="H316"/>
  <c r="O315"/>
  <c r="O314"/>
  <c r="O313"/>
  <c r="O312"/>
  <c r="J312"/>
  <c r="H312"/>
  <c r="O311"/>
  <c r="O310"/>
  <c r="O309"/>
  <c r="O308"/>
  <c r="J308"/>
  <c r="H308"/>
  <c r="O307"/>
  <c r="O306"/>
  <c r="O305"/>
  <c r="O304"/>
  <c r="J304"/>
  <c r="H304"/>
  <c r="O303"/>
  <c r="O302"/>
  <c r="O301"/>
  <c r="O300"/>
  <c r="J300"/>
  <c r="H300"/>
  <c r="O299"/>
  <c r="O298"/>
  <c r="O297"/>
  <c r="O296"/>
  <c r="J296"/>
  <c r="H296"/>
  <c r="O295"/>
  <c r="O294"/>
  <c r="O293"/>
  <c r="O292"/>
  <c r="J292"/>
  <c r="H292"/>
  <c r="O291"/>
  <c r="O290"/>
  <c r="O289"/>
  <c r="O288"/>
  <c r="J288"/>
  <c r="H288"/>
  <c r="O287"/>
  <c r="O286"/>
  <c r="O285"/>
  <c r="O284"/>
  <c r="J284"/>
  <c r="H284"/>
  <c r="O283"/>
  <c r="O282"/>
  <c r="O281"/>
  <c r="O280"/>
  <c r="J280"/>
  <c r="H280"/>
  <c r="O279"/>
  <c r="O278"/>
  <c r="O277"/>
  <c r="O276"/>
  <c r="J276"/>
  <c r="H276"/>
  <c r="O275"/>
  <c r="O274"/>
  <c r="O273"/>
  <c r="O272"/>
  <c r="J272"/>
  <c r="H272"/>
  <c r="O271"/>
  <c r="O270"/>
  <c r="O269"/>
  <c r="O268"/>
  <c r="J268"/>
  <c r="H268"/>
  <c r="O263"/>
  <c r="O262"/>
  <c r="O261"/>
  <c r="O260"/>
  <c r="J260"/>
  <c r="H260"/>
  <c r="O259"/>
  <c r="O258"/>
  <c r="O257"/>
  <c r="O256"/>
  <c r="J256"/>
  <c r="H256"/>
  <c r="O255"/>
  <c r="O254"/>
  <c r="O253"/>
  <c r="O252"/>
  <c r="J252"/>
  <c r="H252"/>
  <c r="O251"/>
  <c r="O250"/>
  <c r="O249"/>
  <c r="O248"/>
  <c r="J248"/>
  <c r="H248"/>
  <c r="O247"/>
  <c r="O246"/>
  <c r="O245"/>
  <c r="O244"/>
  <c r="J244"/>
  <c r="H244"/>
  <c r="O243"/>
  <c r="O242"/>
  <c r="O241"/>
  <c r="O240"/>
  <c r="J240"/>
  <c r="H240"/>
  <c r="O239"/>
  <c r="O238"/>
  <c r="O237"/>
  <c r="O236"/>
  <c r="J236"/>
  <c r="H236"/>
  <c r="O235"/>
  <c r="O234"/>
  <c r="O233"/>
  <c r="O232"/>
  <c r="J232"/>
  <c r="H232"/>
  <c r="O231"/>
  <c r="O230"/>
  <c r="O229"/>
  <c r="O228"/>
  <c r="J228"/>
  <c r="H228"/>
  <c r="O227"/>
  <c r="O226"/>
  <c r="O225"/>
  <c r="O224"/>
  <c r="J224"/>
  <c r="H224"/>
  <c r="O223"/>
  <c r="O222"/>
  <c r="O221"/>
  <c r="O220"/>
  <c r="J220"/>
  <c r="H220"/>
  <c r="O219"/>
  <c r="O218"/>
  <c r="O217"/>
  <c r="O216"/>
  <c r="J216"/>
  <c r="H216"/>
  <c r="O215"/>
  <c r="O214"/>
  <c r="O213"/>
  <c r="O212"/>
  <c r="J212"/>
  <c r="H212"/>
  <c r="O211"/>
  <c r="O210"/>
  <c r="O209"/>
  <c r="O208"/>
  <c r="J208"/>
  <c r="H208"/>
  <c r="O207"/>
  <c r="O206"/>
  <c r="O205"/>
  <c r="O204"/>
  <c r="J204"/>
  <c r="H204"/>
  <c r="O203"/>
  <c r="O202"/>
  <c r="O201"/>
  <c r="O200"/>
  <c r="J200"/>
  <c r="H200"/>
  <c r="O199"/>
  <c r="O198"/>
  <c r="O197"/>
  <c r="O196"/>
  <c r="J196"/>
  <c r="H196"/>
  <c r="O195"/>
  <c r="O194"/>
  <c r="O193"/>
  <c r="O192"/>
  <c r="J192"/>
  <c r="H192"/>
  <c r="O191"/>
  <c r="O190"/>
  <c r="O189"/>
  <c r="O188"/>
  <c r="J188"/>
  <c r="H188"/>
  <c r="O187"/>
  <c r="O186"/>
  <c r="O185"/>
  <c r="O184"/>
  <c r="J184"/>
  <c r="H184"/>
  <c r="O183"/>
  <c r="O182"/>
  <c r="O181"/>
  <c r="O180"/>
  <c r="J180"/>
  <c r="H180"/>
  <c r="O179"/>
  <c r="O178"/>
  <c r="O177"/>
  <c r="O176"/>
  <c r="J176"/>
  <c r="H176"/>
  <c r="O175"/>
  <c r="O174"/>
  <c r="O173"/>
  <c r="O172"/>
  <c r="J172"/>
  <c r="H172"/>
  <c r="O171"/>
  <c r="O170"/>
  <c r="O169"/>
  <c r="O168"/>
  <c r="J168"/>
  <c r="H168"/>
  <c r="O167"/>
  <c r="O166"/>
  <c r="O165"/>
  <c r="O164"/>
  <c r="J164"/>
  <c r="H164"/>
  <c r="O163"/>
  <c r="O162"/>
  <c r="O161"/>
  <c r="O160"/>
  <c r="J160"/>
  <c r="H160"/>
  <c r="O159"/>
  <c r="O158"/>
  <c r="O157"/>
  <c r="O156"/>
  <c r="J156"/>
  <c r="H156"/>
  <c r="O155"/>
  <c r="O154"/>
  <c r="O153"/>
  <c r="O152"/>
  <c r="J152"/>
  <c r="H152"/>
  <c r="O151"/>
  <c r="O150"/>
  <c r="O149"/>
  <c r="O148"/>
  <c r="J148"/>
  <c r="H148"/>
  <c r="O147"/>
  <c r="O146"/>
  <c r="O145"/>
  <c r="O144"/>
  <c r="J144"/>
  <c r="H144"/>
  <c r="O143"/>
  <c r="O142"/>
  <c r="O141"/>
  <c r="O140"/>
  <c r="J140"/>
  <c r="H140"/>
  <c r="O139"/>
  <c r="O138"/>
  <c r="O137"/>
  <c r="O136"/>
  <c r="J136"/>
  <c r="H136"/>
  <c r="O135"/>
  <c r="O134"/>
  <c r="O133"/>
  <c r="O132"/>
  <c r="J132"/>
  <c r="H132"/>
  <c r="O131"/>
  <c r="O130"/>
  <c r="O129"/>
  <c r="O128"/>
  <c r="J128"/>
  <c r="H128"/>
  <c r="O127"/>
  <c r="O126"/>
  <c r="O125"/>
  <c r="O124"/>
  <c r="J124"/>
  <c r="H124"/>
  <c r="O123"/>
  <c r="O122"/>
  <c r="O121"/>
  <c r="O120"/>
  <c r="J120"/>
  <c r="H120"/>
  <c r="O119"/>
  <c r="O118"/>
  <c r="O117"/>
  <c r="O116"/>
  <c r="J116"/>
  <c r="H116"/>
  <c r="O115"/>
  <c r="O114"/>
  <c r="O113"/>
  <c r="O112"/>
  <c r="J112"/>
  <c r="H112"/>
  <c r="O111"/>
  <c r="O110"/>
  <c r="O109"/>
  <c r="O108"/>
  <c r="J108"/>
  <c r="H108"/>
  <c r="O107"/>
  <c r="O106"/>
  <c r="O105"/>
  <c r="O104"/>
  <c r="J104"/>
  <c r="H104"/>
  <c r="O103"/>
  <c r="O102"/>
  <c r="O101"/>
  <c r="O100"/>
  <c r="J100"/>
  <c r="H100"/>
  <c r="O99"/>
  <c r="O98"/>
  <c r="O97"/>
  <c r="O96"/>
  <c r="J96"/>
  <c r="H96"/>
  <c r="O95"/>
  <c r="O94"/>
  <c r="O93"/>
  <c r="O92"/>
  <c r="J92"/>
  <c r="H92"/>
  <c r="O91"/>
  <c r="O90"/>
  <c r="O89"/>
  <c r="O88"/>
  <c r="J88"/>
  <c r="H88"/>
  <c r="O87"/>
  <c r="O86"/>
  <c r="O85"/>
  <c r="O84"/>
  <c r="J84"/>
  <c r="H84"/>
  <c r="O83"/>
  <c r="O82"/>
  <c r="O81"/>
  <c r="O80"/>
  <c r="J80"/>
  <c r="H80"/>
  <c r="O79"/>
  <c r="O78"/>
  <c r="O77"/>
  <c r="O76"/>
  <c r="J76"/>
  <c r="H76"/>
  <c r="O75"/>
  <c r="O74"/>
  <c r="O73"/>
  <c r="O72"/>
  <c r="J72"/>
  <c r="H72"/>
  <c r="O71"/>
  <c r="O70"/>
  <c r="O69"/>
  <c r="O68"/>
  <c r="J68"/>
  <c r="H68"/>
  <c r="O67"/>
  <c r="O66"/>
  <c r="O65"/>
  <c r="O64"/>
  <c r="J64"/>
  <c r="H64"/>
  <c r="O63"/>
  <c r="O62"/>
  <c r="O61"/>
  <c r="O60"/>
  <c r="J60"/>
  <c r="H60"/>
  <c r="O59"/>
  <c r="O58"/>
  <c r="O57"/>
  <c r="O56"/>
  <c r="J56"/>
  <c r="H56"/>
  <c r="O55"/>
  <c r="O54"/>
  <c r="O53"/>
  <c r="O52"/>
  <c r="J52"/>
  <c r="H52"/>
  <c r="O51"/>
  <c r="O50"/>
  <c r="O49"/>
  <c r="O48"/>
  <c r="J48"/>
  <c r="H48"/>
  <c r="O47"/>
  <c r="O46"/>
  <c r="O45"/>
  <c r="O44"/>
  <c r="J44"/>
  <c r="H44"/>
  <c r="O43"/>
  <c r="O42"/>
  <c r="O41"/>
  <c r="O40"/>
  <c r="J40"/>
  <c r="H40"/>
  <c r="O39"/>
  <c r="O38"/>
  <c r="O37"/>
  <c r="O36"/>
  <c r="J36"/>
  <c r="H36"/>
  <c r="O35"/>
  <c r="O34"/>
  <c r="O33"/>
  <c r="O32"/>
  <c r="J32"/>
  <c r="H32"/>
  <c r="O31"/>
  <c r="O30"/>
  <c r="O29"/>
  <c r="O28"/>
  <c r="J28"/>
  <c r="H28"/>
  <c r="O27"/>
  <c r="O26"/>
  <c r="O25"/>
  <c r="O24"/>
  <c r="J24"/>
  <c r="H24"/>
  <c r="O23"/>
  <c r="O22"/>
  <c r="O21"/>
  <c r="O20"/>
  <c r="J20"/>
  <c r="H20"/>
  <c r="O19"/>
  <c r="O18"/>
  <c r="O17"/>
  <c r="O16"/>
  <c r="J16"/>
  <c r="H16"/>
  <c r="O15"/>
  <c r="O14"/>
  <c r="O13"/>
  <c r="O12"/>
  <c r="J12"/>
  <c r="H12"/>
  <c r="R9"/>
  <c r="S21" i="60"/>
  <c r="T401" i="66" l="1"/>
  <c r="T168" i="67" s="1"/>
  <c r="Q328" i="64"/>
  <c r="R328" s="1"/>
  <c r="F328" s="1"/>
  <c r="Q32"/>
  <c r="R32" s="1"/>
  <c r="F32" s="1"/>
  <c r="Q20"/>
  <c r="R20" s="1"/>
  <c r="F20" s="1"/>
  <c r="Q296"/>
  <c r="Q260"/>
  <c r="R260" s="1"/>
  <c r="F260" s="1"/>
  <c r="Q312"/>
  <c r="R312" s="1"/>
  <c r="F312" s="1"/>
  <c r="Q336"/>
  <c r="R336" s="1"/>
  <c r="F336" s="1"/>
  <c r="Q348"/>
  <c r="R348" s="1"/>
  <c r="F348" s="1"/>
  <c r="Q352"/>
  <c r="R352" s="1"/>
  <c r="F352" s="1"/>
  <c r="Q364"/>
  <c r="R364" s="1"/>
  <c r="F364" s="1"/>
  <c r="Q368"/>
  <c r="R368" s="1"/>
  <c r="F368" s="1"/>
  <c r="Q380"/>
  <c r="R380" s="1"/>
  <c r="F380" s="1"/>
  <c r="Q384"/>
  <c r="R384" s="1"/>
  <c r="F384" s="1"/>
  <c r="Q280"/>
  <c r="R280" s="1"/>
  <c r="F280" s="1"/>
  <c r="Q292"/>
  <c r="Q60"/>
  <c r="R60" s="1"/>
  <c r="F60" s="1"/>
  <c r="Q76"/>
  <c r="Q92"/>
  <c r="R92" s="1"/>
  <c r="F92" s="1"/>
  <c r="Q108"/>
  <c r="Q124"/>
  <c r="Q140"/>
  <c r="R140" s="1"/>
  <c r="F140" s="1"/>
  <c r="Q156"/>
  <c r="R156" s="1"/>
  <c r="F156" s="1"/>
  <c r="Q172"/>
  <c r="R172" s="1"/>
  <c r="F172" s="1"/>
  <c r="Q188"/>
  <c r="R188" s="1"/>
  <c r="F188" s="1"/>
  <c r="Q204"/>
  <c r="R204" s="1"/>
  <c r="F204" s="1"/>
  <c r="Q220"/>
  <c r="R220" s="1"/>
  <c r="F220" s="1"/>
  <c r="Q236"/>
  <c r="R236" s="1"/>
  <c r="F236" s="1"/>
  <c r="Q252"/>
  <c r="Q272"/>
  <c r="R272" s="1"/>
  <c r="F272" s="1"/>
  <c r="Q288"/>
  <c r="R288" s="1"/>
  <c r="F288" s="1"/>
  <c r="R292"/>
  <c r="F292" s="1"/>
  <c r="R76"/>
  <c r="F76" s="1"/>
  <c r="R108"/>
  <c r="F108" s="1"/>
  <c r="R124"/>
  <c r="F124" s="1"/>
  <c r="R252"/>
  <c r="F252" s="1"/>
  <c r="R296"/>
  <c r="F296" s="1"/>
  <c r="Q48"/>
  <c r="R48" s="1"/>
  <c r="F48" s="1"/>
  <c r="Q128"/>
  <c r="R128" s="1"/>
  <c r="F128" s="1"/>
  <c r="Q144"/>
  <c r="R144" s="1"/>
  <c r="F144" s="1"/>
  <c r="Q208"/>
  <c r="R208" s="1"/>
  <c r="F208" s="1"/>
  <c r="Q224"/>
  <c r="R224" s="1"/>
  <c r="F224" s="1"/>
  <c r="Q268"/>
  <c r="R268" s="1"/>
  <c r="F268" s="1"/>
  <c r="Q304"/>
  <c r="R304" s="1"/>
  <c r="F304" s="1"/>
  <c r="Q324"/>
  <c r="R324" s="1"/>
  <c r="F324" s="1"/>
  <c r="Q24"/>
  <c r="R24" s="1"/>
  <c r="F24" s="1"/>
  <c r="Q36"/>
  <c r="R36" s="1"/>
  <c r="F36" s="1"/>
  <c r="Q40"/>
  <c r="R40" s="1"/>
  <c r="F40" s="1"/>
  <c r="Q284"/>
  <c r="R284" s="1"/>
  <c r="F284" s="1"/>
  <c r="Q320"/>
  <c r="R320" s="1"/>
  <c r="F320" s="1"/>
  <c r="Q52"/>
  <c r="R52" s="1"/>
  <c r="F52" s="1"/>
  <c r="Q56"/>
  <c r="R56" s="1"/>
  <c r="F56" s="1"/>
  <c r="Q68"/>
  <c r="R68" s="1"/>
  <c r="F68" s="1"/>
  <c r="Q72"/>
  <c r="R72" s="1"/>
  <c r="F72" s="1"/>
  <c r="Q84"/>
  <c r="R84" s="1"/>
  <c r="F84" s="1"/>
  <c r="Q88"/>
  <c r="R88" s="1"/>
  <c r="F88" s="1"/>
  <c r="Q100"/>
  <c r="R100" s="1"/>
  <c r="F100" s="1"/>
  <c r="Q104"/>
  <c r="R104" s="1"/>
  <c r="F104" s="1"/>
  <c r="Q116"/>
  <c r="R116" s="1"/>
  <c r="F116" s="1"/>
  <c r="Q120"/>
  <c r="R120" s="1"/>
  <c r="F120" s="1"/>
  <c r="Q132"/>
  <c r="R132" s="1"/>
  <c r="F132" s="1"/>
  <c r="Q136"/>
  <c r="R136" s="1"/>
  <c r="F136" s="1"/>
  <c r="Q148"/>
  <c r="R148" s="1"/>
  <c r="F148" s="1"/>
  <c r="Q152"/>
  <c r="R152" s="1"/>
  <c r="F152" s="1"/>
  <c r="Q164"/>
  <c r="R164" s="1"/>
  <c r="F164" s="1"/>
  <c r="Q168"/>
  <c r="R168" s="1"/>
  <c r="F168" s="1"/>
  <c r="Q180"/>
  <c r="R180" s="1"/>
  <c r="F180" s="1"/>
  <c r="Q184"/>
  <c r="R184" s="1"/>
  <c r="F184" s="1"/>
  <c r="Q196"/>
  <c r="R196" s="1"/>
  <c r="F196" s="1"/>
  <c r="Q200"/>
  <c r="R200" s="1"/>
  <c r="F200" s="1"/>
  <c r="Q212"/>
  <c r="R212" s="1"/>
  <c r="F212" s="1"/>
  <c r="Q216"/>
  <c r="R216" s="1"/>
  <c r="F216" s="1"/>
  <c r="Q228"/>
  <c r="R228" s="1"/>
  <c r="F228" s="1"/>
  <c r="Q232"/>
  <c r="R232" s="1"/>
  <c r="F232" s="1"/>
  <c r="Q244"/>
  <c r="R244" s="1"/>
  <c r="F244" s="1"/>
  <c r="Q248"/>
  <c r="R248" s="1"/>
  <c r="F248" s="1"/>
  <c r="Q300"/>
  <c r="R300" s="1"/>
  <c r="F300" s="1"/>
  <c r="Q340"/>
  <c r="R340" s="1"/>
  <c r="F340" s="1"/>
  <c r="Q344"/>
  <c r="R344" s="1"/>
  <c r="F344" s="1"/>
  <c r="Q356"/>
  <c r="R356" s="1"/>
  <c r="F356" s="1"/>
  <c r="Q360"/>
  <c r="R360" s="1"/>
  <c r="F360" s="1"/>
  <c r="Q372"/>
  <c r="R372" s="1"/>
  <c r="F372" s="1"/>
  <c r="Q376"/>
  <c r="R376" s="1"/>
  <c r="F376" s="1"/>
  <c r="Q388"/>
  <c r="R388" s="1"/>
  <c r="F388" s="1"/>
  <c r="Q64"/>
  <c r="R64" s="1"/>
  <c r="F64" s="1"/>
  <c r="Q192"/>
  <c r="R192" s="1"/>
  <c r="F192" s="1"/>
  <c r="Q316"/>
  <c r="R316" s="1"/>
  <c r="F316" s="1"/>
  <c r="Q12"/>
  <c r="R12" s="1"/>
  <c r="F12" s="1"/>
  <c r="P12" s="1"/>
  <c r="Q80"/>
  <c r="R80" s="1"/>
  <c r="F80" s="1"/>
  <c r="Q96"/>
  <c r="R96" s="1"/>
  <c r="F96" s="1"/>
  <c r="Q112"/>
  <c r="R112" s="1"/>
  <c r="F112" s="1"/>
  <c r="Q160"/>
  <c r="R160" s="1"/>
  <c r="F160" s="1"/>
  <c r="Q176"/>
  <c r="R176" s="1"/>
  <c r="F176" s="1"/>
  <c r="Q240"/>
  <c r="R240" s="1"/>
  <c r="F240" s="1"/>
  <c r="Q308"/>
  <c r="R308" s="1"/>
  <c r="F308" s="1"/>
  <c r="Q16"/>
  <c r="R16" s="1"/>
  <c r="F16" s="1"/>
  <c r="Q28"/>
  <c r="R28" s="1"/>
  <c r="F28" s="1"/>
  <c r="Q44"/>
  <c r="R44" s="1"/>
  <c r="F44" s="1"/>
  <c r="Q256"/>
  <c r="R256" s="1"/>
  <c r="F256" s="1"/>
  <c r="Q276"/>
  <c r="R276" s="1"/>
  <c r="F276" s="1"/>
  <c r="T44" i="67" l="1"/>
  <c r="T304"/>
  <c r="T144"/>
  <c r="T496"/>
  <c r="T402" i="66"/>
  <c r="T403" s="1"/>
  <c r="T404" s="1"/>
  <c r="T405" s="1"/>
  <c r="F9" s="1"/>
  <c r="T500" i="67"/>
  <c r="T284"/>
  <c r="T240"/>
  <c r="T368"/>
  <c r="T424"/>
  <c r="T268"/>
  <c r="T220"/>
  <c r="T340"/>
  <c r="T120"/>
  <c r="P64" i="64"/>
  <c r="S64"/>
  <c r="T64" s="1"/>
  <c r="P320"/>
  <c r="S320"/>
  <c r="T320" s="1"/>
  <c r="P388"/>
  <c r="S388"/>
  <c r="T388" s="1"/>
  <c r="P196"/>
  <c r="S196"/>
  <c r="T196" s="1"/>
  <c r="P288"/>
  <c r="S288"/>
  <c r="T288" s="1"/>
  <c r="P156"/>
  <c r="S156"/>
  <c r="T156" s="1"/>
  <c r="P236"/>
  <c r="S236"/>
  <c r="T236" s="1"/>
  <c r="P140"/>
  <c r="S140"/>
  <c r="T140" s="1"/>
  <c r="P312"/>
  <c r="S312"/>
  <c r="T312" s="1"/>
  <c r="P228"/>
  <c r="S228"/>
  <c r="T228" s="1"/>
  <c r="P224"/>
  <c r="S224"/>
  <c r="T224" s="1"/>
  <c r="P364"/>
  <c r="S364"/>
  <c r="T364" s="1"/>
  <c r="P100"/>
  <c r="S100"/>
  <c r="T100" s="1"/>
  <c r="P172"/>
  <c r="S172"/>
  <c r="T172" s="1"/>
  <c r="P176"/>
  <c r="S176"/>
  <c r="T176" s="1"/>
  <c r="P108"/>
  <c r="S108"/>
  <c r="T108" s="1"/>
  <c r="P164"/>
  <c r="S164"/>
  <c r="T164" s="1"/>
  <c r="P308"/>
  <c r="S308"/>
  <c r="T308" s="1"/>
  <c r="P36"/>
  <c r="S36"/>
  <c r="T36" s="1"/>
  <c r="P352"/>
  <c r="S352"/>
  <c r="T352" s="1"/>
  <c r="P356"/>
  <c r="S356"/>
  <c r="T356" s="1"/>
  <c r="P232"/>
  <c r="S232"/>
  <c r="T232" s="1"/>
  <c r="P88"/>
  <c r="S88"/>
  <c r="T88" s="1"/>
  <c r="P32"/>
  <c r="S32"/>
  <c r="T32" s="1"/>
  <c r="P316"/>
  <c r="S316"/>
  <c r="T316" s="1"/>
  <c r="P184"/>
  <c r="S184"/>
  <c r="T184" s="1"/>
  <c r="P136"/>
  <c r="S136"/>
  <c r="T136" s="1"/>
  <c r="P260"/>
  <c r="S260"/>
  <c r="T260" s="1"/>
  <c r="P40"/>
  <c r="S40"/>
  <c r="T40" s="1"/>
  <c r="P280"/>
  <c r="S280"/>
  <c r="T280" s="1"/>
  <c r="P276"/>
  <c r="S276"/>
  <c r="T276" s="1"/>
  <c r="P160"/>
  <c r="S160"/>
  <c r="T160" s="1"/>
  <c r="P344"/>
  <c r="S344"/>
  <c r="T344" s="1"/>
  <c r="P180"/>
  <c r="S180"/>
  <c r="T180" s="1"/>
  <c r="P132"/>
  <c r="S132"/>
  <c r="T132" s="1"/>
  <c r="P72"/>
  <c r="S72"/>
  <c r="T72" s="1"/>
  <c r="P188"/>
  <c r="S188"/>
  <c r="T188" s="1"/>
  <c r="P372"/>
  <c r="S372"/>
  <c r="T372" s="1"/>
  <c r="P272"/>
  <c r="S272"/>
  <c r="T272" s="1"/>
  <c r="P148"/>
  <c r="S148"/>
  <c r="T148" s="1"/>
  <c r="P84"/>
  <c r="S84"/>
  <c r="T84" s="1"/>
  <c r="P24"/>
  <c r="S24"/>
  <c r="T24" s="1"/>
  <c r="P16"/>
  <c r="S16"/>
  <c r="T16" s="1"/>
  <c r="P240"/>
  <c r="S240"/>
  <c r="T240" s="1"/>
  <c r="P360"/>
  <c r="S360"/>
  <c r="T360" s="1"/>
  <c r="P192"/>
  <c r="S192"/>
  <c r="T192" s="1"/>
  <c r="P144"/>
  <c r="S144"/>
  <c r="T144" s="1"/>
  <c r="P284"/>
  <c r="S284"/>
  <c r="T284" s="1"/>
  <c r="P68"/>
  <c r="S68"/>
  <c r="T68" s="1"/>
  <c r="P336"/>
  <c r="S336"/>
  <c r="T336" s="1"/>
  <c r="P252"/>
  <c r="S252"/>
  <c r="T252" s="1"/>
  <c r="P124"/>
  <c r="S124"/>
  <c r="T124" s="1"/>
  <c r="P380"/>
  <c r="S380"/>
  <c r="T380" s="1"/>
  <c r="P256"/>
  <c r="S256"/>
  <c r="T256" s="1"/>
  <c r="P112"/>
  <c r="S112"/>
  <c r="T112" s="1"/>
  <c r="P340"/>
  <c r="S340"/>
  <c r="T340" s="1"/>
  <c r="P216"/>
  <c r="S216"/>
  <c r="T216" s="1"/>
  <c r="P128"/>
  <c r="S128"/>
  <c r="T128" s="1"/>
  <c r="P212"/>
  <c r="S212"/>
  <c r="T212" s="1"/>
  <c r="P44"/>
  <c r="S44"/>
  <c r="T44" s="1"/>
  <c r="P96"/>
  <c r="S96"/>
  <c r="T96" s="1"/>
  <c r="P300"/>
  <c r="S300"/>
  <c r="T300" s="1"/>
  <c r="P168"/>
  <c r="S168"/>
  <c r="T168" s="1"/>
  <c r="P120"/>
  <c r="S120"/>
  <c r="T120" s="1"/>
  <c r="P324"/>
  <c r="S324"/>
  <c r="T324" s="1"/>
  <c r="P60"/>
  <c r="S60"/>
  <c r="T60" s="1"/>
  <c r="P244"/>
  <c r="S244"/>
  <c r="T244" s="1"/>
  <c r="P220"/>
  <c r="S220"/>
  <c r="T220" s="1"/>
  <c r="P92"/>
  <c r="S92"/>
  <c r="T92" s="1"/>
  <c r="P348"/>
  <c r="S348"/>
  <c r="T348" s="1"/>
  <c r="P28"/>
  <c r="S28"/>
  <c r="T28" s="1"/>
  <c r="P80"/>
  <c r="S80"/>
  <c r="T80" s="1"/>
  <c r="P296"/>
  <c r="S296"/>
  <c r="T296" s="1"/>
  <c r="P208"/>
  <c r="S208"/>
  <c r="T208" s="1"/>
  <c r="P116"/>
  <c r="S116"/>
  <c r="T116" s="1"/>
  <c r="P56"/>
  <c r="S56"/>
  <c r="T56" s="1"/>
  <c r="P304"/>
  <c r="S304"/>
  <c r="T304" s="1"/>
  <c r="P48"/>
  <c r="S48"/>
  <c r="T48" s="1"/>
  <c r="P384"/>
  <c r="S384"/>
  <c r="T384" s="1"/>
  <c r="P292"/>
  <c r="S292"/>
  <c r="T292" s="1"/>
  <c r="P204"/>
  <c r="S204"/>
  <c r="T204" s="1"/>
  <c r="P76"/>
  <c r="S76"/>
  <c r="T76" s="1"/>
  <c r="P328"/>
  <c r="S328"/>
  <c r="T328" s="1"/>
  <c r="P376"/>
  <c r="S376"/>
  <c r="T376" s="1"/>
  <c r="P248"/>
  <c r="S248"/>
  <c r="T248" s="1"/>
  <c r="P200"/>
  <c r="S200"/>
  <c r="T200" s="1"/>
  <c r="P152"/>
  <c r="S152"/>
  <c r="T152" s="1"/>
  <c r="P104"/>
  <c r="S104"/>
  <c r="T104" s="1"/>
  <c r="P52"/>
  <c r="S52"/>
  <c r="T52" s="1"/>
  <c r="P268"/>
  <c r="S268"/>
  <c r="T268" s="1"/>
  <c r="P20"/>
  <c r="S20"/>
  <c r="T20" s="1"/>
  <c r="P368"/>
  <c r="S368"/>
  <c r="T368" s="1"/>
  <c r="T505" i="67" l="1"/>
  <c r="V504"/>
  <c r="T501"/>
  <c r="T502" s="1"/>
  <c r="T503" s="1"/>
  <c r="T504" s="1"/>
  <c r="F4" s="1"/>
  <c r="P401" i="64"/>
  <c r="P403" s="1"/>
  <c r="P405" s="1"/>
  <c r="T392"/>
  <c r="T393" s="1"/>
  <c r="T394" s="1"/>
  <c r="T395" s="1"/>
  <c r="T396" s="1"/>
  <c r="P407" l="1"/>
  <c r="P409" s="1"/>
  <c r="F4" s="1"/>
  <c r="O328" i="63" l="1"/>
  <c r="O327"/>
  <c r="O326"/>
  <c r="O325"/>
  <c r="J325"/>
  <c r="H325"/>
  <c r="O324"/>
  <c r="O323"/>
  <c r="O322"/>
  <c r="O321"/>
  <c r="J321"/>
  <c r="H321"/>
  <c r="O320"/>
  <c r="O319"/>
  <c r="O318"/>
  <c r="O317"/>
  <c r="J317"/>
  <c r="H317"/>
  <c r="O316"/>
  <c r="O315"/>
  <c r="O314"/>
  <c r="O313"/>
  <c r="J313"/>
  <c r="H313"/>
  <c r="O312"/>
  <c r="O311"/>
  <c r="O310"/>
  <c r="O309"/>
  <c r="J309"/>
  <c r="H309"/>
  <c r="O300"/>
  <c r="O299"/>
  <c r="O298"/>
  <c r="O297"/>
  <c r="J297"/>
  <c r="H297"/>
  <c r="O296"/>
  <c r="O295"/>
  <c r="O294"/>
  <c r="O293"/>
  <c r="J293"/>
  <c r="H293"/>
  <c r="O292"/>
  <c r="O291"/>
  <c r="O290"/>
  <c r="O289"/>
  <c r="J289"/>
  <c r="H289"/>
  <c r="O288"/>
  <c r="O287"/>
  <c r="O286"/>
  <c r="O285"/>
  <c r="J285"/>
  <c r="H285"/>
  <c r="O284"/>
  <c r="O283"/>
  <c r="O282"/>
  <c r="O281"/>
  <c r="J281"/>
  <c r="H281"/>
  <c r="O280"/>
  <c r="O279"/>
  <c r="O278"/>
  <c r="O277"/>
  <c r="J277"/>
  <c r="H277"/>
  <c r="O276"/>
  <c r="O275"/>
  <c r="O274"/>
  <c r="O273"/>
  <c r="J273"/>
  <c r="H273"/>
  <c r="O272"/>
  <c r="O271"/>
  <c r="O270"/>
  <c r="O269"/>
  <c r="J269"/>
  <c r="H269"/>
  <c r="O268"/>
  <c r="O267"/>
  <c r="O266"/>
  <c r="O265"/>
  <c r="J265"/>
  <c r="H265"/>
  <c r="O264"/>
  <c r="O263"/>
  <c r="O262"/>
  <c r="O261"/>
  <c r="J261"/>
  <c r="H261"/>
  <c r="O260"/>
  <c r="O259"/>
  <c r="O258"/>
  <c r="O257"/>
  <c r="J257"/>
  <c r="H257"/>
  <c r="O256"/>
  <c r="O255"/>
  <c r="O254"/>
  <c r="O253"/>
  <c r="J253"/>
  <c r="H253"/>
  <c r="O252"/>
  <c r="O251"/>
  <c r="O250"/>
  <c r="O249"/>
  <c r="J249"/>
  <c r="H249"/>
  <c r="O248"/>
  <c r="O247"/>
  <c r="O246"/>
  <c r="O245"/>
  <c r="J245"/>
  <c r="H245"/>
  <c r="O244"/>
  <c r="O243"/>
  <c r="O242"/>
  <c r="O241"/>
  <c r="J241"/>
  <c r="H241"/>
  <c r="O240"/>
  <c r="O239"/>
  <c r="O238"/>
  <c r="O237"/>
  <c r="J237"/>
  <c r="H237"/>
  <c r="O228"/>
  <c r="O227"/>
  <c r="O226"/>
  <c r="O225"/>
  <c r="Q225" s="1"/>
  <c r="J225"/>
  <c r="H225"/>
  <c r="O224"/>
  <c r="O223"/>
  <c r="O222"/>
  <c r="O221"/>
  <c r="J221"/>
  <c r="H221"/>
  <c r="O220"/>
  <c r="O219"/>
  <c r="O218"/>
  <c r="O217"/>
  <c r="J217"/>
  <c r="H217"/>
  <c r="O216"/>
  <c r="O215"/>
  <c r="O214"/>
  <c r="O213"/>
  <c r="J213"/>
  <c r="H213"/>
  <c r="O212"/>
  <c r="O211"/>
  <c r="O210"/>
  <c r="O209"/>
  <c r="J209"/>
  <c r="H209"/>
  <c r="O208"/>
  <c r="O207"/>
  <c r="O206"/>
  <c r="O205"/>
  <c r="J205"/>
  <c r="H205"/>
  <c r="O204"/>
  <c r="O203"/>
  <c r="O202"/>
  <c r="O201"/>
  <c r="J201"/>
  <c r="H201"/>
  <c r="O200"/>
  <c r="O199"/>
  <c r="O198"/>
  <c r="Q197" s="1"/>
  <c r="O197"/>
  <c r="J197"/>
  <c r="H197"/>
  <c r="O196"/>
  <c r="O195"/>
  <c r="O194"/>
  <c r="O193"/>
  <c r="J193"/>
  <c r="H193"/>
  <c r="O192"/>
  <c r="O191"/>
  <c r="O190"/>
  <c r="O189"/>
  <c r="J189"/>
  <c r="H189"/>
  <c r="O180"/>
  <c r="O179"/>
  <c r="O178"/>
  <c r="O177"/>
  <c r="J177"/>
  <c r="H177"/>
  <c r="O176"/>
  <c r="O175"/>
  <c r="O174"/>
  <c r="O173"/>
  <c r="J173"/>
  <c r="H173"/>
  <c r="O172"/>
  <c r="O171"/>
  <c r="O170"/>
  <c r="O169"/>
  <c r="J169"/>
  <c r="H169"/>
  <c r="O168"/>
  <c r="O167"/>
  <c r="O166"/>
  <c r="O165"/>
  <c r="J165"/>
  <c r="H165"/>
  <c r="O164"/>
  <c r="O163"/>
  <c r="O162"/>
  <c r="O161"/>
  <c r="J161"/>
  <c r="H161"/>
  <c r="O160"/>
  <c r="O159"/>
  <c r="O158"/>
  <c r="O157"/>
  <c r="J157"/>
  <c r="H157"/>
  <c r="O156"/>
  <c r="O155"/>
  <c r="O154"/>
  <c r="O153"/>
  <c r="J153"/>
  <c r="H153"/>
  <c r="O152"/>
  <c r="O151"/>
  <c r="O150"/>
  <c r="O149"/>
  <c r="J149"/>
  <c r="H149"/>
  <c r="O148"/>
  <c r="O147"/>
  <c r="O146"/>
  <c r="O145"/>
  <c r="J145"/>
  <c r="H145"/>
  <c r="O144"/>
  <c r="O143"/>
  <c r="O142"/>
  <c r="O141"/>
  <c r="J141"/>
  <c r="H141"/>
  <c r="O140"/>
  <c r="O139"/>
  <c r="O138"/>
  <c r="O137"/>
  <c r="J137"/>
  <c r="H137"/>
  <c r="O136"/>
  <c r="O135"/>
  <c r="O134"/>
  <c r="O133"/>
  <c r="J133"/>
  <c r="H133"/>
  <c r="O132"/>
  <c r="O131"/>
  <c r="O130"/>
  <c r="O129"/>
  <c r="J129"/>
  <c r="H129"/>
  <c r="O128"/>
  <c r="O127"/>
  <c r="O126"/>
  <c r="O125"/>
  <c r="J125"/>
  <c r="H125"/>
  <c r="O116"/>
  <c r="O115"/>
  <c r="O114"/>
  <c r="O113"/>
  <c r="J113"/>
  <c r="H113"/>
  <c r="O112"/>
  <c r="O111"/>
  <c r="O110"/>
  <c r="O109"/>
  <c r="J109"/>
  <c r="H109"/>
  <c r="O108"/>
  <c r="O107"/>
  <c r="O106"/>
  <c r="O105"/>
  <c r="J105"/>
  <c r="H105"/>
  <c r="O104"/>
  <c r="O103"/>
  <c r="O102"/>
  <c r="O101"/>
  <c r="J101"/>
  <c r="H101"/>
  <c r="O92"/>
  <c r="O91"/>
  <c r="O90"/>
  <c r="O89"/>
  <c r="J89"/>
  <c r="H89"/>
  <c r="O88"/>
  <c r="O87"/>
  <c r="O86"/>
  <c r="O85"/>
  <c r="J85"/>
  <c r="H85"/>
  <c r="O84"/>
  <c r="O83"/>
  <c r="O82"/>
  <c r="O81"/>
  <c r="J81"/>
  <c r="H81"/>
  <c r="O72"/>
  <c r="O71"/>
  <c r="O70"/>
  <c r="O69"/>
  <c r="J69"/>
  <c r="H69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24"/>
  <c r="O23"/>
  <c r="O22"/>
  <c r="S21"/>
  <c r="O21"/>
  <c r="J21"/>
  <c r="H21"/>
  <c r="O20"/>
  <c r="O19"/>
  <c r="O18"/>
  <c r="Q17"/>
  <c r="R17" s="1"/>
  <c r="F17" s="1"/>
  <c r="P17" s="1"/>
  <c r="O17"/>
  <c r="J17"/>
  <c r="H17"/>
  <c r="R14"/>
  <c r="F9"/>
  <c r="Q89" l="1"/>
  <c r="R89" s="1"/>
  <c r="Q153"/>
  <c r="R153" s="1"/>
  <c r="Q161"/>
  <c r="Q201"/>
  <c r="R201" s="1"/>
  <c r="F201" s="1"/>
  <c r="S201" s="1"/>
  <c r="T201" s="1"/>
  <c r="Q205"/>
  <c r="Q25"/>
  <c r="R25" s="1"/>
  <c r="Q57"/>
  <c r="Q241"/>
  <c r="R241" s="1"/>
  <c r="F241" s="1"/>
  <c r="Q261"/>
  <c r="Q269"/>
  <c r="Q277"/>
  <c r="Q285"/>
  <c r="Q293"/>
  <c r="Q37"/>
  <c r="R37" s="1"/>
  <c r="Q69"/>
  <c r="R69" s="1"/>
  <c r="F69" s="1"/>
  <c r="P69" s="1"/>
  <c r="Q189"/>
  <c r="R189" s="1"/>
  <c r="F189" s="1"/>
  <c r="S189" s="1"/>
  <c r="T189" s="1"/>
  <c r="Q213"/>
  <c r="R213" s="1"/>
  <c r="F213"/>
  <c r="P213" s="1"/>
  <c r="Q157"/>
  <c r="R157" s="1"/>
  <c r="Q193"/>
  <c r="R193" s="1"/>
  <c r="Q209"/>
  <c r="R209" s="1"/>
  <c r="F209" s="1"/>
  <c r="Q313"/>
  <c r="Q321"/>
  <c r="R57"/>
  <c r="F57" s="1"/>
  <c r="R161"/>
  <c r="R261"/>
  <c r="F261" s="1"/>
  <c r="R277"/>
  <c r="F277" s="1"/>
  <c r="R293"/>
  <c r="F293" s="1"/>
  <c r="Q45"/>
  <c r="R45" s="1"/>
  <c r="F45" s="1"/>
  <c r="Q129"/>
  <c r="R129" s="1"/>
  <c r="Q145"/>
  <c r="R145" s="1"/>
  <c r="Q21"/>
  <c r="R21" s="1"/>
  <c r="F21" s="1"/>
  <c r="P21" s="1"/>
  <c r="Q33"/>
  <c r="R33" s="1"/>
  <c r="F33" s="1"/>
  <c r="P33" s="1"/>
  <c r="Q85"/>
  <c r="R85" s="1"/>
  <c r="F85" s="1"/>
  <c r="S85" s="1"/>
  <c r="T85" s="1"/>
  <c r="Q105"/>
  <c r="R105" s="1"/>
  <c r="F105" s="1"/>
  <c r="Q113"/>
  <c r="R113" s="1"/>
  <c r="F113" s="1"/>
  <c r="P113" s="1"/>
  <c r="Q165"/>
  <c r="R165" s="1"/>
  <c r="F165" s="1"/>
  <c r="Q221"/>
  <c r="Q237"/>
  <c r="R237" s="1"/>
  <c r="Q245"/>
  <c r="R245" s="1"/>
  <c r="F245" s="1"/>
  <c r="Q253"/>
  <c r="Q317"/>
  <c r="R317" s="1"/>
  <c r="F317" s="1"/>
  <c r="S317" s="1"/>
  <c r="T317" s="1"/>
  <c r="Q41"/>
  <c r="R41" s="1"/>
  <c r="Q61"/>
  <c r="R61" s="1"/>
  <c r="F61" s="1"/>
  <c r="Q109"/>
  <c r="R109" s="1"/>
  <c r="F109" s="1"/>
  <c r="S109" s="1"/>
  <c r="T109" s="1"/>
  <c r="Q133"/>
  <c r="R133" s="1"/>
  <c r="Q141"/>
  <c r="R141" s="1"/>
  <c r="Q149"/>
  <c r="R149" s="1"/>
  <c r="F149" s="1"/>
  <c r="F157"/>
  <c r="P157" s="1"/>
  <c r="Q217"/>
  <c r="R217" s="1"/>
  <c r="Q325"/>
  <c r="R325" s="1"/>
  <c r="F325" s="1"/>
  <c r="P325" s="1"/>
  <c r="P85"/>
  <c r="S57"/>
  <c r="T57" s="1"/>
  <c r="P57"/>
  <c r="P105"/>
  <c r="S105"/>
  <c r="T105" s="1"/>
  <c r="P317"/>
  <c r="F145"/>
  <c r="S325"/>
  <c r="T325" s="1"/>
  <c r="F25"/>
  <c r="S69"/>
  <c r="T69" s="1"/>
  <c r="F153"/>
  <c r="F193"/>
  <c r="Q29"/>
  <c r="R29" s="1"/>
  <c r="F29" s="1"/>
  <c r="F41"/>
  <c r="Q81"/>
  <c r="R81" s="1"/>
  <c r="Q177"/>
  <c r="R177" s="1"/>
  <c r="F177" s="1"/>
  <c r="P189"/>
  <c r="F217"/>
  <c r="F81"/>
  <c r="Q101"/>
  <c r="R101" s="1"/>
  <c r="F101" s="1"/>
  <c r="R197"/>
  <c r="F197" s="1"/>
  <c r="Q65"/>
  <c r="R65" s="1"/>
  <c r="F65" s="1"/>
  <c r="F133"/>
  <c r="Q169"/>
  <c r="R169" s="1"/>
  <c r="F169" s="1"/>
  <c r="R221"/>
  <c r="F221" s="1"/>
  <c r="Q309"/>
  <c r="R309" s="1"/>
  <c r="F309" s="1"/>
  <c r="F161"/>
  <c r="F237"/>
  <c r="R205"/>
  <c r="F205" s="1"/>
  <c r="S213"/>
  <c r="T213" s="1"/>
  <c r="R225"/>
  <c r="F225" s="1"/>
  <c r="R253"/>
  <c r="F253" s="1"/>
  <c r="Q125"/>
  <c r="R125" s="1"/>
  <c r="F129"/>
  <c r="Q137"/>
  <c r="R137" s="1"/>
  <c r="F137" s="1"/>
  <c r="R269"/>
  <c r="F269" s="1"/>
  <c r="R285"/>
  <c r="F285" s="1"/>
  <c r="R313"/>
  <c r="F313" s="1"/>
  <c r="Q249"/>
  <c r="R249" s="1"/>
  <c r="F249" s="1"/>
  <c r="Q173"/>
  <c r="R173" s="1"/>
  <c r="F173" s="1"/>
  <c r="Q257"/>
  <c r="R257" s="1"/>
  <c r="F257" s="1"/>
  <c r="Q265"/>
  <c r="R265" s="1"/>
  <c r="F265" s="1"/>
  <c r="Q281"/>
  <c r="R281" s="1"/>
  <c r="F281" s="1"/>
  <c r="Q297"/>
  <c r="R297" s="1"/>
  <c r="F297" s="1"/>
  <c r="F89"/>
  <c r="Q273"/>
  <c r="R273" s="1"/>
  <c r="F273" s="1"/>
  <c r="Q289"/>
  <c r="R289" s="1"/>
  <c r="F289" s="1"/>
  <c r="F37"/>
  <c r="F125"/>
  <c r="F141"/>
  <c r="R321"/>
  <c r="F321" s="1"/>
  <c r="O328" i="62"/>
  <c r="O327"/>
  <c r="O326"/>
  <c r="O325"/>
  <c r="J325"/>
  <c r="H325"/>
  <c r="O324"/>
  <c r="O323"/>
  <c r="O322"/>
  <c r="O321"/>
  <c r="J321"/>
  <c r="H321"/>
  <c r="O320"/>
  <c r="O319"/>
  <c r="O318"/>
  <c r="O317"/>
  <c r="J317"/>
  <c r="H317"/>
  <c r="O316"/>
  <c r="O315"/>
  <c r="O314"/>
  <c r="O313"/>
  <c r="J313"/>
  <c r="H313"/>
  <c r="O312"/>
  <c r="O311"/>
  <c r="O310"/>
  <c r="O309"/>
  <c r="J309"/>
  <c r="H309"/>
  <c r="O300"/>
  <c r="O299"/>
  <c r="O298"/>
  <c r="O297"/>
  <c r="J297"/>
  <c r="H297"/>
  <c r="O296"/>
  <c r="O295"/>
  <c r="O294"/>
  <c r="O293"/>
  <c r="J293"/>
  <c r="H293"/>
  <c r="O292"/>
  <c r="O291"/>
  <c r="O290"/>
  <c r="O289"/>
  <c r="J289"/>
  <c r="H289"/>
  <c r="O288"/>
  <c r="O287"/>
  <c r="O286"/>
  <c r="O285"/>
  <c r="J285"/>
  <c r="H285"/>
  <c r="O284"/>
  <c r="O283"/>
  <c r="O282"/>
  <c r="O281"/>
  <c r="J281"/>
  <c r="H281"/>
  <c r="O280"/>
  <c r="O279"/>
  <c r="O278"/>
  <c r="O277"/>
  <c r="J277"/>
  <c r="H277"/>
  <c r="O276"/>
  <c r="O275"/>
  <c r="O274"/>
  <c r="O273"/>
  <c r="J273"/>
  <c r="H273"/>
  <c r="O272"/>
  <c r="O271"/>
  <c r="O270"/>
  <c r="O269"/>
  <c r="J269"/>
  <c r="H269"/>
  <c r="O268"/>
  <c r="O267"/>
  <c r="O266"/>
  <c r="O265"/>
  <c r="J265"/>
  <c r="H265"/>
  <c r="O264"/>
  <c r="O263"/>
  <c r="O262"/>
  <c r="O261"/>
  <c r="J261"/>
  <c r="H261"/>
  <c r="O260"/>
  <c r="O259"/>
  <c r="O258"/>
  <c r="O257"/>
  <c r="J257"/>
  <c r="H257"/>
  <c r="O256"/>
  <c r="O255"/>
  <c r="O254"/>
  <c r="O253"/>
  <c r="J253"/>
  <c r="H253"/>
  <c r="O252"/>
  <c r="O251"/>
  <c r="O250"/>
  <c r="O249"/>
  <c r="J249"/>
  <c r="H249"/>
  <c r="O248"/>
  <c r="O247"/>
  <c r="O246"/>
  <c r="O245"/>
  <c r="J245"/>
  <c r="H245"/>
  <c r="O244"/>
  <c r="O243"/>
  <c r="O242"/>
  <c r="O241"/>
  <c r="J241"/>
  <c r="H241"/>
  <c r="O240"/>
  <c r="O239"/>
  <c r="O238"/>
  <c r="O237"/>
  <c r="J237"/>
  <c r="H237"/>
  <c r="O228"/>
  <c r="O227"/>
  <c r="O226"/>
  <c r="O225"/>
  <c r="J225"/>
  <c r="H225"/>
  <c r="O224"/>
  <c r="O223"/>
  <c r="O222"/>
  <c r="O221"/>
  <c r="J221"/>
  <c r="H221"/>
  <c r="O220"/>
  <c r="O219"/>
  <c r="O218"/>
  <c r="O217"/>
  <c r="J217"/>
  <c r="H217"/>
  <c r="O216"/>
  <c r="O215"/>
  <c r="O214"/>
  <c r="O213"/>
  <c r="J213"/>
  <c r="H213"/>
  <c r="O212"/>
  <c r="O211"/>
  <c r="O210"/>
  <c r="O209"/>
  <c r="J209"/>
  <c r="H209"/>
  <c r="O208"/>
  <c r="O207"/>
  <c r="O206"/>
  <c r="O205"/>
  <c r="J205"/>
  <c r="H205"/>
  <c r="O204"/>
  <c r="O203"/>
  <c r="O202"/>
  <c r="O201"/>
  <c r="J201"/>
  <c r="H201"/>
  <c r="O200"/>
  <c r="O199"/>
  <c r="O198"/>
  <c r="O197"/>
  <c r="J197"/>
  <c r="H197"/>
  <c r="O196"/>
  <c r="O195"/>
  <c r="O194"/>
  <c r="O193"/>
  <c r="J193"/>
  <c r="H193"/>
  <c r="O192"/>
  <c r="O191"/>
  <c r="O190"/>
  <c r="O189"/>
  <c r="J189"/>
  <c r="H189"/>
  <c r="O180"/>
  <c r="O179"/>
  <c r="O178"/>
  <c r="O177"/>
  <c r="J177"/>
  <c r="H177"/>
  <c r="O176"/>
  <c r="O175"/>
  <c r="O174"/>
  <c r="O173"/>
  <c r="J173"/>
  <c r="H173"/>
  <c r="O172"/>
  <c r="O171"/>
  <c r="O170"/>
  <c r="O169"/>
  <c r="J169"/>
  <c r="H169"/>
  <c r="O168"/>
  <c r="O167"/>
  <c r="O166"/>
  <c r="O165"/>
  <c r="J165"/>
  <c r="H165"/>
  <c r="O164"/>
  <c r="O163"/>
  <c r="O162"/>
  <c r="O161"/>
  <c r="J161"/>
  <c r="H161"/>
  <c r="O160"/>
  <c r="O159"/>
  <c r="O158"/>
  <c r="O157"/>
  <c r="J157"/>
  <c r="H157"/>
  <c r="O156"/>
  <c r="O155"/>
  <c r="O154"/>
  <c r="O153"/>
  <c r="J153"/>
  <c r="H153"/>
  <c r="O152"/>
  <c r="O151"/>
  <c r="O150"/>
  <c r="O149"/>
  <c r="J149"/>
  <c r="H149"/>
  <c r="O148"/>
  <c r="O147"/>
  <c r="O146"/>
  <c r="O145"/>
  <c r="J145"/>
  <c r="H145"/>
  <c r="O144"/>
  <c r="O143"/>
  <c r="O142"/>
  <c r="O141"/>
  <c r="J141"/>
  <c r="H141"/>
  <c r="O140"/>
  <c r="O139"/>
  <c r="O138"/>
  <c r="O137"/>
  <c r="J137"/>
  <c r="H137"/>
  <c r="O136"/>
  <c r="O135"/>
  <c r="O134"/>
  <c r="O133"/>
  <c r="J133"/>
  <c r="H133"/>
  <c r="O132"/>
  <c r="O131"/>
  <c r="O130"/>
  <c r="O129"/>
  <c r="J129"/>
  <c r="H129"/>
  <c r="O128"/>
  <c r="O127"/>
  <c r="O126"/>
  <c r="O125"/>
  <c r="J125"/>
  <c r="H125"/>
  <c r="O116"/>
  <c r="O115"/>
  <c r="O114"/>
  <c r="O113"/>
  <c r="J113"/>
  <c r="H113"/>
  <c r="O112"/>
  <c r="O111"/>
  <c r="O110"/>
  <c r="O109"/>
  <c r="J109"/>
  <c r="H109"/>
  <c r="O108"/>
  <c r="O107"/>
  <c r="O106"/>
  <c r="O105"/>
  <c r="J105"/>
  <c r="H105"/>
  <c r="O104"/>
  <c r="O103"/>
  <c r="O102"/>
  <c r="O101"/>
  <c r="J101"/>
  <c r="H101"/>
  <c r="O92"/>
  <c r="O91"/>
  <c r="O90"/>
  <c r="O89"/>
  <c r="J89"/>
  <c r="H89"/>
  <c r="O88"/>
  <c r="O87"/>
  <c r="O86"/>
  <c r="O85"/>
  <c r="J85"/>
  <c r="H85"/>
  <c r="O84"/>
  <c r="O83"/>
  <c r="O82"/>
  <c r="O81"/>
  <c r="J81"/>
  <c r="H81"/>
  <c r="O72"/>
  <c r="O71"/>
  <c r="O70"/>
  <c r="O69"/>
  <c r="J69"/>
  <c r="H69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24"/>
  <c r="O23"/>
  <c r="O22"/>
  <c r="S21"/>
  <c r="O21"/>
  <c r="J21"/>
  <c r="H21"/>
  <c r="O20"/>
  <c r="O19"/>
  <c r="O18"/>
  <c r="O17"/>
  <c r="J17"/>
  <c r="H17"/>
  <c r="R14"/>
  <c r="F9"/>
  <c r="O272" i="60"/>
  <c r="O271"/>
  <c r="O270"/>
  <c r="O269"/>
  <c r="J269"/>
  <c r="H269"/>
  <c r="O268"/>
  <c r="O267"/>
  <c r="O266"/>
  <c r="O265"/>
  <c r="Q265" s="1"/>
  <c r="J265"/>
  <c r="H265"/>
  <c r="O264"/>
  <c r="O263"/>
  <c r="O262"/>
  <c r="O261"/>
  <c r="J261"/>
  <c r="H261"/>
  <c r="O260"/>
  <c r="O259"/>
  <c r="O258"/>
  <c r="O257"/>
  <c r="J257"/>
  <c r="H257"/>
  <c r="O256"/>
  <c r="O255"/>
  <c r="O254"/>
  <c r="O253"/>
  <c r="J253"/>
  <c r="H253"/>
  <c r="O252"/>
  <c r="O251"/>
  <c r="O250"/>
  <c r="O249"/>
  <c r="J249"/>
  <c r="H249"/>
  <c r="O248"/>
  <c r="O247"/>
  <c r="O246"/>
  <c r="O245"/>
  <c r="J245"/>
  <c r="H245"/>
  <c r="O244"/>
  <c r="O243"/>
  <c r="O242"/>
  <c r="O241"/>
  <c r="J241"/>
  <c r="H241"/>
  <c r="O240"/>
  <c r="O239"/>
  <c r="O238"/>
  <c r="O237"/>
  <c r="J237"/>
  <c r="H237"/>
  <c r="O236"/>
  <c r="O235"/>
  <c r="O234"/>
  <c r="O233"/>
  <c r="J233"/>
  <c r="H233"/>
  <c r="O232"/>
  <c r="O231"/>
  <c r="O230"/>
  <c r="O229"/>
  <c r="J229"/>
  <c r="H229"/>
  <c r="O228"/>
  <c r="O227"/>
  <c r="O226"/>
  <c r="O225"/>
  <c r="J225"/>
  <c r="H225"/>
  <c r="O224"/>
  <c r="O223"/>
  <c r="O222"/>
  <c r="O221"/>
  <c r="J221"/>
  <c r="H221"/>
  <c r="O220"/>
  <c r="O219"/>
  <c r="O218"/>
  <c r="O217"/>
  <c r="J217"/>
  <c r="H217"/>
  <c r="O216"/>
  <c r="O215"/>
  <c r="O214"/>
  <c r="O213"/>
  <c r="J213"/>
  <c r="H213"/>
  <c r="O212"/>
  <c r="O211"/>
  <c r="O210"/>
  <c r="O209"/>
  <c r="J209"/>
  <c r="H209"/>
  <c r="O208"/>
  <c r="O207"/>
  <c r="O206"/>
  <c r="O205"/>
  <c r="J205"/>
  <c r="H205"/>
  <c r="O204"/>
  <c r="O203"/>
  <c r="O202"/>
  <c r="O201"/>
  <c r="J201"/>
  <c r="H201"/>
  <c r="O200"/>
  <c r="O199"/>
  <c r="O198"/>
  <c r="O197"/>
  <c r="J197"/>
  <c r="H197"/>
  <c r="O196"/>
  <c r="O195"/>
  <c r="O194"/>
  <c r="O193"/>
  <c r="J193"/>
  <c r="H193"/>
  <c r="O188"/>
  <c r="O187"/>
  <c r="O186"/>
  <c r="O185"/>
  <c r="J185"/>
  <c r="H185"/>
  <c r="O184"/>
  <c r="O183"/>
  <c r="O182"/>
  <c r="O181"/>
  <c r="J181"/>
  <c r="H181"/>
  <c r="O180"/>
  <c r="O179"/>
  <c r="O178"/>
  <c r="O177"/>
  <c r="J177"/>
  <c r="H177"/>
  <c r="O176"/>
  <c r="O175"/>
  <c r="O174"/>
  <c r="O173"/>
  <c r="J173"/>
  <c r="H173"/>
  <c r="O172"/>
  <c r="O171"/>
  <c r="O170"/>
  <c r="O169"/>
  <c r="J169"/>
  <c r="H169"/>
  <c r="O168"/>
  <c r="O167"/>
  <c r="O166"/>
  <c r="O165"/>
  <c r="J165"/>
  <c r="H165"/>
  <c r="O164"/>
  <c r="O163"/>
  <c r="O162"/>
  <c r="O161"/>
  <c r="J161"/>
  <c r="H161"/>
  <c r="O160"/>
  <c r="O159"/>
  <c r="O158"/>
  <c r="O157"/>
  <c r="J157"/>
  <c r="H157"/>
  <c r="O156"/>
  <c r="O155"/>
  <c r="O154"/>
  <c r="O153"/>
  <c r="J153"/>
  <c r="H153"/>
  <c r="O148"/>
  <c r="O147"/>
  <c r="O146"/>
  <c r="O145"/>
  <c r="Q145" s="1"/>
  <c r="J145"/>
  <c r="H145"/>
  <c r="O144"/>
  <c r="O143"/>
  <c r="O142"/>
  <c r="O141"/>
  <c r="J141"/>
  <c r="H141"/>
  <c r="O140"/>
  <c r="O139"/>
  <c r="O138"/>
  <c r="O137"/>
  <c r="J137"/>
  <c r="H137"/>
  <c r="O136"/>
  <c r="O135"/>
  <c r="O134"/>
  <c r="O133"/>
  <c r="J133"/>
  <c r="H133"/>
  <c r="O132"/>
  <c r="O131"/>
  <c r="O130"/>
  <c r="O129"/>
  <c r="J129"/>
  <c r="H129"/>
  <c r="O128"/>
  <c r="O127"/>
  <c r="O126"/>
  <c r="O125"/>
  <c r="J125"/>
  <c r="H125"/>
  <c r="O124"/>
  <c r="O123"/>
  <c r="O122"/>
  <c r="O121"/>
  <c r="J121"/>
  <c r="H121"/>
  <c r="O120"/>
  <c r="O119"/>
  <c r="O118"/>
  <c r="O117"/>
  <c r="J117"/>
  <c r="H117"/>
  <c r="O116"/>
  <c r="O115"/>
  <c r="O114"/>
  <c r="O113"/>
  <c r="J113"/>
  <c r="H113"/>
  <c r="O112"/>
  <c r="O111"/>
  <c r="Q109" s="1"/>
  <c r="O110"/>
  <c r="O109"/>
  <c r="J109"/>
  <c r="H109"/>
  <c r="O108"/>
  <c r="O107"/>
  <c r="O106"/>
  <c r="O105"/>
  <c r="J105"/>
  <c r="H105"/>
  <c r="O104"/>
  <c r="O103"/>
  <c r="O102"/>
  <c r="O101"/>
  <c r="J101"/>
  <c r="H101"/>
  <c r="O100"/>
  <c r="O99"/>
  <c r="O98"/>
  <c r="O97"/>
  <c r="J97"/>
  <c r="H97"/>
  <c r="O96"/>
  <c r="O95"/>
  <c r="O94"/>
  <c r="O93"/>
  <c r="J93"/>
  <c r="H93"/>
  <c r="O92"/>
  <c r="O91"/>
  <c r="O90"/>
  <c r="O89"/>
  <c r="J89"/>
  <c r="H89"/>
  <c r="O88"/>
  <c r="O87"/>
  <c r="O86"/>
  <c r="O85"/>
  <c r="J85"/>
  <c r="H85"/>
  <c r="O84"/>
  <c r="O83"/>
  <c r="O82"/>
  <c r="O81"/>
  <c r="J81"/>
  <c r="H81"/>
  <c r="O80"/>
  <c r="O79"/>
  <c r="O78"/>
  <c r="O77"/>
  <c r="J77"/>
  <c r="H77"/>
  <c r="O76"/>
  <c r="O75"/>
  <c r="O74"/>
  <c r="O73"/>
  <c r="J73"/>
  <c r="H73"/>
  <c r="O72"/>
  <c r="O71"/>
  <c r="O70"/>
  <c r="O69"/>
  <c r="J69"/>
  <c r="H69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56"/>
  <c r="O55"/>
  <c r="O54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24"/>
  <c r="O23"/>
  <c r="O22"/>
  <c r="O21"/>
  <c r="J21"/>
  <c r="H21"/>
  <c r="Q29" l="1"/>
  <c r="Q45"/>
  <c r="Q169"/>
  <c r="Q201"/>
  <c r="Q237"/>
  <c r="Q245"/>
  <c r="Q73"/>
  <c r="Q309" i="62"/>
  <c r="R309" s="1"/>
  <c r="P209" i="63"/>
  <c r="S209"/>
  <c r="T209" s="1"/>
  <c r="Q81" i="60"/>
  <c r="Q161"/>
  <c r="Q185"/>
  <c r="P201" i="63"/>
  <c r="Q53" i="60"/>
  <c r="Q61"/>
  <c r="Q77"/>
  <c r="Q93"/>
  <c r="Q137"/>
  <c r="S113" i="63"/>
  <c r="T113" s="1"/>
  <c r="Q117" i="60"/>
  <c r="Q125"/>
  <c r="Q141"/>
  <c r="Q153"/>
  <c r="Q209"/>
  <c r="Q217"/>
  <c r="Q233"/>
  <c r="Q249"/>
  <c r="Q321" i="62"/>
  <c r="R321" s="1"/>
  <c r="P149" i="63"/>
  <c r="S149"/>
  <c r="T149" s="1"/>
  <c r="S245"/>
  <c r="T245" s="1"/>
  <c r="P245"/>
  <c r="P293"/>
  <c r="S293"/>
  <c r="T293" s="1"/>
  <c r="P261"/>
  <c r="S261"/>
  <c r="T261" s="1"/>
  <c r="S277"/>
  <c r="T277" s="1"/>
  <c r="P277"/>
  <c r="Q225" i="60"/>
  <c r="Q253"/>
  <c r="Q157" i="62"/>
  <c r="R157" s="1"/>
  <c r="Q213"/>
  <c r="R213" s="1"/>
  <c r="Q237"/>
  <c r="R237" s="1"/>
  <c r="Q261"/>
  <c r="R261" s="1"/>
  <c r="F261" s="1"/>
  <c r="P261" s="1"/>
  <c r="Q277"/>
  <c r="R277" s="1"/>
  <c r="Q293"/>
  <c r="R293" s="1"/>
  <c r="Q69" i="60"/>
  <c r="Q89"/>
  <c r="Q133"/>
  <c r="Q21"/>
  <c r="Q41"/>
  <c r="Q49"/>
  <c r="Q85"/>
  <c r="Q105"/>
  <c r="Q113"/>
  <c r="Q165"/>
  <c r="Q173"/>
  <c r="Q197"/>
  <c r="Q205"/>
  <c r="Q241"/>
  <c r="Q261"/>
  <c r="Q269"/>
  <c r="Q325" i="62"/>
  <c r="R325" s="1"/>
  <c r="F325" s="1"/>
  <c r="S157" i="63"/>
  <c r="T157" s="1"/>
  <c r="P109"/>
  <c r="S33"/>
  <c r="T33" s="1"/>
  <c r="Q25" i="60"/>
  <c r="Q33"/>
  <c r="Q97"/>
  <c r="Q157"/>
  <c r="Q177"/>
  <c r="Q37"/>
  <c r="Q57"/>
  <c r="Q65"/>
  <c r="Q101"/>
  <c r="Q121"/>
  <c r="Q129"/>
  <c r="Q181"/>
  <c r="Q193"/>
  <c r="Q213"/>
  <c r="Q221"/>
  <c r="Q229"/>
  <c r="Q257"/>
  <c r="Q105" i="62"/>
  <c r="R105" s="1"/>
  <c r="Q129"/>
  <c r="R129" s="1"/>
  <c r="Q145"/>
  <c r="R145" s="1"/>
  <c r="Q177"/>
  <c r="R177" s="1"/>
  <c r="F177" s="1"/>
  <c r="Q201"/>
  <c r="R201" s="1"/>
  <c r="Q217"/>
  <c r="R217" s="1"/>
  <c r="Q257"/>
  <c r="R257" s="1"/>
  <c r="Q281"/>
  <c r="R281" s="1"/>
  <c r="Q289"/>
  <c r="R289" s="1"/>
  <c r="P249" i="63"/>
  <c r="S249"/>
  <c r="T249" s="1"/>
  <c r="S297"/>
  <c r="T297" s="1"/>
  <c r="P297"/>
  <c r="P169"/>
  <c r="S169"/>
  <c r="T169" s="1"/>
  <c r="P269"/>
  <c r="S269"/>
  <c r="T269" s="1"/>
  <c r="S205"/>
  <c r="T205" s="1"/>
  <c r="P205"/>
  <c r="S265"/>
  <c r="T265" s="1"/>
  <c r="P265"/>
  <c r="S257"/>
  <c r="T257" s="1"/>
  <c r="P257"/>
  <c r="P173"/>
  <c r="S173"/>
  <c r="T173" s="1"/>
  <c r="S289"/>
  <c r="T289" s="1"/>
  <c r="P289"/>
  <c r="S125"/>
  <c r="T125" s="1"/>
  <c r="P125"/>
  <c r="P285"/>
  <c r="S285"/>
  <c r="T285" s="1"/>
  <c r="S273"/>
  <c r="T273" s="1"/>
  <c r="P273"/>
  <c r="P153"/>
  <c r="S153"/>
  <c r="T153" s="1"/>
  <c r="S37"/>
  <c r="T37" s="1"/>
  <c r="P37"/>
  <c r="P129"/>
  <c r="S129"/>
  <c r="T129" s="1"/>
  <c r="S101"/>
  <c r="T101" s="1"/>
  <c r="P101"/>
  <c r="S65"/>
  <c r="T65" s="1"/>
  <c r="T73" s="1"/>
  <c r="P65"/>
  <c r="P313"/>
  <c r="S313"/>
  <c r="T313" s="1"/>
  <c r="S225"/>
  <c r="T225" s="1"/>
  <c r="P225"/>
  <c r="S309"/>
  <c r="T309" s="1"/>
  <c r="P309"/>
  <c r="S81"/>
  <c r="T81" s="1"/>
  <c r="P81"/>
  <c r="P41"/>
  <c r="S41"/>
  <c r="T41" s="1"/>
  <c r="S221"/>
  <c r="T221" s="1"/>
  <c r="P221"/>
  <c r="S197"/>
  <c r="T197" s="1"/>
  <c r="P197"/>
  <c r="S29"/>
  <c r="T29" s="1"/>
  <c r="P29"/>
  <c r="S193"/>
  <c r="T193" s="1"/>
  <c r="P193"/>
  <c r="P145"/>
  <c r="S145"/>
  <c r="T145" s="1"/>
  <c r="S141"/>
  <c r="T141" s="1"/>
  <c r="P141"/>
  <c r="P321"/>
  <c r="S321"/>
  <c r="T321" s="1"/>
  <c r="P177"/>
  <c r="S177"/>
  <c r="T177" s="1"/>
  <c r="P137"/>
  <c r="S137"/>
  <c r="T137" s="1"/>
  <c r="P165"/>
  <c r="S165"/>
  <c r="T165" s="1"/>
  <c r="S217"/>
  <c r="T217" s="1"/>
  <c r="P217"/>
  <c r="P253"/>
  <c r="S253"/>
  <c r="T253" s="1"/>
  <c r="S133"/>
  <c r="T133" s="1"/>
  <c r="P133"/>
  <c r="T117"/>
  <c r="S61"/>
  <c r="T61" s="1"/>
  <c r="P61"/>
  <c r="P241"/>
  <c r="S241"/>
  <c r="T241" s="1"/>
  <c r="S45"/>
  <c r="T45" s="1"/>
  <c r="P45"/>
  <c r="S281"/>
  <c r="T281" s="1"/>
  <c r="P281"/>
  <c r="P237"/>
  <c r="S237"/>
  <c r="T237" s="1"/>
  <c r="P25"/>
  <c r="S25"/>
  <c r="T25" s="1"/>
  <c r="P89"/>
  <c r="S89"/>
  <c r="T89" s="1"/>
  <c r="T93" s="1"/>
  <c r="P161"/>
  <c r="S161"/>
  <c r="T161" s="1"/>
  <c r="Q297" i="62"/>
  <c r="R297" s="1"/>
  <c r="Q273"/>
  <c r="R273" s="1"/>
  <c r="Q269"/>
  <c r="R269" s="1"/>
  <c r="F269" s="1"/>
  <c r="P269" s="1"/>
  <c r="Q285"/>
  <c r="R285" s="1"/>
  <c r="F285" s="1"/>
  <c r="F309"/>
  <c r="S309" s="1"/>
  <c r="T309" s="1"/>
  <c r="Q317"/>
  <c r="R317" s="1"/>
  <c r="F317" s="1"/>
  <c r="F293"/>
  <c r="S293" s="1"/>
  <c r="T293" s="1"/>
  <c r="Q265"/>
  <c r="R265" s="1"/>
  <c r="F265" s="1"/>
  <c r="F277"/>
  <c r="Q313"/>
  <c r="R313" s="1"/>
  <c r="Q209"/>
  <c r="R209" s="1"/>
  <c r="F209" s="1"/>
  <c r="Q225"/>
  <c r="R225" s="1"/>
  <c r="Q249"/>
  <c r="R249" s="1"/>
  <c r="F249" s="1"/>
  <c r="Q109"/>
  <c r="R109" s="1"/>
  <c r="F109" s="1"/>
  <c r="S109" s="1"/>
  <c r="T109" s="1"/>
  <c r="Q133"/>
  <c r="R133" s="1"/>
  <c r="F133" s="1"/>
  <c r="P133" s="1"/>
  <c r="Q189"/>
  <c r="R189" s="1"/>
  <c r="F189" s="1"/>
  <c r="Q205"/>
  <c r="R205" s="1"/>
  <c r="F205" s="1"/>
  <c r="Q221"/>
  <c r="R221" s="1"/>
  <c r="F221" s="1"/>
  <c r="Q17"/>
  <c r="R17" s="1"/>
  <c r="F17" s="1"/>
  <c r="P17" s="1"/>
  <c r="Q165"/>
  <c r="R165" s="1"/>
  <c r="F165" s="1"/>
  <c r="Q245"/>
  <c r="R245" s="1"/>
  <c r="F245" s="1"/>
  <c r="Q149"/>
  <c r="R149" s="1"/>
  <c r="F149" s="1"/>
  <c r="S149" s="1"/>
  <c r="T149" s="1"/>
  <c r="Q241"/>
  <c r="R241" s="1"/>
  <c r="F241" s="1"/>
  <c r="Q137"/>
  <c r="R137" s="1"/>
  <c r="F137" s="1"/>
  <c r="Q153"/>
  <c r="R153" s="1"/>
  <c r="F153" s="1"/>
  <c r="Q169"/>
  <c r="R169" s="1"/>
  <c r="F169" s="1"/>
  <c r="Q197"/>
  <c r="R197" s="1"/>
  <c r="F197" s="1"/>
  <c r="P197" s="1"/>
  <c r="Q253"/>
  <c r="R253" s="1"/>
  <c r="F253" s="1"/>
  <c r="Q113"/>
  <c r="R113" s="1"/>
  <c r="F113" s="1"/>
  <c r="F213"/>
  <c r="S213" s="1"/>
  <c r="T213" s="1"/>
  <c r="Q193"/>
  <c r="R193" s="1"/>
  <c r="F193" s="1"/>
  <c r="F237"/>
  <c r="S237" s="1"/>
  <c r="T237" s="1"/>
  <c r="F157"/>
  <c r="S157" s="1"/>
  <c r="T157" s="1"/>
  <c r="Q125"/>
  <c r="R125" s="1"/>
  <c r="F125" s="1"/>
  <c r="S125" s="1"/>
  <c r="T125" s="1"/>
  <c r="Q173"/>
  <c r="R173" s="1"/>
  <c r="F173" s="1"/>
  <c r="Q21"/>
  <c r="R21" s="1"/>
  <c r="F21" s="1"/>
  <c r="P21" s="1"/>
  <c r="Q61"/>
  <c r="R61" s="1"/>
  <c r="F61" s="1"/>
  <c r="S61" s="1"/>
  <c r="T61" s="1"/>
  <c r="Q141"/>
  <c r="R141" s="1"/>
  <c r="F141" s="1"/>
  <c r="Q161"/>
  <c r="R161" s="1"/>
  <c r="F161" s="1"/>
  <c r="Q101"/>
  <c r="R101" s="1"/>
  <c r="F101" s="1"/>
  <c r="Q25"/>
  <c r="R25" s="1"/>
  <c r="F25" s="1"/>
  <c r="P25" s="1"/>
  <c r="Q41"/>
  <c r="R41" s="1"/>
  <c r="F41" s="1"/>
  <c r="S41" s="1"/>
  <c r="T41" s="1"/>
  <c r="Q89"/>
  <c r="R89" s="1"/>
  <c r="F89" s="1"/>
  <c r="Q69"/>
  <c r="R69" s="1"/>
  <c r="F69" s="1"/>
  <c r="S69" s="1"/>
  <c r="T69" s="1"/>
  <c r="Q57"/>
  <c r="R57" s="1"/>
  <c r="F57" s="1"/>
  <c r="Q33"/>
  <c r="R33" s="1"/>
  <c r="F33" s="1"/>
  <c r="P33" s="1"/>
  <c r="Q65"/>
  <c r="R65" s="1"/>
  <c r="F65" s="1"/>
  <c r="Q45"/>
  <c r="R45" s="1"/>
  <c r="F45" s="1"/>
  <c r="Q85"/>
  <c r="R85" s="1"/>
  <c r="F85" s="1"/>
  <c r="Q81"/>
  <c r="R81" s="1"/>
  <c r="F81" s="1"/>
  <c r="Q29"/>
  <c r="R29" s="1"/>
  <c r="F29" s="1"/>
  <c r="P29" s="1"/>
  <c r="Q37"/>
  <c r="R37" s="1"/>
  <c r="F37" s="1"/>
  <c r="S277"/>
  <c r="T277" s="1"/>
  <c r="P277"/>
  <c r="S189"/>
  <c r="T189" s="1"/>
  <c r="P189"/>
  <c r="S261"/>
  <c r="T261" s="1"/>
  <c r="S269"/>
  <c r="T269" s="1"/>
  <c r="F313"/>
  <c r="F145"/>
  <c r="F217"/>
  <c r="F289"/>
  <c r="F321"/>
  <c r="F129"/>
  <c r="F201"/>
  <c r="F273"/>
  <c r="F225"/>
  <c r="F297"/>
  <c r="F105"/>
  <c r="F257"/>
  <c r="F281"/>
  <c r="P125" l="1"/>
  <c r="T301" i="63"/>
  <c r="S197" i="62"/>
  <c r="T197" s="1"/>
  <c r="T329" i="63"/>
  <c r="T49"/>
  <c r="T229"/>
  <c r="T181"/>
  <c r="S317" i="62"/>
  <c r="T317" s="1"/>
  <c r="P317"/>
  <c r="P245"/>
  <c r="S245"/>
  <c r="T245" s="1"/>
  <c r="P173"/>
  <c r="S173"/>
  <c r="T173" s="1"/>
  <c r="S285"/>
  <c r="T285" s="1"/>
  <c r="P285"/>
  <c r="P293"/>
  <c r="P309"/>
  <c r="P109"/>
  <c r="S221"/>
  <c r="T221" s="1"/>
  <c r="P221"/>
  <c r="S205"/>
  <c r="T205" s="1"/>
  <c r="P205"/>
  <c r="P237"/>
  <c r="S133"/>
  <c r="T133" s="1"/>
  <c r="P213"/>
  <c r="S141"/>
  <c r="T141" s="1"/>
  <c r="P141"/>
  <c r="P157"/>
  <c r="P149"/>
  <c r="P41"/>
  <c r="S33"/>
  <c r="T33" s="1"/>
  <c r="S101"/>
  <c r="T101" s="1"/>
  <c r="P101"/>
  <c r="S25"/>
  <c r="T25" s="1"/>
  <c r="P61"/>
  <c r="P37"/>
  <c r="S37"/>
  <c r="T37" s="1"/>
  <c r="S29"/>
  <c r="T29" s="1"/>
  <c r="P69"/>
  <c r="S225"/>
  <c r="T225" s="1"/>
  <c r="P225"/>
  <c r="S137"/>
  <c r="T137" s="1"/>
  <c r="P137"/>
  <c r="P217"/>
  <c r="S217"/>
  <c r="T217" s="1"/>
  <c r="S177"/>
  <c r="T177" s="1"/>
  <c r="P177"/>
  <c r="P129"/>
  <c r="S129"/>
  <c r="T129" s="1"/>
  <c r="P57"/>
  <c r="S57"/>
  <c r="T57" s="1"/>
  <c r="S45"/>
  <c r="T45" s="1"/>
  <c r="P45"/>
  <c r="S105"/>
  <c r="T105" s="1"/>
  <c r="P105"/>
  <c r="P321"/>
  <c r="S321"/>
  <c r="T321" s="1"/>
  <c r="S265"/>
  <c r="T265" s="1"/>
  <c r="P265"/>
  <c r="S253"/>
  <c r="T253" s="1"/>
  <c r="P253"/>
  <c r="S297"/>
  <c r="T297" s="1"/>
  <c r="P297"/>
  <c r="P249"/>
  <c r="S249"/>
  <c r="T249" s="1"/>
  <c r="S193"/>
  <c r="T193" s="1"/>
  <c r="P193"/>
  <c r="P169"/>
  <c r="S169"/>
  <c r="T169" s="1"/>
  <c r="S113"/>
  <c r="T113" s="1"/>
  <c r="P113"/>
  <c r="S281"/>
  <c r="T281" s="1"/>
  <c r="P281"/>
  <c r="S153"/>
  <c r="T153" s="1"/>
  <c r="P153"/>
  <c r="P89"/>
  <c r="S89"/>
  <c r="T89" s="1"/>
  <c r="S313"/>
  <c r="T313" s="1"/>
  <c r="P313"/>
  <c r="S165"/>
  <c r="T165" s="1"/>
  <c r="P165"/>
  <c r="S209"/>
  <c r="T209" s="1"/>
  <c r="P209"/>
  <c r="S65"/>
  <c r="T65" s="1"/>
  <c r="T73" s="1"/>
  <c r="P65"/>
  <c r="P289"/>
  <c r="S289"/>
  <c r="T289" s="1"/>
  <c r="S241"/>
  <c r="T241" s="1"/>
  <c r="P241"/>
  <c r="P273"/>
  <c r="S273"/>
  <c r="T273" s="1"/>
  <c r="P161"/>
  <c r="S161"/>
  <c r="T161" s="1"/>
  <c r="S325"/>
  <c r="T325" s="1"/>
  <c r="P325"/>
  <c r="S257"/>
  <c r="T257" s="1"/>
  <c r="P257"/>
  <c r="P201"/>
  <c r="S201"/>
  <c r="T201" s="1"/>
  <c r="P145"/>
  <c r="S145"/>
  <c r="T145" s="1"/>
  <c r="P81"/>
  <c r="S81"/>
  <c r="T81" s="1"/>
  <c r="S85"/>
  <c r="T85" s="1"/>
  <c r="P85"/>
  <c r="T181" l="1"/>
  <c r="T93"/>
  <c r="T229"/>
  <c r="T301"/>
  <c r="T329"/>
  <c r="T117"/>
  <c r="T49"/>
  <c r="O192" i="60" l="1"/>
  <c r="O191"/>
  <c r="O190"/>
  <c r="O189"/>
  <c r="J189"/>
  <c r="H189"/>
  <c r="O152"/>
  <c r="O151"/>
  <c r="O150"/>
  <c r="O149"/>
  <c r="J149"/>
  <c r="H149"/>
  <c r="Q189" l="1"/>
  <c r="Q149"/>
  <c r="O20" l="1"/>
  <c r="O19"/>
  <c r="O18"/>
  <c r="O17"/>
  <c r="J17"/>
  <c r="H17"/>
  <c r="Q17" l="1"/>
  <c r="R14" l="1"/>
  <c r="R25" s="1"/>
  <c r="F25" s="1"/>
  <c r="S25" s="1"/>
  <c r="T25" s="1"/>
  <c r="F9"/>
  <c r="R85" l="1"/>
  <c r="F85" s="1"/>
  <c r="P85" s="1"/>
  <c r="R65"/>
  <c r="F65" s="1"/>
  <c r="P65" s="1"/>
  <c r="R157"/>
  <c r="F157" s="1"/>
  <c r="P157" s="1"/>
  <c r="R173"/>
  <c r="F173" s="1"/>
  <c r="P173" s="1"/>
  <c r="R129"/>
  <c r="F129" s="1"/>
  <c r="P129" s="1"/>
  <c r="R101"/>
  <c r="F101" s="1"/>
  <c r="P101" s="1"/>
  <c r="R137"/>
  <c r="F137" s="1"/>
  <c r="P137" s="1"/>
  <c r="R73"/>
  <c r="F73" s="1"/>
  <c r="P73" s="1"/>
  <c r="R105"/>
  <c r="F105" s="1"/>
  <c r="P105" s="1"/>
  <c r="R177"/>
  <c r="F177" s="1"/>
  <c r="P177" s="1"/>
  <c r="R197"/>
  <c r="F197" s="1"/>
  <c r="P197" s="1"/>
  <c r="R153"/>
  <c r="F153" s="1"/>
  <c r="P153" s="1"/>
  <c r="R121"/>
  <c r="F121" s="1"/>
  <c r="P121" s="1"/>
  <c r="R201"/>
  <c r="F201" s="1"/>
  <c r="P201" s="1"/>
  <c r="R109"/>
  <c r="F109" s="1"/>
  <c r="P109" s="1"/>
  <c r="R69"/>
  <c r="F69" s="1"/>
  <c r="P69" s="1"/>
  <c r="R141"/>
  <c r="F141" s="1"/>
  <c r="P141" s="1"/>
  <c r="R217"/>
  <c r="F217" s="1"/>
  <c r="P217" s="1"/>
  <c r="R233"/>
  <c r="F233" s="1"/>
  <c r="P233" s="1"/>
  <c r="R181"/>
  <c r="F181" s="1"/>
  <c r="P181" s="1"/>
  <c r="R97"/>
  <c r="F97" s="1"/>
  <c r="P97" s="1"/>
  <c r="R145"/>
  <c r="F145" s="1"/>
  <c r="P145" s="1"/>
  <c r="R89"/>
  <c r="F89" s="1"/>
  <c r="P89" s="1"/>
  <c r="R165"/>
  <c r="F165" s="1"/>
  <c r="P165" s="1"/>
  <c r="R161"/>
  <c r="F161" s="1"/>
  <c r="P161" s="1"/>
  <c r="R253"/>
  <c r="F253" s="1"/>
  <c r="P253" s="1"/>
  <c r="R269"/>
  <c r="F269" s="1"/>
  <c r="P269" s="1"/>
  <c r="R193"/>
  <c r="F193" s="1"/>
  <c r="P193" s="1"/>
  <c r="R221"/>
  <c r="F221" s="1"/>
  <c r="P221" s="1"/>
  <c r="R169"/>
  <c r="F169" s="1"/>
  <c r="P169" s="1"/>
  <c r="R125"/>
  <c r="F125" s="1"/>
  <c r="P125" s="1"/>
  <c r="R205"/>
  <c r="F205" s="1"/>
  <c r="P205" s="1"/>
  <c r="R237"/>
  <c r="F237" s="1"/>
  <c r="P237" s="1"/>
  <c r="R77"/>
  <c r="F77" s="1"/>
  <c r="P77" s="1"/>
  <c r="R213"/>
  <c r="F213" s="1"/>
  <c r="P213" s="1"/>
  <c r="R257"/>
  <c r="F257" s="1"/>
  <c r="P257" s="1"/>
  <c r="R21"/>
  <c r="F21" s="1"/>
  <c r="P21" s="1"/>
  <c r="R209"/>
  <c r="F209" s="1"/>
  <c r="P209" s="1"/>
  <c r="P25"/>
  <c r="R113"/>
  <c r="F113" s="1"/>
  <c r="P113" s="1"/>
  <c r="R37"/>
  <c r="F37" s="1"/>
  <c r="P37" s="1"/>
  <c r="R229"/>
  <c r="F229" s="1"/>
  <c r="P229" s="1"/>
  <c r="R45"/>
  <c r="F45" s="1"/>
  <c r="P45" s="1"/>
  <c r="R41"/>
  <c r="F41" s="1"/>
  <c r="P41" s="1"/>
  <c r="R245"/>
  <c r="F245" s="1"/>
  <c r="P245" s="1"/>
  <c r="R185"/>
  <c r="F185" s="1"/>
  <c r="P185" s="1"/>
  <c r="R49"/>
  <c r="F49" s="1"/>
  <c r="P49" s="1"/>
  <c r="R241"/>
  <c r="F241" s="1"/>
  <c r="P241" s="1"/>
  <c r="R61"/>
  <c r="F61" s="1"/>
  <c r="P61" s="1"/>
  <c r="R57"/>
  <c r="F57" s="1"/>
  <c r="P57" s="1"/>
  <c r="R249"/>
  <c r="F249" s="1"/>
  <c r="P249" s="1"/>
  <c r="R81"/>
  <c r="F81" s="1"/>
  <c r="P81" s="1"/>
  <c r="R265"/>
  <c r="F265" s="1"/>
  <c r="P265" s="1"/>
  <c r="R225"/>
  <c r="F225" s="1"/>
  <c r="P225" s="1"/>
  <c r="R29"/>
  <c r="F29" s="1"/>
  <c r="P29" s="1"/>
  <c r="R133"/>
  <c r="F133" s="1"/>
  <c r="P133" s="1"/>
  <c r="R93"/>
  <c r="F93" s="1"/>
  <c r="P93" s="1"/>
  <c r="R261"/>
  <c r="F261" s="1"/>
  <c r="P261" s="1"/>
  <c r="R117"/>
  <c r="F117" s="1"/>
  <c r="P117" s="1"/>
  <c r="R53"/>
  <c r="F53" s="1"/>
  <c r="P53" s="1"/>
  <c r="R33"/>
  <c r="F33" s="1"/>
  <c r="P33" s="1"/>
  <c r="R189"/>
  <c r="F189" s="1"/>
  <c r="S189" s="1"/>
  <c r="T189" s="1"/>
  <c r="R149"/>
  <c r="F149" s="1"/>
  <c r="S149" s="1"/>
  <c r="T149" s="1"/>
  <c r="R17"/>
  <c r="F17" s="1"/>
  <c r="S153" l="1"/>
  <c r="T153" s="1"/>
  <c r="S197"/>
  <c r="T197" s="1"/>
  <c r="S241"/>
  <c r="T241" s="1"/>
  <c r="S185"/>
  <c r="T185" s="1"/>
  <c r="S33"/>
  <c r="T33" s="1"/>
  <c r="S233"/>
  <c r="T233" s="1"/>
  <c r="S177"/>
  <c r="T177" s="1"/>
  <c r="S249"/>
  <c r="T249" s="1"/>
  <c r="S265"/>
  <c r="T265" s="1"/>
  <c r="S37"/>
  <c r="T37" s="1"/>
  <c r="S105"/>
  <c r="T105" s="1"/>
  <c r="S245"/>
  <c r="T245" s="1"/>
  <c r="S165"/>
  <c r="T165" s="1"/>
  <c r="S141"/>
  <c r="T141" s="1"/>
  <c r="S145"/>
  <c r="T145" s="1"/>
  <c r="S193"/>
  <c r="T193" s="1"/>
  <c r="S269"/>
  <c r="T269" s="1"/>
  <c r="S181"/>
  <c r="T181" s="1"/>
  <c r="S229"/>
  <c r="T229" s="1"/>
  <c r="S237"/>
  <c r="T237" s="1"/>
  <c r="S161"/>
  <c r="T161" s="1"/>
  <c r="S205"/>
  <c r="T205" s="1"/>
  <c r="S209"/>
  <c r="T209" s="1"/>
  <c r="S261"/>
  <c r="T261" s="1"/>
  <c r="S213"/>
  <c r="T213" s="1"/>
  <c r="S225"/>
  <c r="T225" s="1"/>
  <c r="S137"/>
  <c r="T137" s="1"/>
  <c r="S201"/>
  <c r="T201" s="1"/>
  <c r="S253"/>
  <c r="T253" s="1"/>
  <c r="S173"/>
  <c r="T173" s="1"/>
  <c r="S221"/>
  <c r="T221" s="1"/>
  <c r="S133"/>
  <c r="T133" s="1"/>
  <c r="S257"/>
  <c r="T257" s="1"/>
  <c r="S217"/>
  <c r="T217" s="1"/>
  <c r="S157"/>
  <c r="T157" s="1"/>
  <c r="S169"/>
  <c r="T169" s="1"/>
  <c r="S41"/>
  <c r="T41" s="1"/>
  <c r="S101"/>
  <c r="T101" s="1"/>
  <c r="S109"/>
  <c r="T109" s="1"/>
  <c r="S57"/>
  <c r="T57" s="1"/>
  <c r="S81"/>
  <c r="T81" s="1"/>
  <c r="S29"/>
  <c r="T29" s="1"/>
  <c r="S121"/>
  <c r="T121" s="1"/>
  <c r="S85"/>
  <c r="T85" s="1"/>
  <c r="S45"/>
  <c r="T45" s="1"/>
  <c r="S73"/>
  <c r="T73" s="1"/>
  <c r="S89"/>
  <c r="T89" s="1"/>
  <c r="S49"/>
  <c r="T49" s="1"/>
  <c r="S65"/>
  <c r="T65" s="1"/>
  <c r="S113"/>
  <c r="T113" s="1"/>
  <c r="S69"/>
  <c r="T69" s="1"/>
  <c r="S125"/>
  <c r="T125" s="1"/>
  <c r="S61"/>
  <c r="T61" s="1"/>
  <c r="S93"/>
  <c r="T93" s="1"/>
  <c r="S77"/>
  <c r="T77" s="1"/>
  <c r="S97"/>
  <c r="T97" s="1"/>
  <c r="S129"/>
  <c r="T129" s="1"/>
  <c r="S117"/>
  <c r="T117" s="1"/>
  <c r="S53"/>
  <c r="T53" s="1"/>
  <c r="P149"/>
  <c r="P189"/>
  <c r="P17"/>
  <c r="T273" l="1"/>
  <c r="T337" i="62" l="1"/>
  <c r="T337" i="63"/>
  <c r="T338" s="1"/>
  <c r="T339" s="1"/>
  <c r="T340" s="1"/>
  <c r="T341" s="1"/>
  <c r="T305"/>
  <c r="T77"/>
  <c r="T121"/>
  <c r="T97"/>
  <c r="T53"/>
  <c r="T185"/>
  <c r="T233"/>
  <c r="T333"/>
  <c r="T274" i="60"/>
  <c r="T275" s="1"/>
  <c r="T276" s="1"/>
  <c r="T277" s="1"/>
  <c r="T333" i="62"/>
  <c r="T53"/>
  <c r="T305"/>
  <c r="T233"/>
  <c r="T185"/>
  <c r="T121"/>
  <c r="T97"/>
  <c r="T77"/>
  <c r="T342" i="63" l="1"/>
  <c r="T342" i="62"/>
  <c r="T338" l="1"/>
  <c r="T339" s="1"/>
  <c r="T340" s="1"/>
  <c r="T341" l="1"/>
</calcChain>
</file>

<file path=xl/sharedStrings.xml><?xml version="1.0" encoding="utf-8"?>
<sst xmlns="http://schemas.openxmlformats.org/spreadsheetml/2006/main" count="5357" uniqueCount="1113">
  <si>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</si>
  <si>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</si>
  <si>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</si>
  <si>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</si>
  <si>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</si>
  <si>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</si>
  <si>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</si>
  <si>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</si>
  <si>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</si>
  <si>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</si>
  <si>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</si>
  <si>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</si>
  <si>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</si>
  <si>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</si>
  <si>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</si>
  <si>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</si>
  <si>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</si>
  <si>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</si>
  <si>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</si>
  <si>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</si>
  <si>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</si>
  <si>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</si>
  <si>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</si>
  <si>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</si>
  <si>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</si>
  <si>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²Ýí³ÝáõÙÁ</t>
  </si>
  <si>
    <t>ÀÝ¹³Ù»ÝÁ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</si>
  <si>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</si>
  <si>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</si>
  <si>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</si>
  <si>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</si>
  <si>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</si>
  <si>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</si>
  <si>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</si>
  <si>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</si>
  <si>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</si>
  <si>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</si>
  <si>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</si>
  <si>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</si>
  <si>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</si>
  <si>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</si>
  <si>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</si>
  <si>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</si>
  <si>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</si>
  <si>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</si>
  <si>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</si>
  <si>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</si>
  <si>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</si>
  <si>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</si>
  <si>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</si>
  <si>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</si>
  <si>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</si>
  <si>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</si>
  <si>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</si>
  <si>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</si>
  <si>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</si>
  <si>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ÝÛáõÃ»ñ</t>
  </si>
  <si>
    <t>Ê³Õ³Ññ³å³ñ³ÏÝ»ñáõÙ Ï³åáõÛï ³í³½Çª ·É³ù³ñÇ ß»ñïÇ Çñ³Ï³Ý³óáõÙ, 10ëÙ Ñ³ëï.</t>
  </si>
  <si>
    <t>·É³ù³ñ d&lt;40ÙÙ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</si>
  <si>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</si>
  <si>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</si>
  <si>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</si>
  <si>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</si>
  <si>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</si>
  <si>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</si>
  <si>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</si>
  <si>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</si>
  <si>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</si>
  <si>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</si>
  <si>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</si>
  <si>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</si>
  <si>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</si>
  <si>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</si>
  <si>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</si>
  <si>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</si>
  <si>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</si>
  <si>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</si>
  <si>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</si>
  <si>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</si>
  <si>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ËáÕáí³Ï</t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</si>
  <si>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</si>
  <si>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</si>
  <si>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</si>
  <si>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</si>
  <si>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</si>
  <si>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</si>
  <si>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</si>
  <si>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</si>
  <si>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</si>
  <si>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Þ³ÑáõÛÃ, 11%</t>
  </si>
  <si>
    <t>²²Ð, 20%</t>
  </si>
  <si>
    <t>Ì³í³É³Ã»ñÃ-Ý³Ë³Ñ³ßÇí</t>
  </si>
  <si>
    <t>´»ïáÝ» »½ñ³ù³ñ»ñÇ ³å³ÙáÝï³ÅáõÙ /µ»ïáÝ» ÑÇÙùáí/</t>
  </si>
  <si>
    <t>E48-253
ÏÇñ.</t>
  </si>
  <si>
    <t>î³ñ³ÍùÇ Ù³ùñáõÙ Ïá×Õ³ßÇí»ñÇó ¨ ³ÝÏ³ÝáÝ ³×³Í Ã÷»ñÇó</t>
  </si>
  <si>
    <t>E1-961</t>
  </si>
  <si>
    <t>´»ïáÝ» »½ñ³ù³ñ»ñÇ ï»Õ³¹ñáõÙ 200x80 ÙÙ ã³÷»ñáí</t>
  </si>
  <si>
    <t>ïñáñí³Í Ý»ñÏ</t>
  </si>
  <si>
    <t>Ø»ï³Õ³Ï³Ý ×³Õ³ß³ñÇ Çñ³Ï³Ý³óáõÙ</t>
  </si>
  <si>
    <t>¶Ý³Ñ³ßí³ñÏ N2</t>
  </si>
  <si>
    <t>Ø»ï³Õ³Ï³Ý ³Õµ³Ù³ÝÝ»ñÇ Ó»éù µ»ñáõÙ /å³ïñ³ëïáõÙ/ ¨ ï»Õ³¹ñáõÙ</t>
  </si>
  <si>
    <t>Üëï³ñ³ÝÝ»ñÇ Ó»éù µ»ñáõÙ /å³ïñ³ëïáõÙ/ ¨ ï»Õ³¹ñáõÙ</t>
  </si>
  <si>
    <t>¶Ý³Ñ³ßí³ñÏ N4</t>
  </si>
  <si>
    <t>¶Ý³Ñ³ßí³ñÏ N5</t>
  </si>
  <si>
    <t>Üáñ Ù³ÝÏ³Ï³Ý Ë³Õ³ë³ñù §4 ï»Õ³Ýáó åïïíáÕ Ï³ñáõë»É¦-Ç Ó»éù µ»ñáõÙ /å³ïñ³ëïáõÙ/ ¨ ï»Õ³¹ñáõÙ</t>
  </si>
  <si>
    <t>¶Ý³Ñ³ßí³ñÏ N7</t>
  </si>
  <si>
    <t>Üáñ Ù³ÝÏ³Ï³Ý Ë³Õ³ë³ñù §ÐáñÇ½áÝ³Ï³Ý ×á×³Ý³Ï¦-Ç Ó»éù µ»ñáõÙ /å³ïñ³ëïáõÙ/ ¨ ï»Õ³¹ñáõÙ</t>
  </si>
  <si>
    <t>E1-1592</t>
  </si>
  <si>
    <t>´áõë³ÑáÕÇ Ùß³ÏáõÙ ¿ùëÏ³í³ïáñáí, ÇÝùÝ³Ã³÷ Ù»ù»Ý³Ý»ñÇ µ³ñÓ»Éáí</t>
  </si>
  <si>
    <t>C310
ï.Ù.Ï. 29</t>
  </si>
  <si>
    <t>´áõë³ÑáÕÇ ï»Õ³÷áËáõÙ 50ÏÙ</t>
  </si>
  <si>
    <t>E48-168
E48-169</t>
  </si>
  <si>
    <t>´áõë³ÑáÕÇ ÷éáõÙ Ó»éùáí Ï³Ý³ã ï³ñ³ÍùÝ»ñáõÙ, 100ÙÙ Ñ³ëïáõÃÛ³Ùµ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</si>
  <si>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</si>
  <si>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</si>
  <si>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</si>
  <si>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</si>
  <si>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</si>
  <si>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</si>
  <si>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î»ËÝáÉá·Ç³Ï³Ý ³ßË³ï³ÝùÝ»ñ</t>
  </si>
  <si>
    <t>E22-397</t>
  </si>
  <si>
    <t>ØÇ³óáõÙ ·áñÍáÕ çñ³·ÍÇÝ</t>
  </si>
  <si>
    <t>ï»Õ</t>
  </si>
  <si>
    <t>E22-64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</si>
  <si>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</si>
  <si>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</si>
  <si>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</si>
  <si>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</si>
  <si>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</si>
  <si>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</si>
  <si>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</si>
  <si>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</si>
  <si>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</si>
  <si>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</si>
  <si>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</si>
  <si>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</si>
  <si>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</si>
  <si>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Ñ»ÕÛáõë</t>
  </si>
  <si>
    <t>äÝ¹ûÕ³Ï M16</t>
  </si>
  <si>
    <t>åÝ¹ûÕ³Ï</t>
  </si>
  <si>
    <t>E15-614</t>
  </si>
  <si>
    <t>äáÕå³ï» ËáÕáí³ÏÝ»ñÇ Ý»ñÏáõÙ 2 ß»ñï</t>
  </si>
  <si>
    <t>E22-335</t>
  </si>
  <si>
    <t>àéá·áõÙ</t>
  </si>
  <si>
    <t>¶Ý³Ñ³ßí³ñÏ N6</t>
  </si>
  <si>
    <t>E46-99</t>
  </si>
  <si>
    <t>ê³ÉÇÏ³å³ïáõÙ µ»ïáÝ» ë³ÉÇÏÝ»ñáí 
6ëÙ Ñ³ëïáõÃÛ³Ùµ</t>
  </si>
  <si>
    <t>¶Ý³Ñ³ßí³ñÏ N9</t>
  </si>
  <si>
    <t>E22-65</t>
  </si>
  <si>
    <t>ÊáÕáí³Ï³ß³ñÇ ³ÝóÏ³óáõÙ åáÕå³ï» ¿É»Ïïñ³»é³ÏóíáÕ ËáÕáí³ÏÝ»ñÇó ö48x3.0ÙÙ, ÑÇ¹ñ³íÉÇÏ ÷áñÓ³ñÏáõÙáí</t>
  </si>
  <si>
    <t>æñó³Ý óÝóáõÕ</t>
  </si>
  <si>
    <t>óÝóáõÕ</t>
  </si>
  <si>
    <t>III Ï³ñ·Ç ·ñáõÝïÇ Ùß³ÏáõÙ Ó»éùáí /Ëñ³ÙáõÕáõÙ/</t>
  </si>
  <si>
    <t>E1-1184</t>
  </si>
  <si>
    <t>¶ñáõÝïÇ ïá÷³ÝáõÙ</t>
  </si>
  <si>
    <t>äáÕå³ï» ËáÕáí³ÏÝ»ñÇ Éí³óáõÙ Փ48ÙÙ</t>
  </si>
  <si>
    <t>E23-1</t>
  </si>
  <si>
    <t>Èáõë³íáñáõÃÛ³Ý Ñ»Ý³ëÛáõÝ»ñÇ ï»Õ³¹ñáõÙ H=6.1Ù</t>
  </si>
  <si>
    <t>ÊáÕáí³Ï³ß³ñÇ ³ÝóÏ³óáõÙ åáÕå³ï» ¿É»Ïïñ³»é³ÏóíáÕ ËáÕáí³ÏÝ»ñÇó ö57x3.0ÙÙ, ÑÇ¹ñ³íÉÇÏ ÷áñÓ³ñÏáõÙáí</t>
  </si>
  <si>
    <t>¶Ý³Ñ³ßí³ñÏ N10</t>
  </si>
  <si>
    <t>¶Ý³Ñ³ßí³ñÏ N11</t>
  </si>
  <si>
    <t>äáÕå³ï» ËáÕáí³ÏÝ»ñÇ Éí³óáõÙ Փ57ÙÙ</t>
  </si>
  <si>
    <t>¶ñáõÝïÇ »ïÉÇóù Ó»éùáí</t>
  </si>
  <si>
    <t xml:space="preserve">§ՀՀ Արարատի մարզի Վեդի համայնքի Թումանյան 3,3/1,3/2,3/3 բազմաբնակարան 
շենքերի բակերի բարեկարգման աշխատանքներ¦ </t>
  </si>
  <si>
    <t>P9-26
ÏÇñ.</t>
  </si>
  <si>
    <t>Ø»ï³Õ³Ï³Ý ó³ÝÏ³å³ï»ñÇ ³å³ÙáÝï³ÅáõÙ</t>
  </si>
  <si>
    <t>E27-33</t>
  </si>
  <si>
    <t>²ëý³Éïµ»ïáÝ» ß»ñïÇ ù³Ý¹áõÙ Çñ Ý³Ë³ß»ñïáí</t>
  </si>
  <si>
    <t>´»ïáÝ» հիմքերի ù³Ý¹áõÙ</t>
  </si>
  <si>
    <t>Ê×Ç Ý³Ë³å³ïñ³ëï³Ï³Ý ß»ñïÇ Çñ³Ï³Ý³óáõÙ 10ëÙ Ñ³ëïáõÃÛ³Ùµ</t>
  </si>
  <si>
    <t>Üáñ Ù³ÝÏ³Ï³Ý Ë³Õ³ë³ñù §սղարան¦-Ç Ó»éù µ»ñáõÙ /å³ïñ³ëïáõÙ/ ¨ ï»Õ³¹ñáõÙ</t>
  </si>
  <si>
    <t>Üáñ Ù»ï³Õ³Ï³Ý ½ñáõó³ñ³ÝÇ Ó»éù µ»ñáõÙ /å³ïñ³ëïáõÙ/ ¨ ï»Õ³¹ñáõÙ 2x3Ù ã³÷»ñáí, ë»Õ³Ýáí, Ýëï³ñ³ÝÝ»ñáí</t>
  </si>
  <si>
    <r>
      <t>²í³½ /ëïáñÇÝ ¨ í»ñÇÝ å³ßïå³ÝÇã ß»ñï 10ëÙ Ñ³ëï., 2.4+2.4Ù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</si>
  <si>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</si>
  <si>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Î³½Ù»ó՝                                                 Է.Դավթյան</t>
  </si>
  <si>
    <t>Î³½Ù»ó՝                                                                                Է.Դավթյան</t>
  </si>
  <si>
    <t>§Î²äÆî²È ԴԻԶԱՅՆ¦ êäÀ ïÝûñ»Ý՝                                              Է.Դավթյան</t>
  </si>
  <si>
    <t>E27-78</t>
  </si>
  <si>
    <t>Բետոնե »½ñ³ù³ñ»ñÇ ï»Õ³¹ñáõÙ 300x150ÙÙ ã³÷»ñÇ</t>
  </si>
  <si>
    <t>Բետոնե »½ñ³ù³ñ»ñÇ ï»Õ³¹ñáõÙ 300x150 ÙÙ ã³÷»ñáí</t>
  </si>
  <si>
    <t>C310-3
ï.Ù.Ï 29</t>
  </si>
  <si>
    <t>ÞÇÝ. ³ÕµÇ ¨ ³í»Éáñ¹ µÝ³ÑáÕÇ µ³ñÓáõÙ ÇÝùÝ³Ã³÷ Ù»ù»Ý³Ý»ñÇ íñ³ »õ ï»Õ³÷áËáõÙ ÙÇÝã¨ 3ÏÙ</t>
  </si>
  <si>
    <t>Ընդամենը</t>
  </si>
  <si>
    <t>Տոկոսը ամբողջի համեմատ</t>
  </si>
  <si>
    <t>Ընդհանուրը</t>
  </si>
  <si>
    <t>²í»Éáñ¹ µÝ³ÑáÕÇ ï»Õ³÷áËáõÙ ÙÇÝã¨ 3ÏÙ</t>
  </si>
  <si>
    <t>²í»Éáñ¹ µÝ³ÑáÕÇ »õ ßÇÝ. ³ÕµÇ µ³ñÓáõÙ ÇÝùÝ³Ã³÷ Ù»ù»Ý³Ý»ñÇ íñ³ »õ ï»Õ³÷áËáõÙ 3ÏÙ</t>
  </si>
  <si>
    <t>Сводная ведомость обема работ</t>
  </si>
  <si>
    <t xml:space="preserve">§Республика Армения, благоустройство дворов жилых домов Туманян 3,3/1,3/2,3/3 в общине Веди Араратской области¦ </t>
  </si>
  <si>
    <t>Обоснованые</t>
  </si>
  <si>
    <t>Наименование работ</t>
  </si>
  <si>
    <t>е/и</t>
  </si>
  <si>
    <t>обем</t>
  </si>
  <si>
    <t>Цена          единицы</t>
  </si>
  <si>
    <t>тыс. Драм</t>
  </si>
  <si>
    <t>Всего</t>
  </si>
  <si>
    <t>Строительные работы</t>
  </si>
  <si>
    <t>Разборочные работы</t>
  </si>
  <si>
    <t>Разборка бетонных бордюров (на бетонной основе)</t>
  </si>
  <si>
    <t>м</t>
  </si>
  <si>
    <t>Демонтаж металлического забора</t>
  </si>
  <si>
    <t xml:space="preserve">P9-26
</t>
  </si>
  <si>
    <t>Разборка асфальтобетонного покрытия с слоями</t>
  </si>
  <si>
    <t>м3</t>
  </si>
  <si>
    <t>Разборка бетонных фундаментов</t>
  </si>
  <si>
    <t>Очистка территории от пней и нерегулярно выращенных кустов</t>
  </si>
  <si>
    <t xml:space="preserve">E48-253
</t>
  </si>
  <si>
    <t>шт</t>
  </si>
  <si>
    <t>Погрузка строй. мусора, излишной почвы, на самосвалы и и транспортировка до 3 км</t>
  </si>
  <si>
    <t>тн</t>
  </si>
  <si>
    <t>Итого</t>
  </si>
  <si>
    <t>Процент по сравнению с целым</t>
  </si>
  <si>
    <t>Установка бетонных бордюров размером 300х150 мм</t>
  </si>
  <si>
    <t>Подготовительный слой из базальтового щебня толщиной 10 см</t>
  </si>
  <si>
    <t>Установка бетонных бордюров размером 200x80 мм</t>
  </si>
  <si>
    <t>Подготовительный слой из базальтового щебня толщиной 5 см</t>
  </si>
  <si>
    <t>Монтаж бетонных плит / брусчатка /</t>
  </si>
  <si>
    <t>Сглаживающий слой под бетонными плитами цементно-песчаным раствором толщиной 4 см</t>
  </si>
  <si>
    <t>Плитка с бетонными плитами толщиной 6 см</t>
  </si>
  <si>
    <t>м2</t>
  </si>
  <si>
    <t>другие работы</t>
  </si>
  <si>
    <t>монтаж металлических стержней</t>
  </si>
  <si>
    <t>Расчет цены N1</t>
  </si>
  <si>
    <t>подготовка и установка металлических мусорных баков</t>
  </si>
  <si>
    <t>Расчет цены N3</t>
  </si>
  <si>
    <t>Расчет цены N2</t>
  </si>
  <si>
    <t>изготовление и установка скамей</t>
  </si>
  <si>
    <t>Исполнение слоя из голубого песка / извести / толщиной 10 см на игровых площадках</t>
  </si>
  <si>
    <t>Расчет цены N5</t>
  </si>
  <si>
    <t>Новое детское игровое оборудование, подготовка и установка 4-местной вращающейся карусели</t>
  </si>
  <si>
    <t>Расчет цены N6</t>
  </si>
  <si>
    <t>Новое детское игровое оборудование, изготовление и установка горизонтальных качелей</t>
  </si>
  <si>
    <t>Расчет цены N4</t>
  </si>
  <si>
    <t>новое детское игровое оборудование, изготовление и установка скользящая игри</t>
  </si>
  <si>
    <t>Подготовка и установка нового металлического беседки размером 2х3 м, стол и скамейки</t>
  </si>
  <si>
    <t>Расчет цены N7</t>
  </si>
  <si>
    <t>Обработка почвы с помощью экскаватора, погрузка самосвалов</t>
  </si>
  <si>
    <t>Перевозка почвы 50 км</t>
  </si>
  <si>
    <t>Растительность выкладывают вручную в зеленую зону толщиной 100 мм.</t>
  </si>
  <si>
    <t>Подготовка к посеву семян</t>
  </si>
  <si>
    <t>Посев семян 1м2 - 35г</t>
  </si>
  <si>
    <t>Электрическая часть</t>
  </si>
  <si>
    <t>Разработка грунта /траншеи/в ручную</t>
  </si>
  <si>
    <t>Подготовка подушки</t>
  </si>
  <si>
    <t>Осуществление подготовительных и защитных слоев из песка 10см толщиной, 2.4+2.4м3/</t>
  </si>
  <si>
    <t>винипластовая труба ö50мм</t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</si>
  <si>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Кабель алюминиевый с сечением  2x10мм2 /надземный/</t>
    </r>
  </si>
  <si>
    <t>Защитная / предостерегающая / ленточная установка шириной 300 мм</t>
  </si>
  <si>
    <t>рынок</t>
  </si>
  <si>
    <t>Обратная засыпка грунта, с трамбовкой</t>
  </si>
  <si>
    <t>Погрузка строй. мусора на самосвалы и и транспортировка до 3 км</t>
  </si>
  <si>
    <t>Установка опорных столбов освещенияÙ H=6.1м</t>
  </si>
  <si>
    <t>Расчет цены N9</t>
  </si>
  <si>
    <t>Орошение</t>
  </si>
  <si>
    <t>Технологические работы</t>
  </si>
  <si>
    <t>Подключение к существующей линии воды</t>
  </si>
  <si>
    <t>мсето</t>
  </si>
  <si>
    <t>Монтаж трубопровода из электросварных металлических труб ö57x3.5мм, с гидравлическим испытанием</t>
  </si>
  <si>
    <t>Монтаж трубопровода из электросварных металлических труб ö48x3.0мм, с гидравлическим испытанием</t>
  </si>
  <si>
    <t>Установка чугунных клапанов 30ч 6бр Æ50мм Py1.0ØПа</t>
  </si>
  <si>
    <t>Сварка стальных фланцев Æ50</t>
  </si>
  <si>
    <t>Расчет цены N10</t>
  </si>
  <si>
    <t>Установка поливочных узлов</t>
  </si>
  <si>
    <t>к-т</t>
  </si>
  <si>
    <t>Дождеватель</t>
  </si>
  <si>
    <t>Расчет цены N11</t>
  </si>
  <si>
    <t>Монтаж сливного узла трубопровода</t>
  </si>
  <si>
    <t>Установка стальных фасонных частей</t>
  </si>
  <si>
    <t xml:space="preserve">Болт M16, L=60мм </t>
  </si>
  <si>
    <t>кг</t>
  </si>
  <si>
    <t>Гайка M16</t>
  </si>
  <si>
    <t>Окраска стальных труб 2 слоя</t>
  </si>
  <si>
    <t>Промивание стальных труб Փ48мм</t>
  </si>
  <si>
    <t>Промивание стальных труб Փ57мм</t>
  </si>
  <si>
    <t xml:space="preserve">Ручная обработка грунта III класса /в траншее/ </t>
  </si>
  <si>
    <t>Обратная засыпка грунта вручную</t>
  </si>
  <si>
    <t>Трамбовка грунта</t>
  </si>
  <si>
    <t>Прибыль, 11%</t>
  </si>
  <si>
    <t>НДС, 20%</t>
  </si>
  <si>
    <t>Директор ООО "КАПИТАЛ ДИЗАЙН"                                               Э. Давтян</t>
  </si>
  <si>
    <t>Составил                                                                                 Э. Давтян</t>
  </si>
  <si>
    <t>հատ</t>
  </si>
  <si>
    <t>Üáñ Ù»ï³Õ³Ï³Ý ½ñáõó³ñ³ÝÇ Ó»éù µ»ñáõÙ /å³ïñ³ëïáõÙ/ ¨ ï»Õ³¹ñáõÙ 3x4Ù ã³÷»ñáí, ë»Õ³Ýáí, Ýëï³ñ³ÝÝ»ñáí</t>
  </si>
  <si>
    <t>Üáñ Ù»ï³Õ³Ï³Ý ½ñáõó³ñ³ÝÇ Ó»éù µ»ñáõÙ /å³ïñ³ëïáõÙ/ ¨ ï»Õ³¹ñáõÙ 3x8Ù ã³÷»ñáí, ë»Õ³Ýáí, Ýëï³ñ³ÝÝ»ñáí</t>
  </si>
  <si>
    <t>¶Ý³Ñ³ßí³ñÏ N7-2</t>
  </si>
  <si>
    <t>¶Ý³Ñ³ßí³ñÏ 
N7-1</t>
  </si>
  <si>
    <t xml:space="preserve">Հին Ù»ï³Õ³Ï³Ý ½ñáõó³ñ³ÝÇ վերաï»Õ³¹ñáõÙ </t>
  </si>
  <si>
    <t xml:space="preserve">§ՀՀ Արագածոտնի մարզի Թալին համայնքի N3 մանկապարտեզի խաղահրապարակի և դահլիճի հիմնանորոգման աշխատանքներ¦ </t>
  </si>
  <si>
    <t>C310-1
ï.Ù.Ï 29</t>
  </si>
  <si>
    <t>Ø»ï³Õ³Ï³Ý զրուցարանի ³å³ÙáÝï³ÅáõÙ</t>
  </si>
  <si>
    <t>ÞÇÝ. ³ÕµÇ ¨ ³í»Éáñ¹ µÝ³ÑáÕÇ µ³ñÓáõÙ ÇÝùÝ³Ã³÷ Ù»ù»Ý³Ý»ñÇ íñ³ »õ ï»Õ³÷áËáõÙ ÙÇÝã¨ 8ÏÙ</t>
  </si>
  <si>
    <t>C310-8
ï.Ù.Ï 29
k=1.1</t>
  </si>
  <si>
    <t>Առկա բուսահողի ն³Ë³å³ïñ³ëïáõÙ ë»ñÙÇ ó³Ý»Éáõ Ñ³Ù³ñ</t>
  </si>
  <si>
    <t>Բնահողի մշակում ձեռքով</t>
  </si>
  <si>
    <t>Ø³Ýñ³Ñ³ï³ÏÇ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</si>
  <si>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</si>
  <si>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ó»Ù»Ýï-³í³½³ÛÇÝ Ñ³ñÃ³ß»ñïÇ ù³Ý¹áõÙ h=30ÙÙ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</si>
  <si>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</si>
  <si>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ՊáÕå³ï» Փ110ÙÙ ËáÕáí³ÏÝ»ñÇ ³å³ÙáÝï³ÅáõÙ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</si>
  <si>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</si>
  <si>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</si>
  <si>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´»ïáÝ» Ñ³ñÃ³ÏÇ ù³Ý¹áõÙ</t>
  </si>
  <si>
    <t>ä³ïáõÑ³ÝÝ»ñÇ Ñ³ÝáõÙ 
å³ïáõÑ³Ý³·á·»ñáí</t>
  </si>
  <si>
    <t>¸éÝ»ñÇ Ñ³ÝáõÙ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</si>
  <si>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</t>
    </r>
  </si>
  <si>
    <t>ä³ïÇ ·³ç» ß»ñïÇ ù³Ý¹áõÙ</t>
  </si>
  <si>
    <t xml:space="preserve">¶³ç» ëí³ÕÇ ù³Ý¹áõÙ ³é³ëï³ÕÇó </t>
  </si>
  <si>
    <t>ä³ïáõÑ³ÝÝ»ñÇ ¨ ¹éÝ»ñÇ ß»å»ñÇ ëí³ÕÇ ù³Ý¹áõÙ</t>
  </si>
  <si>
    <t>²é³ëï³ÕÇ  íñ³ÛÇó ëáëÝÓ³Ý»ñÏÇ Ù³ùñáõÙ</t>
  </si>
  <si>
    <t>ä³ï»ñÇ íñ³ÛÇó ëáëÝÓ³Ý»ñÏÇ Ù³ùñáõÙ</t>
  </si>
  <si>
    <t>Е46-103</t>
  </si>
  <si>
    <t>E46-119
E46-120</t>
  </si>
  <si>
    <t>P19-4
կիր.</t>
  </si>
  <si>
    <t>Е46-88</t>
  </si>
  <si>
    <t>E46-122</t>
  </si>
  <si>
    <t>E46-124</t>
  </si>
  <si>
    <t>Е46-40</t>
  </si>
  <si>
    <t>Р11-48</t>
  </si>
  <si>
    <t>Р11-225</t>
  </si>
  <si>
    <t>Р11-229</t>
  </si>
  <si>
    <t>E8-163</t>
  </si>
  <si>
    <t>ä³ï»ñÇ Ï³éáõóáõÙ ïáõýÇ Ï³ÝáÝ³íáñ Ó»õÇ ù³ñ»ñÇó</t>
  </si>
  <si>
    <t>Ï/Ó ïáõýÇ ù³ñ</t>
  </si>
  <si>
    <t>ä³ï»ñ</t>
  </si>
  <si>
    <t>ä³ïáõÑ³ÝÝ»ñ</t>
  </si>
  <si>
    <t>µ³óíáÕ</t>
  </si>
  <si>
    <t>ºíñáå³Ï³Ý åñáýÇÉÝ»ñÇó /Ï³Ù Ñ³Ù³ñÅ»ù/ սպիտակ, ³å³Ï»÷³Ã»Ãáí å³ïáõÑ³ÝÝ»ñ, Ý»ñ³éÛ³É ë³ñù»ñÁ µ³óíáÕ</t>
  </si>
  <si>
    <t>E10-104</t>
  </si>
  <si>
    <t>ä³ïáõÑ³Ý³·á·»ñÇ ï»Õ³¹ñáõÙ</t>
  </si>
  <si>
    <t>·³ç</t>
  </si>
  <si>
    <t>äÉ³ëïÙ³ë» å³ïáõÑ³Ý³·á·»ñ b=30ëÙ</t>
  </si>
  <si>
    <t>å³ïáõÑ³Ý³·á·</t>
  </si>
  <si>
    <t>¸éÝ»ñ</t>
  </si>
  <si>
    <t>Ցանցի ամրացում</t>
  </si>
  <si>
    <t>Ù/å ¹áõé</t>
  </si>
  <si>
    <t>ºíñáå³Ï³Ý åñáýÇÉÝ»ñÇó /Ï³Ù Ñ³Ù³ñÅ»ù / խուլ սպիտակ  ·áõÛÝÇ Ù»ï³Õ³åÉ³ëï» ¹áõé, Ý»ñ³éÛ³É ë³ñù»ñÁ</t>
  </si>
  <si>
    <t>Ð³ï³ÏÝ»ñ</t>
  </si>
  <si>
    <t>Р5-42</t>
  </si>
  <si>
    <t>ÞñÇß³ÏÝ»ñÇ ù³Ý¹áõÙ h=10ëÙ</t>
  </si>
  <si>
    <t>ò»Ù»Ýï³ÛÇÝ Ñ³ñÃ»óÝáÕ ß»ñïÇ Çñ³Ï³Ý³óáõÙ 40ÙÙ ÙÇçÇÝ Ñ³ëïáõÃÛ³Ùµ</t>
  </si>
  <si>
    <t>E11-191
ÏÇñ.</t>
  </si>
  <si>
    <t>Ü»ñùÇÝ Ñ³ñ¹³ñáõÙ</t>
  </si>
  <si>
    <t>E15-250a</t>
  </si>
  <si>
    <t>ä³ï»ñÇ ·³ç» ëí³ÕáõÙ µ³ñÓñ áñ³ÏÇ</t>
  </si>
  <si>
    <t>E15-664</t>
  </si>
  <si>
    <t>ä³ï»ñÇ Ý»ñÏáõÙ É³ï»ùë³ÛÇÝ Ý»ñÏáí µ³ñÓñ áñ³ÏÇ</t>
  </si>
  <si>
    <t>É³ï»ùë. Ý»ñÏ</t>
  </si>
  <si>
    <t>Í»÷³Ù³ÍÇÏ</t>
  </si>
  <si>
    <t>E15-251a</t>
  </si>
  <si>
    <t>²é³ëï³ÕÇ ·³ç» ëí³ÕáõÙ µ³ñÓñ áñ³ÏÇ</t>
  </si>
  <si>
    <t>E15-665</t>
  </si>
  <si>
    <t>²é³ëï³ÕÇ Ý»ñÏáõÙ É³ï»ùë³ÛÇÝ Ý»ñÏáí µ³ñÓñ áñ³ÏÇ</t>
  </si>
  <si>
    <t>E15-277a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</si>
  <si>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</si>
  <si>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¸éÝ»ñÇ և å³ïáõÑ³ÝÝ»ñÇ  ß»å»ñÇ ·³ç» ëí³ÕáõÙ</t>
  </si>
  <si>
    <t>ÜáõÛÝÇ Ý»ñÏáõÙ É³ï»ùë³ÛÇÝ Ý»ñÏáí µ³ñÓñ áñ³ÏÇ</t>
  </si>
  <si>
    <t>Ցանց</t>
  </si>
  <si>
    <t>E11-55
E11-56</t>
  </si>
  <si>
    <t>8-402-2</t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</si>
  <si>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</si>
  <si>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Ñ³Õáñ¹³É³ñ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</si>
  <si>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</si>
  <si>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8-525-2</t>
  </si>
  <si>
    <t>ØÇ³ý³½ ³íïáÙ³ï ³Ýç³ïÇã 32²</t>
  </si>
  <si>
    <t>³íï.-³Ýç³ïÇã</t>
  </si>
  <si>
    <t>8-612-2</t>
  </si>
  <si>
    <t>²íïáÙ³ï ³Ýç³ïÇãÝ»ñÇ ï»Õ³¹ñÙ³Ý ïáõ÷ åÉ³ëïÙ³ë» 4 ï»Õ³Ýáó</t>
  </si>
  <si>
    <t>ï»Õ³¹ñÙ. ïáõ÷</t>
  </si>
  <si>
    <t>8-601-2</t>
  </si>
  <si>
    <t>ò»ñ»Ï³ÛÇÝ Éáõë³ïáõ ÉÛáõÙÇÝ»ëó»Ýï³ÛÇÝ É³Ùåáí 2 x 36w ëåÇï³Ï</t>
  </si>
  <si>
    <t>Éáõë³ïáõ</t>
  </si>
  <si>
    <t>É³Ùå</t>
  </si>
  <si>
    <t>8-591-7</t>
  </si>
  <si>
    <t>ì³ñ¹³Ï ÑáÕ³ÝóÙ³Ý ÏáÝï³Ïïáí ÷³Ï ï»Õ³¹ñÙ³Ý</t>
  </si>
  <si>
    <t>í³ñ¹³Ï</t>
  </si>
  <si>
    <t>8-591-2</t>
  </si>
  <si>
    <t>Ø»Ïëï»ÕÝ³íáñ ³Ýç³ïÇãÝ»ñÇ ï»Õ³¹ñáõÙ</t>
  </si>
  <si>
    <t>³Ýç³ïÇã</t>
  </si>
  <si>
    <t>îáõ÷»ñ ×ÛáõÕ³íáñÙ³Ý</t>
  </si>
  <si>
    <t>ïáõ÷</t>
  </si>
  <si>
    <t>îáõ÷»ñ ³Ýç³ïÇãÝ»ñÇ »õ í³ñ¹³ÏÝ»ñÇ ï»Õ³¹ñÙ³Ý Ñ³Ù³ñ åÉ³ëïÙ³ë»</t>
  </si>
  <si>
    <t>E46-43</t>
  </si>
  <si>
    <t>´ÝÇÏÝ»ñÇ å³ïñ³ëïáõÙ í³ñ¹³ÏÝ»ñÇ, ³Ýç³ïÇãÝ»ñÇ »õ µ³Å³ÝÙ³Ý ïáõ÷»ñÇ Ñ³Ù³ñ /100x100x70ÙÙ/</t>
  </si>
  <si>
    <t>äÉ³ëïÙ³ë» ³Ùñ³ÏÝ»ñ Ñ³Õáñ¹³É³ñÁ å³ïÇÝ ³Ùñ³óÝ»Éáõ Ñ³Ù³ñ</t>
  </si>
  <si>
    <t>³Ùñ³ÏÝ»ñ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</si>
  <si>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</si>
  <si>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</si>
  <si>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</si>
  <si>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</si>
  <si>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</si>
  <si>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Ù³ñïÏáóÝ»ñ</t>
  </si>
  <si>
    <t>ë»Ïó.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</si>
  <si>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</si>
  <si>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</t>
    </r>
  </si>
  <si>
    <t>12-811-1</t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</si>
  <si>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</si>
  <si>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ç/Ï³ñ· ÷³Ï³Ý </t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</si>
  <si>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</si>
  <si>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¹³ï. ÷³Ï³Ý </t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</si>
  <si>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</si>
  <si>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÷³Ï³Ý </t>
  </si>
  <si>
    <t>E18-228</t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</si>
  <si>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</t>
    </r>
  </si>
  <si>
    <t>÷³Ï³Ý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</si>
  <si>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</si>
  <si>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</t>
    </r>
  </si>
  <si>
    <t>Ù»ÏáõëÇã</t>
  </si>
  <si>
    <t>E20-696</t>
  </si>
  <si>
    <t>Ø»ï³Õ³ÏáÝëïñáõÏóÇ³Ý»ñ ë³ñù»ñ »õ ËáÕáí³ÏÝ»ñÇ ³Ùñ³óÙ³Ý Ñ³Ù³ñ</t>
  </si>
  <si>
    <t>Ù/ÏáÝëïñáõÏóÇ³</t>
  </si>
  <si>
    <t>E46-50</t>
  </si>
  <si>
    <t>²Ýóù»ñÇ µ³óáõÙ å³ï»ñáõÙ 100x100ÙÙ ã³÷»ñÇ</t>
  </si>
  <si>
    <t>E46-74</t>
  </si>
  <si>
    <t>²Ýóù»ñÇ Éó³÷³ÏáõÙ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</si>
  <si>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</si>
  <si>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ãáñëáõ, ï³Ëï³Ï</t>
  </si>
  <si>
    <t>Ù»Ë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</si>
  <si>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</si>
  <si>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E16-134</t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</si>
  <si>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</si>
  <si>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Ñ/¹ ÷³Ï³Ý</t>
  </si>
  <si>
    <t>Ü³Ë³Ñ³ßÇí N1-2</t>
  </si>
  <si>
    <t>Ü³Ë³Ñ³ßÇí N1-3</t>
  </si>
  <si>
    <t>æ»éáõóáõÙ</t>
  </si>
  <si>
    <t>8-146-1           ·=0,4</t>
  </si>
  <si>
    <t>²ÉÛáõÙÇÝ» çÕ»ñáí äìø Ù»Ïáõë³óÙ³Ùµ, 2x2,5ÙÙ2 Ïïñí³Íùáí Ù³ÉáõËÇ ³å³ÙáÝï³ÅáõÙ</t>
  </si>
  <si>
    <t>8-603-1           ·=0,4</t>
  </si>
  <si>
    <t>Èáõë³ïáõÝ»ñÇ ³å³ÙáÝï³ÅáõÙ</t>
  </si>
  <si>
    <t>8-591-7          ·=0,4</t>
  </si>
  <si>
    <t>ì³ñ¹³ÏÝ»ñÇ ¨ µ³Å³ÝÇã ïáõ÷»ñÇ ³å³ÙáÝï³ÅáõÙ</t>
  </si>
  <si>
    <t>²éÏ³ ·áõÛùÇ ï»Õ³÷áËÙ³Ý ³ßË³ï³ÝùÝ»ñ</t>
  </si>
  <si>
    <r>
      <t xml:space="preserve">Վինիլե Ñ³ï³ÏÇ å³ïñ³ëïáõÙ </t>
    </r>
    <r>
      <rPr>
        <sz val="8"/>
        <rFont val="Arial Armenian"/>
        <family val="2"/>
      </rPr>
      <t>Ñ³ëïáõÃÛ³Ùµ /Ý»ñ³éÛ³É ëåáõÝ·Á »õ ßñÇß³ÏÝ»ñÁ/</t>
    </r>
  </si>
  <si>
    <t xml:space="preserve">Վինիլե Ñ³ï³Ï </t>
  </si>
  <si>
    <t xml:space="preserve">Շրիշակներ </t>
  </si>
  <si>
    <t>ø³Ý¹Ù³Ý ³ßË³ï³ÝùÝ»ñ
մանկապարտեզի խաղահրապարակ</t>
  </si>
  <si>
    <t>Î³éáõóáÕ³Ï³Ý ³ßË³ï³ÝùÝ»ñ
մանկապարտեզի խաղահրապարակ</t>
  </si>
  <si>
    <t>ø³Ý¹Ù³Ý ³ßË³ï³ÝùÝ»ñ
Դահլիճ</t>
  </si>
  <si>
    <t>Î³éáõóáÕ³Ï³Ý ³ßË³ï³ÝùÝ»ñ
Դահլիճ</t>
  </si>
  <si>
    <t>²å³ÙáÝï³ÅÙ³Ý ³ßË³ï³ÝùÝ»ñ
Դահլիճ</t>
  </si>
  <si>
    <t>ØáÝï³ÅÙ³Ý ³ßË³ï³ÝùÝ»ñ
Դահլիճ</t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</si>
  <si>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</si>
  <si>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Ó»õ³íáñ Ù³ë</t>
  </si>
  <si>
    <t>ԾԱՎԱԼԱԹԵՐԹ-ՆԱԽԱՀԱՇԻՎ
Сводная ведомость обема работ</t>
  </si>
  <si>
    <t>§ՀՀ Արագածոտնի մարզի Թալին համայնքի N3 մանկապարտեզի խաղահրապարակի բարեկարգման և դահլիճի հիմնանորոգման աշխատանքներ¦ 
Благоустройство детской площадки N3 детского сада Талинской общины Арагацотнского района Республики Армения и реконструкция зала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</si>
  <si>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</si>
  <si>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</si>
  <si>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</si>
  <si>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</si>
  <si>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</si>
  <si>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</si>
  <si>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</si>
  <si>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ø³Ý¹Ù³Ý ³ßË³ï³ÝùÝ»ñ
մանկապարտեզի խաղահրապարակ
Работы по сносу детских площадок</t>
  </si>
  <si>
    <t>Ø»ï³Õ³Ï³Ý զրուցարանի ³å³ÙáÝï³ÅáõÙ
разборка металлического беседки</t>
  </si>
  <si>
    <t>հատ
шт</t>
  </si>
  <si>
    <t>²ëý³Éïµ»ïáÝ» ß»ñïÇ ù³Ý¹áõÙ Çñ Ý³Ë³ß»ñïáí
Разборка асфальтобетонного покрытия с слоями</t>
  </si>
  <si>
    <r>
      <t>Ù</t>
    </r>
    <r>
      <rPr>
        <vertAlign val="superscript"/>
        <sz val="8"/>
        <rFont val="Arial Armenian"/>
        <family val="2"/>
      </rPr>
      <t>3
м3</t>
    </r>
  </si>
  <si>
    <t>´»ïáÝ» հիմքերի ù³Ý¹áõÙ
Разборка бетонных фундаментов</t>
  </si>
  <si>
    <t>Բնահողի մշակում ձեռքով
Ручная обработка грунта</t>
  </si>
  <si>
    <t>î³ñ³ÍùÇ Ù³ùñáõÙ Ïá×Õ³ßÇí»ñÇó ¨ ³ÝÏ³ÝáÝ ³×³Í Ã÷»ñÇó
Очистка территории от пней и нерегулярно выращенных кустов</t>
  </si>
  <si>
    <t>Ñ³ï
шт</t>
  </si>
  <si>
    <t>ÞÇÝ. ³ÕµÇ ¨ ³í»Éáñ¹ µÝ³ÑáÕÇ µ³ñÓáõÙ ÇÝùÝ³Ã³÷ Ù»ù»Ý³Ý»ñÇ íñ³ »õ ï»Õ³÷áËáõÙ ÙÇÝã¨ 8ÏÙ
Погрузка строй. мусора, излишной почвы, на самосвалы и и транспортировка до 8 км</t>
  </si>
  <si>
    <t>ï
тн</t>
  </si>
  <si>
    <t>Ընդամենը
Итого</t>
  </si>
  <si>
    <t>Տոկոսը ամբողջի համեմատ
Процент по сравнению с целым</t>
  </si>
  <si>
    <t>ø³Ý¹Ù³Ý ³ßË³ï³ÝùÝ»ñ
Դահլիճ
снос работает в зале</t>
  </si>
  <si>
    <t>Ø³Ýñ³Ñ³ï³ÏÇ ù³Ý¹áõÙ
снос паркета</t>
  </si>
  <si>
    <r>
      <t>Ù</t>
    </r>
    <r>
      <rPr>
        <vertAlign val="superscript"/>
        <sz val="8"/>
        <rFont val="Arial Armenian"/>
        <family val="2"/>
      </rPr>
      <t>2
м2</t>
    </r>
  </si>
  <si>
    <t>ÞñÇß³ÏÝ»ñÇ ù³Ý¹áõÙ h=10ëÙ
снос плинтусов</t>
  </si>
  <si>
    <t>·Ù
м</t>
  </si>
  <si>
    <t>ó»Ù»Ýï-³í³½³ÛÇÝ Ñ³ñÃ³ß»ñïÇ ù³Ý¹áõÙ h=30ÙÙ
 снос цементно-песчаного слоя</t>
  </si>
  <si>
    <t>ՊáÕå³ï» Փ110ÙÙ ËáÕáí³ÏÝ»ñÇ ³å³ÙáÝï³ÅáõÙ
Разборка стальных труб Փ110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</si>
  <si>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
снос перегородок из плит</t>
    </r>
  </si>
  <si>
    <t>´»ïáÝ» Ñ³ñÃ³ÏÇ ù³Ý¹áõÙ
снос бетонной платформы</t>
  </si>
  <si>
    <t>ä³ïáõÑ³ÝÝ»ñÇ Ñ³ÝáõÙ 
å³ïáõÑ³Ý³·á·»ñáí
снос окон с подоконников</t>
  </si>
  <si>
    <t>¸éÝ»ñÇ Ñ³ÝáõÙ
снос дверей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</si>
  <si>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
Выполнение проемов в стенах толщиной 0,55 м.</t>
    </r>
  </si>
  <si>
    <t>ä³ï»ñÇ íñ³ÛÇó ëáëÝÓ³Ý»ñÏÇ Ù³ùñáõÙ
Чистка клеевой краской на стенах</t>
  </si>
  <si>
    <t>ä³ïÇ ·³ç» ß»ñïÇ ù³Ý¹áõÙ
снос штукатурного слоя стены</t>
  </si>
  <si>
    <t>²é³ëï³ÕÇ  íñ³ÛÇó ëáëÝÓ³Ý»ñÏÇ Ù³ùñáõÙ
Чистка клеевой краски с потолка</t>
  </si>
  <si>
    <t>¶³ç» ëí³ÕÇ ù³Ý¹áõÙ ³é³ëï³ÕÇó 
снос штукатурного слоя с потолка</t>
  </si>
  <si>
    <t xml:space="preserve">ä³ïáõÑ³ÝÝ»ñÇ ¨ ¹éÝ»ñÇ ß»å»ñÇ ëí³ÕÇ ù³Ý¹áõÙ
Снос штукатурного слоя с подоконников </t>
  </si>
  <si>
    <t>²éÏ³ ·áõÛùÇ ï»Õ³÷áËÙ³Ý ³ßË³ï³ÝùÝ»ñ
передача существующего имущества</t>
  </si>
  <si>
    <t>Î³éáõóáÕ³Ï³Ý ³ßË³ï³ÝùÝ»ñ
մանկապարտեզի խաղահրապարակ
Строительные работы на детской площадке детского сада</t>
  </si>
  <si>
    <t>´»ïáÝ» »½ñ³ù³ñ»ñÇ ï»Õ³¹ñáõÙ 200x80 ÙÙ ã³÷»ñáí
Установка бетонных бордюров размером 200x80 мм</t>
  </si>
  <si>
    <t>Ê×Ç Ý³Ë³å³ïñ³ëï³Ï³Ý ß»ñïÇ Çñ³Ï³Ý³óáõÙ 5ëÙ Ñ³ëïáõÃÛ³Ùµ
Подготовительный слой из базальтового щебня толщиной 5 см</t>
  </si>
  <si>
    <t>´»ïáÝ» »½ñ³ù³ñ»ñÇ ï»Õ³¹ñáõÙ 200x80ÙÙ ã³÷»ñÇ
Установка бетонных бордюров размером 200x80 мм</t>
  </si>
  <si>
    <t>´»ïáÝ» ë³ÉÇÏÝ»ñÇ (ïáÙ»ï) ï»Õ³¹ñáõÙ
Монтаж бетонных плит / брусчатка /</t>
  </si>
  <si>
    <t>Ð³ñÃ»óÝáÕ ß»ñï  µ»ïáÝ» ë³É»ñÇ ï³Ï  4ëÙ Ñ³ëïáõÃ.ãáñ ó/³  ß³Õ³Ëáí
Сглаживающий слой под бетонными плитами цементно-песчаным раствором толщиной 4 см</t>
  </si>
  <si>
    <t>ê³ÉÇÏ³å³ïáõÙ µ»ïáÝ» ë³ÉÇÏÝ»ñáí 
6ëÙ Ñ³ëïáõÃÛ³Ùµ
Плитка с бетонными плитами толщиной 6 см</t>
  </si>
  <si>
    <t>²ÛÉ ³ßË³ï³ÝùÝ»ñ
другие работы</t>
  </si>
  <si>
    <t>¶Ý³Ñ³ßí³ñÏ N3
Расчет цены N3</t>
  </si>
  <si>
    <t>Ø»ï³Õ³Ï³Ý ³Õµ³Ù³ÝÝ»ñÇ Ó»éù µ»ñáõÙ /å³ïñ³ëïáõÙ/ ¨ ï»Õ³¹ñáõÙ
подготовка и установка металлических мусорных баков</t>
  </si>
  <si>
    <t>Ê³Õ³Ññ³å³ñ³ÏÝ»ñáõÙ Ï³åáõÛï ³í³½Çª ·É³ù³ñÇ ß»ñïÇ Çñ³Ï³Ý³óáõÙ, 10ëÙ Ñ³ëï.
Исполнение слоя из голубого песка / извести / толщиной 10 см на игровых площадках</t>
  </si>
  <si>
    <t>¶Ý³Ñ³ßí³ñÏ N5
Расчет цены N5</t>
  </si>
  <si>
    <t>Üáñ Ù³ÝÏ³Ï³Ý Ë³Õ³ë³ñù §4 ï»Õ³Ýáó åïïíáÕ Ï³ñáõë»É¦-Ç Ó»éù µ»ñáõÙ /å³ïñ³ëïáõÙ/ ¨ ï»Õ³¹ñáõÙ
Новое детское игровое оборудование, подготовка и установка 4-местной вращающейся карусели</t>
  </si>
  <si>
    <t>¶Ý³Ñ³ßí³ñÏ N6
Расчет цены N6</t>
  </si>
  <si>
    <t>Üáñ Ù³ÝÏ³Ï³Ý Ë³Õ³ë³ñù §ÐáñÇ½áÝ³Ï³Ý ×á×³Ý³Ï¦-Ç Ó»éù µ»ñáõÙ /å³ïñ³ëïáõÙ/ ¨ ï»Õ³¹ñáõÙ
Новое детское игровое оборудование, изготовление и установка горизонтальных качелей</t>
  </si>
  <si>
    <t>¶Ý³Ñ³ßí³ñÏ N4
Расчет цены N4</t>
  </si>
  <si>
    <t>Üáñ Ù³ÝÏ³Ï³Ý Ë³Õ³ë³ñù §սղարան¦-Ç Ó»éù µ»ñáõÙ /å³ïñ³ëïáõÙ/ ¨ ï»Õ³¹ñáõÙ
новое детское игровое оборудование, изготовление и установка скользящая игри</t>
  </si>
  <si>
    <t>¶Ý³Ñ³ßí³ñÏ N7
Расчет цены N7</t>
  </si>
  <si>
    <t>Üáñ Ù»ï³Õ³Ï³Ý ½ñáõó³ñ³ÝÇ Ó»éù µ»ñáõÙ /å³ïñ³ëïáõÙ/ ¨ ï»Õ³¹ñáõÙ 3x4Ù ã³÷»ñáí, ë»Õ³Ýáí, Ýëï³ñ³ÝÝ»ñáí
Подготовка и установка нового металлического беседки размером 3х4 м, стол и скамейки</t>
  </si>
  <si>
    <t>¶Ý³Ñ³ßí³ñÏ N7-2
Расчет цены N7-2</t>
  </si>
  <si>
    <t>Üáñ Ù»ï³Õ³Ï³Ý ½ñáõó³ñ³ÝÇ Ó»éù µ»ñáõÙ /å³ïñ³ëïáõÙ/ ¨ ï»Õ³¹ñáõÙ 3x8Ù ã³÷»ñáí, ë»Õ³Ýáí, Ýëï³ñ³ÝÝ»ñáí
Подготовка и установка нового металлического беседки размером 3х8 м, стол и скамейки</t>
  </si>
  <si>
    <t>Հին Ù»ï³Õ³Ï³Ý ½ñáõó³ñ³ÝÇ վերաï»Õ³¹ñáõÙ 
установка старого металлического беседки</t>
  </si>
  <si>
    <t>¶Ý³Ñ³ßí³ñÏ 
N7-1
Расчет цены N7-1</t>
  </si>
  <si>
    <t>Առկա բուսահողի ն³Ë³å³ïñ³ëïáõÙ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</si>
  <si>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</t>
    </r>
  </si>
  <si>
    <t>Î³éáõóáÕ³Ï³Ý ³ßË³ï³ÝùÝ»ñ
Դահլիճ
строительные работы в зале</t>
  </si>
  <si>
    <t>Պատեր
стены</t>
  </si>
  <si>
    <t>ä³ï»ñÇ Ï³éáõóáõÙ ïáõýÇ Ï³ÝáÝ³íáñ Ó»õÇ ù³ñ»ñÇó
Строительство стен из обычного туфового камня</t>
  </si>
  <si>
    <t>ä³ïáõÑ³ÝÝ»ñ
окна</t>
  </si>
  <si>
    <t>ºíñáå³Ï³Ý åñáýÇÉÝ»ñÇó /Ï³Ù Ñ³Ù³ñÅ»ù/ սպիտակ, ³å³Ï»÷³Ã»Ãáí å³ïáõÑ³ÝÝ»ñ, Ý»ñ³éÛ³É ë³ñù»ñÁ µ³óíáÕ
Стеклянные окна с европейским профилем, включая устройства, открываемые</t>
  </si>
  <si>
    <t>ä³ïáõÑ³Ý³·á·»ñÇ ï»Õ³¹ñáõÙ
установка подоконников</t>
  </si>
  <si>
    <t>äÉ³ëïÙ³ë» å³ïáõÑ³Ý³·á·»ñ b=45ëÙ
пластиковые подоконники b=45</t>
  </si>
  <si>
    <t>Ցանցի ամրացում
сетевая установка</t>
  </si>
  <si>
    <t>¸éÝ»ñ
двери</t>
  </si>
  <si>
    <t>ºíñáå³Ï³Ý åñáýÇÉÝ»ñÇó /Ï³Ù Ñ³Ù³ñÅ»ù / խուլ սպիտակ  ·áõÛÝÇ Ù»ï³Õ³åÉ³ëï» ¹áõé, Ý»ñ³éÛ³É ë³ñù»ñÁ
Металлические двери из европейских профилей, включая оборудование</t>
  </si>
  <si>
    <t>Ð³ï³ÏÝ»ñ
пол</t>
  </si>
  <si>
    <t>ò»Ù»Ýï³ÛÇÝ Ñ³ñÃ»óÝáÕ ß»ñïÇ Çñ³Ï³Ý³óáõÙ 40ÙÙ ÙÇçÇÝ Ñ³ëïáõÃÛ³Ùµ
Цементный выравнивающий слой толщиной 40 мм.</t>
  </si>
  <si>
    <t>Վինիլե Ñ³ï³ÏÇ å³ïñ³ëïáõÙ Ñ³ëïáõÃÛ³Ùµ /Ý»ñ³éÛ³É ëåáõÝ·Á »õ ßñÇß³ÏÝ»ñÁ/
Виниловые полы</t>
  </si>
  <si>
    <t>Ü»ñùÇÝ Ñ³ñ¹³ñáõÙ
внутренняя отделка</t>
  </si>
  <si>
    <t>ä³ï»ñÇ ·³ç» ëí³ÕáõÙ µ³ñÓñ áñ³ÏÇ
штукатурка на стенах</t>
  </si>
  <si>
    <t>ä³ï»ñÇ Ý»ñÏáõÙ É³ï»ùë³ÛÇÝ Ý»ñÏáí µ³ñÓñ áñ³ÏÇ
Окраска стен латексной краской</t>
  </si>
  <si>
    <t>²é³ëï³ÕÇ ·³ç» ëí³ÕáõÙ µ³ñÓñ áñ³ÏÇ
потолок штукатурка</t>
  </si>
  <si>
    <t>²é³ëï³ÕÇ Ý»ñÏáõÙ É³ï»ùë³ÛÇÝ Ý»ñÏáí µ³ñÓñ áñ³ÏÇ
Покраска потолка латексной краской</t>
  </si>
  <si>
    <t>¸éÝ»ñÇ և å³ïáõÑ³ÝÝ»ñÇ  ß»å»ñÇ ·³ç» ëí³ÕáõÙ
гипсовая штукатурка для подоконников</t>
  </si>
  <si>
    <t>ÜáõÛÝÇ Ý»ñÏáõÙ É³ï»ùë³ÛÇÝ Ý»ñÏáí µ³ñÓñ áñ³ÏÇ
та же краска с латексной краской</t>
  </si>
  <si>
    <t>¾É»Ïïñ³ï»ËÝÇÏ³Ï³Ý Ù³ë
электротехническая часть</t>
  </si>
  <si>
    <t>²ÉÛáõÙÇÝ» çÕ»ñáí äìø Ù»Ïáõë³óÙ³Ùµ, 2x2,5ÙÙ2 Ïïñí³Íùáí Ù³ÉáõËÇ ³å³ÙáÝï³ÅáõÙ
Разборка кабеля с алюминиевыми стержнями 2x2,5</t>
  </si>
  <si>
    <t>Èáõë³ïáõÝ»ñÇ ³å³ÙáÝï³ÅáõÙ
разборка светильников</t>
  </si>
  <si>
    <t>ì³ñ¹³ÏÝ»ñÇ ¨ µ³Å³ÝÇã ïáõ÷»ñÇ ³å³ÙáÝï³ÅáõÙ
Разборка розеток и распределительных коробок</t>
  </si>
  <si>
    <t>ÞÇÝ. ³ÕµÇ  µ³ñÓáõÙ ÇÝùÝ³Ã³÷ Ù»ù»Ý³Ý»ñÇ íñ³ »õ ï»Õ³÷áËáõÙ ÙÇÝã¨ 8ÏÙ
Погрузка строй. мусора, излишной почвы, на самосвалы и и транспортировка до 8 км</t>
  </si>
  <si>
    <t>ØáÝï³ÅÙ³Ý ³ßË³ï³ÝùÝ»ñ
Դահլիճ
монтажные работы в зале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</si>
  <si>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3x2.5  проведение проволоки</t>
    </r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</si>
  <si>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3x4  проведение проволоки</t>
    </r>
  </si>
  <si>
    <t>ØÇ³ý³½ ³íïáÙ³ï ³Ýç³ïÇã 32²
однофазный выключатель 32 А.</t>
  </si>
  <si>
    <t>²íïáÙ³ï ³Ýç³ïÇãÝ»ñÇ ï»Õ³¹ñÙ³Ý ïáõ÷ åÉ³ëïÙ³ë» 4 ï»Õ³Ýáó
автоматическое переключение установки коробки из пластмассы 4 модуля</t>
  </si>
  <si>
    <t>ò»ñ»Ï³ÛÇÝ Éáõë³ïáõ ÉÛáõÙÇÝ»ëó»Ýï³ÛÇÝ É³Ùåáí 2 x 36w ëåÇï³Ï
люминесцентные лампы 2 x 36w</t>
  </si>
  <si>
    <t>ì³ñ¹³Ï ÑáÕ³ÝóÙ³Ý ÏáÝï³Ïïáí ÷³Ï ï»Õ³¹ñÙ³Ý
Розетка с замкнутым контуром установки</t>
  </si>
  <si>
    <t>Ø»Ïëï»ÕÝ³íáñ ³Ýç³ïÇãÝ»ñÇ ï»Õ³¹ñáõÙ
установка односторонних выключателей</t>
  </si>
  <si>
    <t>îáõ÷»ñ ×ÛáõÕ³íáñÙ³Ý
ящики для разветвления</t>
  </si>
  <si>
    <t>îáõ÷»ñ ³Ýç³ïÇãÝ»ñÇ »õ í³ñ¹³ÏÝ»ñÇ ï»Õ³¹ñÙ³Ý Ñ³Ù³ñ åÉ³ëïÙ³ë»
пластиковые коробки для выключателей и розеток</t>
  </si>
  <si>
    <t>´ÝÇÏÝ»ñÇ å³ïñ³ëïáõÙ í³ñ¹³ÏÝ»ñÇ, ³Ýç³ïÇãÝ»ñÇ »õ µ³Å³ÝÙ³Ý ïáõ÷»ñÇ Ñ³Ù³ñ /100x100x70ÙÙ/
Изготовление арок для розеток, коробок и выключателей 100x100x70</t>
  </si>
  <si>
    <t>äÉ³ëïÙ³ë» ³Ùñ³ÏÝ»ñ Ñ³Õáñ¹³É³ñÁ å³ïÇÝ ³Ùñ³óÝ»Éáõ Ñ³Ù³ñ
пластиковые крепления для крепления проводов к стене</t>
  </si>
  <si>
    <t>æ»éáõóáõÙ
отопление</t>
  </si>
  <si>
    <t>æ»éáõóÙ³Ý ³ÉÛáõÙÇÝ» Ù³ñïÏáóÝ»ñÇ ï»Õ³¹ñáõÙ
установка отопительных алюминиевых радиаторов</t>
  </si>
  <si>
    <t>¿ùÙ
ЭКМ</t>
  </si>
  <si>
    <t>æ»éáõóÙ³Ý ³ÉÛáõÙÇÝ» Ù³ñïÏáóÝ»ñÇ ³ñÅ»ùÁ H=500ÙÙ
стоимость нагрева алюминиевых аккумуляторов</t>
  </si>
  <si>
    <t>ë»Ï-óÇ³
раздел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</si>
  <si>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
монтаж полипропиленовых труб Փ15 с гидравлическим тестированием</t>
    </r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</si>
  <si>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заснеженные части полипропиленовых труб Փ15</t>
    </r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</si>
  <si>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Нагревательные клапаны для алюминиевых радиаторов отопления Փ15</t>
    </r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</si>
  <si>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разгрузочные клапаны Փ15</t>
    </r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</si>
  <si>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запорные клапаны Փ15</t>
    </r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</si>
  <si>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
вентиляционные клапаны Փ15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</si>
  <si>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
клапаны Փ25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</si>
  <si>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
резиновая трубка для изоляционных труб Փ15</t>
    </r>
  </si>
  <si>
    <t>Ø»ï³Õ³ÏáÝëïñáõÏóÇ³Ý»ñ ë³ñù»ñ »õ ËáÕáí³ÏÝ»ñÇ ³Ùñ³óÙ³Ý Ñ³Ù³ñ
Металлоконструкции для крепления приборов и труб</t>
  </si>
  <si>
    <t>Ï·
кг</t>
  </si>
  <si>
    <t>²Ýóù»ñÇ µ³óáõÙ å³ï»ñáõÙ 100x100ÙÙ ã³÷»ñÇ
отверстия в стенах 100x100</t>
  </si>
  <si>
    <t>²Ýóù»ñÇ Éó³÷³ÏáõÙ
заполнение отверстий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</si>
  <si>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клапаны Փ25  на линии воды</t>
    </r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</si>
  <si>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обратные клапаны Փ25  на ватерлинии</t>
    </r>
  </si>
  <si>
    <t>ßáõÏ³
рынок</t>
  </si>
  <si>
    <t>ÀÝ¹³Ù»ÝÁ
Итого</t>
  </si>
  <si>
    <t>Þ³ÑáõÛÃ, 11%
Прибыль, 11%</t>
  </si>
  <si>
    <t>²²Ð, 20%
НДС, 20%</t>
  </si>
  <si>
    <t>ÀÝ¹³Ù»ÝÁ
Всего</t>
  </si>
  <si>
    <t>Ընդհանուրը
Итого</t>
  </si>
  <si>
    <t>ø³Ý¹Ù³Ý ³ßË³ï³ÝùÝ»ñ
մարզադաշտ</t>
  </si>
  <si>
    <t>P9-122
K=0.6
K=0.7</t>
  </si>
  <si>
    <t>Ֆուտբոլի դարպասների ապամոնտաժում</t>
  </si>
  <si>
    <t>Բետոնե »½ñ³ù³ñ»ñÇ ³å³ÙáÝï³ÅáõÙ /µ»ïáÝ» ÑÇÙùáí/</t>
  </si>
  <si>
    <t>C310-13
ï.Ù.Ï. 29</t>
  </si>
  <si>
    <t>ÞÇÝ. ³ÕµÇ Ñ³í³ùáõÙ, µ³ñÓáõÙ ÇÝùÝ³Ã³÷»ñÇ íñ³ »õ ï»Õ³÷áËáõÙ 13ÏÙ</t>
  </si>
  <si>
    <t>Î³éáõóáÕ³Ï³Ý ³ßË³ï³ÝùÝ»ñ
մարզադաշտ</t>
  </si>
  <si>
    <t>E1-1137</t>
  </si>
  <si>
    <t xml:space="preserve">Մակերեսների մեքենայացված հարթեցում </t>
  </si>
  <si>
    <t>E1-1133</t>
  </si>
  <si>
    <t>E1-1186</t>
  </si>
  <si>
    <t>Մակերեսների հարթեցում ձեռքով</t>
  </si>
  <si>
    <t>Հիմնատակի 1-ին շերտի պատրաստում 5սմ հաստությամբ ավազով</t>
  </si>
  <si>
    <t>Հիմնատակի 1-ին շերտի խոնավեցում</t>
  </si>
  <si>
    <t xml:space="preserve">ավազ </t>
  </si>
  <si>
    <t>E27-42</t>
  </si>
  <si>
    <t xml:space="preserve">Հիմնատակի 2-րդ շերտի պատրաստում բազալտե խճով 15սմ հաստությամբ </t>
  </si>
  <si>
    <t xml:space="preserve">Հիմնատակի 2-րդ շերտի խտացում թրթռագլդոնով 10 անցումով </t>
  </si>
  <si>
    <t xml:space="preserve">Հիմնատակի 3-րդ շերտի պատրաստում բազալտե խճով 5սմ հաստությամբ </t>
  </si>
  <si>
    <t>E1-1167
E1-1172
q=10</t>
  </si>
  <si>
    <t>E27-42
E27-42-1</t>
  </si>
  <si>
    <t>Ջուր</t>
  </si>
  <si>
    <t>Խիճ 40-70մմ</t>
  </si>
  <si>
    <t>Խիճ 10-20մմ</t>
  </si>
  <si>
    <t>E1-1167</t>
  </si>
  <si>
    <t>Հիմնատակի 2-րդ շերտի խոնավեցում</t>
  </si>
  <si>
    <t>Հիմնատակի 3-րդ շերտի խոնավեցում</t>
  </si>
  <si>
    <t xml:space="preserve">Հիմնատակի 3-րդ շերտի խտացում թրթռագլդոնով 10 անցումով </t>
  </si>
  <si>
    <t>Հիմնատակի 4-րդ շերտի պատրաստում 3սմ հաստությամբ գրանիտե ավազով</t>
  </si>
  <si>
    <t xml:space="preserve">Հիմնատակի 4-րդ շերտի խտացում թրթռագլդոնով 1 անցումով </t>
  </si>
  <si>
    <t xml:space="preserve">գրանիտե ավազ </t>
  </si>
  <si>
    <t>Ֆուտբոլի դաշտի կառուցում
Հիմնատակի պատրաստում</t>
  </si>
  <si>
    <t>Ֆուտբոլի դաշտի կառուցում
արհեստական խոտածածկույթ</t>
  </si>
  <si>
    <t>Արհեստական խոտի փաթեթային ծածկույթի փռում բարձրորակ եվրոպական արտադրության/5սմ խոտածածկույթ/</t>
  </si>
  <si>
    <t>Ռետինե փշրանքներից ծածկույթ (крошка) 10 մմ</t>
  </si>
  <si>
    <t>խոտածածկ</t>
  </si>
  <si>
    <t>ռետինե փշրանք</t>
  </si>
  <si>
    <t>կվարց. ավազ</t>
  </si>
  <si>
    <t>կգ</t>
  </si>
  <si>
    <t>E11-3</t>
  </si>
  <si>
    <t>Ֆուտբոլի դարպասի կառուցում/ 2հատ/</t>
  </si>
  <si>
    <t>E6-20</t>
  </si>
  <si>
    <t>E 9-46</t>
  </si>
  <si>
    <t>ինֆոր</t>
  </si>
  <si>
    <t>E13-165</t>
  </si>
  <si>
    <t>շուկա</t>
  </si>
  <si>
    <t>Բետոնե հիմքերի պատրաստում  B12,5 դասի ծանր բետոնով</t>
  </si>
  <si>
    <t>Մետաղական դարպասի պատրաստում և տեղադրում</t>
  </si>
  <si>
    <t>Մետաղական ուղղանկյուն խողովակ 80*80*4մմ</t>
  </si>
  <si>
    <t>Մետաղական ուղղանկյուն խողովակ 40*40*2մմ</t>
  </si>
  <si>
    <t>Մետղական թերթ 10մմ հաստությամբ</t>
  </si>
  <si>
    <t xml:space="preserve">Մետաղական մասերի երկտակ ներկում </t>
  </si>
  <si>
    <t>տ</t>
  </si>
  <si>
    <t>Ֆուտբոլի դարպասի ցանց</t>
  </si>
  <si>
    <t>Ներկանյութ</t>
  </si>
  <si>
    <t>բետոն</t>
  </si>
  <si>
    <t>կողապատում</t>
  </si>
  <si>
    <t>փայտանյութ</t>
  </si>
  <si>
    <t>Մետ. տարրեր</t>
  </si>
  <si>
    <t>Էլեկտրոդ</t>
  </si>
  <si>
    <t>Հեղյուս</t>
  </si>
  <si>
    <t>խողովակ</t>
  </si>
  <si>
    <t>մ</t>
  </si>
  <si>
    <t>մետ թերթ</t>
  </si>
  <si>
    <t>ներկ</t>
  </si>
  <si>
    <t>լուծիչ</t>
  </si>
  <si>
    <t>ցանց</t>
  </si>
  <si>
    <t>ներկանյութ</t>
  </si>
  <si>
    <t>խիճ 10-20մմ ֆրակցիայ</t>
  </si>
  <si>
    <t xml:space="preserve">խիճ 40-70 </t>
  </si>
  <si>
    <t>E27-251</t>
  </si>
  <si>
    <t>բիտում</t>
  </si>
  <si>
    <t>ասֆալտբետոն</t>
  </si>
  <si>
    <t>Ü³Ë³Ñ³ßÇí N1-1 ÞÇÝ³ñ³ñ³Ï³Ý ³ßË³ï³ÝùÝ»ñ/մարզադաշտ/</t>
  </si>
  <si>
    <r>
      <t>²í³½ /ëïáñÇÝ ¨ í»ñÇÝ å³ßïå³ÝÇã ß»ñï 10ëÙ Ñ³ëï., 3.3+3.3Ù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</si>
  <si>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t>C310-13
ï.Ù.Ï 29</t>
  </si>
  <si>
    <t xml:space="preserve">§ՀՀ Երևանի Մալաթիա-Սեբաստիա վարչական շրջանի Ա-3 թաղ. Հ. 179 դպրոցի հարակից տարածքում մինի ֆուտբոլի դաշտի կառուցման աշխատանքներ¦ </t>
  </si>
  <si>
    <t>ä³ÛÙ³Ý³·Çñ N  ԵՔ-ՀԲՄԽԱՇՁԲ-22/13</t>
  </si>
  <si>
    <t>Î³½Ù»ó՝                                                Է.Դավթյան</t>
  </si>
  <si>
    <t>Դարպասների բետոնե հիմքերի քանդում</t>
  </si>
  <si>
    <t>E27-32</t>
  </si>
  <si>
    <t>²ëý³Éïµ»ïáÝ» ß»ñïÇ ù³Ý¹áõÙ/845քմ/</t>
  </si>
  <si>
    <t>Հանքաձյութով տոգորված խճային ծածկույթների քանդում/845քմ/</t>
  </si>
  <si>
    <t>Բասկետբոլի վահանների ապամոնտաժում</t>
  </si>
  <si>
    <t>Բասկետբոլի վահանների բետոնե հիմքերի քանդում</t>
  </si>
  <si>
    <t>´Ý³ÑáÕÇ ÏïñáõÙ Ù»Ë³ÝÇ½Ùáí ³ëý»Éïµ»ïáÝ» Í³ÍÏáõÛÃÇ Çñ³Ï³Ý³óÙ³Ý և ֆուտբոլի դաշտի կառուցման համար/միջինը 5սմ հաստությամբ-3165քմ/</t>
  </si>
  <si>
    <t>Քայքայված բետոնե աստիճանների քանդում/հիմքերի հետ միասին/</t>
  </si>
  <si>
    <t>E1-1545</t>
  </si>
  <si>
    <t>Գրունտի մշակում մեխանիզմով, ÏáÕ³ÉÇóùáí</t>
  </si>
  <si>
    <t>´³½³Éï» »½ñ³ù³ñ»ñÇ ï»Õ³¹ñáõÙ 150*300մմ</t>
  </si>
  <si>
    <t>Ê×Ç Ý³Ë³å³ïñ³ëï³Ï³Ý ß»ñïÇ Çñ³Ï³Ý³óáõÙ 7ëÙ Ñ³ëïáõÃÛ³Ùµ</t>
  </si>
  <si>
    <t>E27-82-1</t>
  </si>
  <si>
    <t>´³½³Éï» »½ñ³ù³ñ»ñÇ ï»Õ³¹ñáõÙ</t>
  </si>
  <si>
    <t>´³½© »½ñ³ù³ñ</t>
  </si>
  <si>
    <t>E8-11-1</t>
  </si>
  <si>
    <t xml:space="preserve">Ê×Ç Ý³Ë. ß»ñïÇ ÇñÏ³Ý³óáõÙ </t>
  </si>
  <si>
    <t>E6-1</t>
  </si>
  <si>
    <t>Ü³Ë³å³ïñ³ëï³Ï³Ý ß»ñïÇ Çñ³Ï³Ý³óáõÙ B7.5 ¹³ëÇ µ»ïáÝÇó 10սմ հաստությամբ</t>
  </si>
  <si>
    <t>µ»ïáÝ B7.5</t>
  </si>
  <si>
    <t>E11-221-2</t>
  </si>
  <si>
    <t>µ³½³Éï» ë³É»ñ</t>
  </si>
  <si>
    <t>E15-10</t>
  </si>
  <si>
    <t>²ëïÇ×³ÝÝ»ñÇ ¹ÇÙ³ÛÇÝ Ù³ë»ñÇ »ñ»ëå³ïáõÙ µ³½³Éï» ë³É»ñáí 30ÙÙ Ñ³ëï.</t>
  </si>
  <si>
    <t>µ³½. ë³É 30ÙÙ</t>
  </si>
  <si>
    <t>E7-735</t>
  </si>
  <si>
    <t>²ëïÇ×³ÝÝ»ñÇ ³ÉÛáõÙÇÝ» µ³½ñÇùÝ»ñÇ ï»Õ³¹ñáõÙ, áõÕÕ³Ñ³Û³ó ÓáÕ»ñáí, µ³ñÓñáñ³Ï</t>
  </si>
  <si>
    <t>µ³½ñÇù</t>
  </si>
  <si>
    <t xml:space="preserve">Աստիճանավանդակների կառուցման աշխատանքներ
/2 հատ/
</t>
  </si>
  <si>
    <t>E6-13</t>
  </si>
  <si>
    <t>´»ïáÝ» ³ëïÇ×³ÝÝ»ñÇ Ï³éáõóáõÙ B15 ¹³ëÇ µ»ïáÝÇó</t>
  </si>
  <si>
    <t>Ï³Õ³å³ñ³Ù³Í</t>
  </si>
  <si>
    <t>ãáñëáõ,ï³Ëï³Ï</t>
  </si>
  <si>
    <t xml:space="preserve">E8-22
</t>
  </si>
  <si>
    <t>ÐÇÙù»ñÇ çñ³Ù»Ïáõë³óáõÙ Ç½á·³Ùáí 2 ß»ñï</t>
  </si>
  <si>
    <t>Ç½á·³Ù</t>
  </si>
  <si>
    <t>Բիտում</t>
  </si>
  <si>
    <t>Աստիճանների »ñ»ëå³ïáõÙ µ³½³Éï» ë³É»ñáí 3ëÙ Ñ³ëï.</t>
  </si>
  <si>
    <t>Նոր փայտյա նստարանների ձեռք բերում և տեղադրում</t>
  </si>
  <si>
    <t>Նոր մետաղյա աղբամանների ձեռք բերում և տեղադրում</t>
  </si>
  <si>
    <t>Նոր մարզասարքերի ձեռքբերում և տեղադրում/ոտքերի մարզիչ/</t>
  </si>
  <si>
    <t>կ/տ</t>
  </si>
  <si>
    <t>մարզասարք</t>
  </si>
  <si>
    <t>Նոր մարզասարքերի ձեռքբերում և տեղադրում/դահուկներ/</t>
  </si>
  <si>
    <t>Նոր մարզասարքերի ձեռքբերում և տեղադրում/վարժանքի հարթակ/</t>
  </si>
  <si>
    <t>Նոր մարզասարքերի ձեռքբերում և տեղադրում/յեծանիվ/</t>
  </si>
  <si>
    <t>Նոր մարզասարքերի ձեռքբերում և տեղադրում/տարզան/</t>
  </si>
  <si>
    <t>Նոր մարզասարքերի ձեռքբերում և տեղադրում/փոքր մարզիկ/</t>
  </si>
  <si>
    <t>Մանկական խաղի տակ é»ïÇÝ» Í³ÍÏáõÛÃÇ Çñ³Ï³Ý³óáõÙ</t>
  </si>
  <si>
    <t>º/µ Ý³Ë³ß»ñïÇ å³ïñ³ëïáõÙ B12.5 ¹³ëÇ µ»ïáÝÇó</t>
  </si>
  <si>
    <t>µ»ïáÝ B12.5</t>
  </si>
  <si>
    <t>E6-86</t>
  </si>
  <si>
    <t>²Ùñ³Ý³ó³ÝóÇ ï»Õ³¹ñáõÙ ö4BpI ³Ùñ³ÝÇó</t>
  </si>
  <si>
    <t>²Ùñ³Ý³óÝó ö4BpI, ù.150x150ÙÙ</t>
  </si>
  <si>
    <t>ó³Ýó</t>
  </si>
  <si>
    <t>è»ïÇÝ» Í³ÍÏáõÛÃÇ Çñ³Ï³Ý³óáõÙ 40ÙÙ Ñ³ëï.</t>
  </si>
  <si>
    <t>é»ï. ë³É 40ÙÙ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</si>
  <si>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</si>
  <si>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</si>
  <si>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</si>
  <si>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</si>
  <si>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</si>
  <si>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</si>
  <si>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</si>
  <si>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</si>
  <si>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</si>
  <si>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</si>
  <si>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>Բիտումի  լցում խճի վրա  1150 մ2 (4.12տ/1000մ2)</t>
  </si>
  <si>
    <t>Ասֆալտբետոնյա աշխատանքներ
մայթ</t>
  </si>
  <si>
    <t>E27-42 
E27-42 -1</t>
  </si>
  <si>
    <t>7 սմ  հաստությամբ  խճե շերտի իրականացում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</si>
  <si>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</si>
  <si>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</si>
  <si>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</si>
  <si>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</si>
  <si>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</si>
  <si>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Կվարցային ավազի ծածկույթ 30մմ/934.65քմ/</t>
  </si>
  <si>
    <t>Ø»ï³Õ³Ï³Ý ցանկապատի Çñ³Ï³Ý³óáõÙ</t>
  </si>
  <si>
    <t>Գնահաշվարկ-N1</t>
  </si>
  <si>
    <t>Գնահաշվարկ-N2</t>
  </si>
  <si>
    <t>Ø»ï³Õ³Ï³Ý ցանկապատի դռնակ1.5x2.1</t>
  </si>
  <si>
    <t>III Ï³ñ·Ç ·ñáõÝïÇ Ùß³ÏáõÙ Ó»éùáí</t>
  </si>
  <si>
    <t>E1-1634</t>
  </si>
  <si>
    <t>ÞÇÝ. ³ÕµÇ ¨ ³í»Éáñ¹ µÝ³ÑáÕÇ µ³ñÓáõÙ ÇÝùÝ³Ã³÷ Ù»ù»Ý³Ý»ñÇ íñ³ »õ ï»Õ³÷áËáõÙ ÙÇÝã¨ 13ÏÙ</t>
  </si>
  <si>
    <t>Լուսավորություն 6մ բարձրությամբ հենասյուներով</t>
  </si>
  <si>
    <t>¶ñáõÝïÇ »ïÉÇóù մեխանիզմով</t>
  </si>
  <si>
    <t>´Ý³ÑáÕÇ ÏïñáõÙ Ù»Ë³ÝÇ½Ùáí ³ëý»Éïµ»ïáÝ» Í³ÍÏáõÛÃÇ Çñ³Ï³Ý³óÙ³Ý և ֆուտբոլի դաշտի կառուցման համար/միջինը 5սմ հաստությամբ-1852քմ/</t>
  </si>
  <si>
    <t>Բետոնե »½ñ³ù³ñ»ñÇ ï»Õ³¹ñáõÙ 150*300մմ</t>
  </si>
  <si>
    <t>Բետոնե »½ñ³ù³ñ»ñÇ ï»Õ³¹ñáõÙ</t>
  </si>
  <si>
    <t>E27-74</t>
  </si>
  <si>
    <t>Բետ© »½ñ³ù³ñ</t>
  </si>
  <si>
    <t>Գնահաշվարկ-N3</t>
  </si>
  <si>
    <t>²ëïÇ×³ÝÝ»ñÇ մետաղական µ³½ñÇùÝ»ñÇ ï»Õ³¹ñáõÙ</t>
  </si>
  <si>
    <t>Միաձույլ ռ»ïÇÝ» Í³ÍÏáõÛÃÇ Çñ³Ï³Ý³óáõÙ 15ÙÙ Ñ³ëï.</t>
  </si>
  <si>
    <t>é»ï. ծածկ. 15ÙÙ</t>
  </si>
  <si>
    <t>´»ïáÝ» »½ñ³ù³ñ»ñÇ ï»Õ³¹ñáõÙ 200x70 ÙÙ ã³÷»ñáí</t>
  </si>
  <si>
    <t>´»ïáÝ» »½ñ³ù³ñ»ñÇ ï»Õ³¹ñáõÙ 200x70ÙÙ ã³÷»ñÇ</t>
  </si>
  <si>
    <t>Բիտումի  լցում խճի վրա  415 մ2 (4.12տ/1000մ2)</t>
  </si>
  <si>
    <t>ê³ÉÇÏ³å³ïáõÙ µ»ïáÝ» ë³ÉÇÏÝ»ñáí 
5ëÙ Ñ³ëïáõÃÛ³Ùµ</t>
  </si>
  <si>
    <t>E27-245
k=2</t>
  </si>
  <si>
    <t>գմ</t>
  </si>
  <si>
    <t>յուղաներկ</t>
  </si>
  <si>
    <t>Ֆուտբոլի դաշտի և վազքուղու մեքենայացված գծանշում 100մմ լայնությամբ/երկտակ/</t>
  </si>
  <si>
    <t>§Î²äÆî²È ԴԻԶԱՅՆ¦ êäÀ ïÝûñ»Ý՝                                              Է.Դավթյան
                                        Î³½Ù»ó՝                                               Է.Դավթյան</t>
  </si>
  <si>
    <t>Директор ООО "КАПИТАЛ ДИЗАЙН"                                               Э. Давтян
                                   Составил                                                  Э. Давтян</t>
  </si>
  <si>
    <t xml:space="preserve">ø³Ý¹Ù³Ý ³ßË³ï³ÝùÝ»ñ
</t>
  </si>
  <si>
    <t>ø³Ý¹Ù³Ý ³ßË³ï³ÝùÝ»ñ
Демонтажные работы</t>
  </si>
  <si>
    <t>Ֆուտբոլի դարպասների ապամոնտաժում
Демонтаж футбольных ворот</t>
  </si>
  <si>
    <t>Դարպասների բետոնե հիմքերի քանդում
Демонтаж бетонных ворот</t>
  </si>
  <si>
    <t>²ëý³Éïµ»ïáÝ» ß»ñïÇ ù³Ý¹áõÙ/845քմ/
Снос асфальтобетонного слоя /845 кв.м/</t>
  </si>
  <si>
    <t>Հանքաձյութով տոգորված խճային ծածկույթների քանդում/845քմ/
Снос битумно-битумной пропитки /845 кв.м/</t>
  </si>
  <si>
    <t>Բասկետբոլի վահանների ապամոնտաժում
Демонтаж баскетбольных щитов</t>
  </si>
  <si>
    <t>Բասկետբոլի վահանների բետոնե հիմքերի քանդում
Снос бетонных оснований баскетбольных щитов</t>
  </si>
  <si>
    <t>Բետոնե »½ñ³ù³ñ»ñÇ ³å³ÙáÝï³ÅáõÙ /µ»ïáÝ» ÑÇÙùáí/
Разборка бетонных бордюров на бетонной основе</t>
  </si>
  <si>
    <t>î³ñ³ÍùÇ Ù³ùñáõÙ Ïá×Õ³ßÇí»ñÇó ¨ ³ÝÏ³ÝáÝ ³×³Í Ã÷»ñÇó
Расчистка территории от пней и неравномерно растущих кустарников</t>
  </si>
  <si>
    <t>´Ý³ÑáÕÇ ÏïñáõÙ Ù»Ë³ÝÇ½Ùáí ³ëý»Éïµ»ïáÝ» Í³ÍÏáõÛÃÇ Çñ³Ï³Ý³óÙ³Ý և ֆուտբոլի դաշտի կառուցման համար/միջինը 5սմ հաստությամբ-1852քմ/
Котлован для выполнения асфальтобетонного покрытия с механизмом и устройством футбольного поля (средняя толщина 5 см-1852 кв.м.)</t>
  </si>
  <si>
    <t>Քայքայված բետոնե աստիճանների քանդում/հիմքերի հետ միասին/
Снос ветхих бетонных лестниц (вместе с фундаментами)</t>
  </si>
  <si>
    <t>Ø»ï³Õ³Ï³Ý ó³ÝÏ³å³ï»ñÇ ³å³ÙáÝï³ÅáõÙ
Демонтаж металлического забора</t>
  </si>
  <si>
    <t>Գրունտի մշակում մեխանիզմով, ÏáÕ³ÉÇóùáí
Обработка почвы механизмом, культивацией</t>
  </si>
  <si>
    <t>Բնահողի մշակում ձեռքով
Обработка земли своими руками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</si>
  <si>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</si>
  <si>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Î³éáõóáÕ³Ï³Ý ³ßË³ï³ÝùÝ»ñ
</t>
  </si>
  <si>
    <t xml:space="preserve">
Î³éáõóáÕ³Ï³Ý ³ßË³ï³ÝùÝ»ñ
Строительные работы
</t>
  </si>
  <si>
    <t>Բետոնե »½ñ³ù³ñ»ñÇ ï»Õ³¹ñáõÙ 150*300մմ
Установка бетонного бордюра 150*300 мм</t>
  </si>
  <si>
    <t>Ê×Ç Ý³Ë³å³ïñ³ëï³Ï³Ý ß»ñïÇ Çñ³Ï³Ý³óáõÙ 7ëÙ Ñ³ëïáõÃÛ³Ùµ
Подготовительный слой из базальтового щебня толщиной 7 см</t>
  </si>
  <si>
    <t xml:space="preserve">Աստիճանավանդակների կառուցման աշխատանքներ
/2 հատ/
Строительство лестниц
/2 кусочка/
</t>
  </si>
  <si>
    <t>Ê×Ç Ý³Ë. ß»ñïÇ ÇñÏ³Ý³óáõÙ 
Выполнение подготовительного слоя из гравия</t>
  </si>
  <si>
    <t>Ü³Ë³å³ïñ³ëï³Ï³Ý ß»ñïÇ Çñ³Ï³Ý³óáõÙ B7.5 ¹³ëÇ µ»ïáÝÇó 10սմ հաստությամբ
Выполнение подготовительного слоя бетоном класса В7,5 толщиной 10 см</t>
  </si>
  <si>
    <t>´»ïáÝ» ³ëïÇ×³ÝÝ»ñÇ Ï³éáõóáõÙ B15 ¹³ëÇ µ»ïáÝÇó
Строительство бетонных лестниц из бетона класса В15</t>
  </si>
  <si>
    <t>ÐÇÙù»ñÇ çñ³Ù»Ïáõë³óáõÙ Ç½á·³Ùáí 2 ß»ñï
Гидроизоляция фундаментов 2-мя слоями изогума</t>
  </si>
  <si>
    <t>Աստիճանների »ñ»ëå³ïáõÙ µ³½³Éï» ë³É»ñáí 3ëÙ Ñ³ëï.
Обшивка ступеней базальтовыми плитами толщиной 3 см.</t>
  </si>
  <si>
    <t>²ëïÇ×³ÝÝ»ñÇ ¹ÇÙ³ÛÇÝ Ù³ë»ñÇ »ñ»ëå³ïáõÙ µ³½³Éï» ë³É»ñáí 30ÙÙ Ñ³ëï.
Облицовка лестницы базальтовыми плитами толщиной 3 см</t>
  </si>
  <si>
    <t>²ëïÇ×³ÝÝ»ñÇ մետաղական µ³½ñÇùÝ»ñÇ ï»Õ³¹ñáõÙ
Реализация металлических перил для лестниц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</si>
  <si>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</si>
  <si>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</si>
  <si>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</si>
  <si>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</si>
  <si>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</si>
  <si>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>Ø³ñ½³Ññ³å³ñ³ÏáõÙ é»ïÇÝ» Í³ÍÏáõÛÃÇ Çñ³Ï³Ý³óáõÙ
Бетонное покрытие спортивной площадки</t>
  </si>
  <si>
    <t>´»ïáÝ» »½ñ³ù³ñ»ñÇ ï»Õ³¹ñáõÙ 200x70 ÙÙ ã³÷»ñáí
Установка бетонных бордюров размером 200x70 мм</t>
  </si>
  <si>
    <t>´»ïáÝ» »½ñ³ù³ñ»ñÇ ï»Õ³¹ñáõÙ 200x70ÙÙ ã³÷»ñÇ
Установка бетонных бордюров размером 200x70 мм</t>
  </si>
  <si>
    <t>Ասֆալտբետոնյա աշխատանքներ
Асфальтобетонные работы</t>
  </si>
  <si>
    <t>Խճային հիմք   H=12սմ 
Поролоновая основа толщиной 12 см.</t>
  </si>
  <si>
    <t>Բիտումի  լցում խճի վրա  415 մ2 (4.12տ/1000մ2)
Заливка битума на гравий</t>
  </si>
  <si>
    <t>Մանրահատիկ ասֆալտբետոնե ծածկույթի իրականացում 5սմ հաստությամբ    
Выполнение слоя зернистого асфальтобетона толщиной 5 см.</t>
  </si>
  <si>
    <t>Ասֆալտբետոնյա աշխատանքներ
մայթ
Асфальтобетонные работы / тротуар /</t>
  </si>
  <si>
    <t>7 սմ  հաստությամբ  խճե շերտի իրականացում
Укладка слоя щебня толщиной 7 см.</t>
  </si>
  <si>
    <t>Ավազակոպճային խառնուրդից պրոֆիլի ուղղում
Исправление профиля из песчано-гравийной смеси</t>
  </si>
  <si>
    <t>Մանրահատիկ ասֆալտբետոնե ծածկույթի իրականացում 3սմ հաստությամբ    
Выполнение слоя зернистого асфальтобетона толщиной 3 см.</t>
  </si>
  <si>
    <t>ê³ÉÇÏ³å³ïáõÙ µ»ïáÝ» ë³ÉÇÏÝ»ñáí 
5ëÙ Ñ³ëïáõÃÛ³Ùµ
Плитка с бетонными плитами толщиной 5 см</t>
  </si>
  <si>
    <t>Նոր փայտյա նստարանների ձեռք բերում և տեղադրում
Покупка и установка новых деревянных скамеек</t>
  </si>
  <si>
    <t>Նոր մետաղյա աղբամանների ձեռք բերում և տեղադրում
Покупка и установка новых металлических бункеров</t>
  </si>
  <si>
    <t>Նոր մարզասարքերի ձեռքբերում և տեղադրում/ոտքերի մարզիչ/
Приобретение и установка нового тренажера /тренажер для ног/</t>
  </si>
  <si>
    <t>Նոր մարզասարքերի ձեռքբերում և տեղադրում/դահուկներ/
Приобретение и установка новых тренажеров /лыж/</t>
  </si>
  <si>
    <t>Նոր մարզասարքերի ձեռքբերում և տեղադրում/վարժանքի հարթակ/
Приобретение и установка нового тренажера /платформы для тренировок/</t>
  </si>
  <si>
    <t>Նոր մարզասարքերի ձեռքբերում և տեղադրում/հեծանիվ/
Приобретение и установка новых тренажеров /велосипед/</t>
  </si>
  <si>
    <t>Նոր մարզասարքերի ձեռքբերում և տեղադրում/տարզան/
Приобретение и установка новых тренажеров /тарзан/</t>
  </si>
  <si>
    <t>Նոր մարզասարքերի ձեռքբերում և տեղադրում/փոքր մարզիկ/
Приобретение и установка новых тренажеров /маленький спортсмен/</t>
  </si>
  <si>
    <t>Ø»ï³Õ³Ï³Ý ցանկապատի Çñ³Ï³Ý³óáõÙ
Реализация металлического забора</t>
  </si>
  <si>
    <t>Ø»ï³Õ³Ï³Ý ցանկապատի դռնակ1.5x2.1
Дверь металлическая заборная 1,5х2,1</t>
  </si>
  <si>
    <t>Գնահաշվարկ-N1
Расчет цены - N1</t>
  </si>
  <si>
    <t>Գնահաշվարկ-N2
Расчет цены - N2</t>
  </si>
  <si>
    <t>Գնահաշվարկ-N3
Расчет цены - N3</t>
  </si>
  <si>
    <t>շուկա
рынок:</t>
  </si>
  <si>
    <t>կ/տ
с/о</t>
  </si>
  <si>
    <t>Ֆուտբոլի դաշտի կառուցում
Հիմնատակի պատրաստում
Строительство футбольного поля
Подготовка фундамента</t>
  </si>
  <si>
    <t>Մակերեսների մեքենայացված հարթեցում 
Механизированное выравнивание поверхностей</t>
  </si>
  <si>
    <t>Մակերեսների հարթեցում ձեռքով
Выравнивание поверхностей вручную</t>
  </si>
  <si>
    <t>Հիմնատակի 1-ին շերտի պատրաստում 5սմ հաստությամբ ավազով
Подготовка 1-го слоя фундамента с песком толщиной 5 см</t>
  </si>
  <si>
    <t>Հիմնատակի 1-ին շերտի խոնավեցում
Увлажнение 1-го слоя тонального крема</t>
  </si>
  <si>
    <t>Հիմնատակի 2-րդ շերտի պատրաստում բազալտե խճով 15սմ հաստությամբ 
Подготовка 2-го слоя фундамента базальтовым щебнем толщиной 15 см.</t>
  </si>
  <si>
    <t>Հիմնատակի 2-րդ շերտի խոնավեցում
Увлажнение 2-го слоя тонального крема</t>
  </si>
  <si>
    <t>Հիմնատակի 2-րդ շերտի խտացում թրթռագլդոնով 10 անցումով 
Уплотнение 2-го слоя фундамента с 10 вибрациями</t>
  </si>
  <si>
    <t>Հիմնատակի 3-րդ շերտի պատրաստում բազալտե խճով 5սմ հաստությամբ 
Подготовка 3-го слоя фундамента базальтовым щебнем толщиной 5 см.</t>
  </si>
  <si>
    <t>Հիմնատակի 3-րդ շերտի խոնավեցում
Увлажнение 3-го слоя тонального крема</t>
  </si>
  <si>
    <t>Հիմնատակի 3-րդ շերտի խտացում թրթռագլդոնով 10 անցումով 
Уплотнение 3 слоя фундамента с 10 вибрациями</t>
  </si>
  <si>
    <t>Հիմնատակի 4-րդ շերտի պատրաստում 3սմ հաստությամբ գրանիտե ավազով
Подготовка 4-го слоя фундамента гранитным песком толщиной 3 см</t>
  </si>
  <si>
    <t>Հիմնատակի 4-րդ շերտի խտացում թրթռագլդոնով 1 անցումով 
Уплотнение 4 слоя фундамента с вибрацией за 1 проход</t>
  </si>
  <si>
    <t>Ֆուտբոլի դաշտի կառուցում
արհեստական խոտածածկույթ
Строительство футбольного поля
искусственный газон</t>
  </si>
  <si>
    <t>Արհեստական խոտի փաթեթային ծածկույթի փռում բարձրորակ եվրոպական արտադրության/5սմ խոտածածկույթ/
Удлинитель травяного покрытия высокого качества европейского производства / травяное покрытие 5 см /</t>
  </si>
  <si>
    <t>Կվարցային ավազի ծածկույթ 30մմ/934.65քմ/
Покрытие из кварцевого песка 30 мм / 934,65 кв.м /</t>
  </si>
  <si>
    <t>Ռետինե փշրանքներից ծածկույթ (крошка) 10 մմ
Покрытие из резиновой крошки (крошка) 10 мм</t>
  </si>
  <si>
    <t>Ֆուտբոլի դաշտի և վազքուղու մեքենայացված գծանշում 100մմ լայնությամբ/երկտակ/
Механизированная разметка футбольного поля и беговой дорожки шириной 100 мм /двойная/</t>
  </si>
  <si>
    <t>Ֆուտբոլի դարպասի կառուցում/ 2հատ/
Строительство футбольных ворот /2 шт./</t>
  </si>
  <si>
    <t>Բետոնե հիմքերի պատրաստում  B12,5 դասի ծանր բետոնով
Подготовка бетонных оснований тяжелым бетоном класса В12,5</t>
  </si>
  <si>
    <t>Մետաղական դարպասի պատրաստում և տեղադրում
Изготовление и установка металлических ворот</t>
  </si>
  <si>
    <t>Մետաղական ուղղանկյուն խողովակ 80*80*4մմ
Трубка металлическая прямоугольная 80*80*4 мм</t>
  </si>
  <si>
    <t>Մետաղական ուղղանկյուն խողովակ 40*40*2մմ
Трубка металлическая прямоугольная 40*40*2 мм</t>
  </si>
  <si>
    <t>Մետղական թերթ 10մմ հաստությամբ
Металлический лист толщиной 10 мм</t>
  </si>
  <si>
    <t xml:space="preserve">Մետաղական մասերի երկտակ ներկում
Металлический лист толщиной 10 мм
 </t>
  </si>
  <si>
    <t>Ֆուտբոլի դարպասի ցանց
Сетка футбольных ворот</t>
  </si>
  <si>
    <t>Ներկանյութ
Краситель:</t>
  </si>
  <si>
    <t>կգ
кг</t>
  </si>
  <si>
    <t>Լուսավորություն 6մ բարձրությամբ հենասյուներով
Освещение со столбами высотой 6 м</t>
  </si>
  <si>
    <t>III Ï³ñ·Ç ·ñáõÝïÇ Ùß³ÏáõÙ Ó»éùáí
Обработка почвы 3-й сорт вручную</t>
  </si>
  <si>
    <t>²ÝÏáÕÝ³ÏÇ å³ïñ³ëïáõÙ
Застилка постели</t>
  </si>
  <si>
    <t>²í³½ /ëïáñÇÝ ¨ í»ñÇÝ å³ßïå³ÝÇã ß»ñï 
Песчаный нижний и верхний защитный слой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</si>
  <si>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Ваниллопластиковая труба 50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</si>
  <si>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использование подземного кабеля</t>
    </r>
  </si>
  <si>
    <t>ä³ßïå³ÝÇã /½·áõß³óÝáÕ/ Å³å³í»ÝÇ ï»Õ³¹ñáõÙ 300ÙÙ É³ÛÝùáí
Установка защитной предупреждающей ленты</t>
  </si>
  <si>
    <t>¶ñáõÝïÇ »ïÉÇóù մեխանիզմով
Механизм заполнения грунтом</t>
  </si>
  <si>
    <t>¶ñáõÝïÇ ïá÷³ÝáõÙ
Почвенный покров</t>
  </si>
  <si>
    <t>´Ý³ÑáÕÇ »ïÉÇóù Ó»éùáí, ïá÷³ÝáõÙáí
Засыпка грунта своими руками</t>
  </si>
  <si>
    <t>Èáõë³íáñáõÃÛ³Ý Ñ»Ý³ëÛáõÝ»ñÇ ï»Õ³¹ñáõÙ H=6.1Ù
Установка осветительных столбов высотой 6 м</t>
  </si>
  <si>
    <t>§ՀՀ Երևանի Մալաթիա-Սեբաստիա վարչական շրջանի Ա-3 թաղ. Հ. 179 դպրոցի հարակից տարածքում ֆուտբոլի դաշտի և մարզական գոտու կառուցման աշխատանքներ¦
Район А-3 административного района Малатия-Себастия г. Еревана, РА. ЧАС. 179 работ по строительству футбольного поля и спортивной зоны на территории, прилегающей к школе</t>
  </si>
  <si>
    <t>Աստիճանների քայքայված բետոնյա շերտի քանդում</t>
  </si>
  <si>
    <t>¿É»Ïïñá¹</t>
  </si>
  <si>
    <t>ï³Ëï³ÏÝ»ñ</t>
  </si>
  <si>
    <t xml:space="preserve">Ասֆալտբետոնյա շերտի կտրում </t>
  </si>
  <si>
    <t>³Ùñ³Ý</t>
  </si>
  <si>
    <t xml:space="preserve">§ÐÐ ²ñ³·³ÍáïÝÇ Ù³ñ½Ç ²å³ñ³Ý Ñ³Ù³ÛÝùÇ Ապարան քաղաքի  Ùß³ÏáõÛÃÇ կենտրոնի ÙáõïùÇ վերանորոգման ³ßË³ï³ÝùÝ»ñ¦ </t>
  </si>
  <si>
    <t>ä³ÛÙ³Ý³·Çñ N  ՀՀ-ԱՄ-ԱՀ-ԳՀԾՁԲ-37/22</t>
  </si>
  <si>
    <t>P13-5</t>
  </si>
  <si>
    <t>Ð³Ë×³ë³ÉÇ ù³Ý¹áõÙ å³ï»ñÇó</t>
  </si>
  <si>
    <t>Р11-94</t>
  </si>
  <si>
    <t>ò»Ù»Ýï-³í³½³ÛÇÝ Ñ³ñÃ³ß»ñïÇ ù³Ý¹áõÙ å³ï»ñÇó</t>
  </si>
  <si>
    <t xml:space="preserve">Գաջե սվաղի քանդում առաստաղից </t>
  </si>
  <si>
    <t xml:space="preserve">ä³ïáõÑ³ÝÝ»ñÇ Ñ³ÝáõÙ 
</t>
  </si>
  <si>
    <t>P13-2</t>
  </si>
  <si>
    <t>Բազալտե »ñ»ë³å³ïÙ³Ý ë³É»ñÇ ù³Ý¹áõÙ պատերից 30մմ հաստ.</t>
  </si>
  <si>
    <t>E46-109</t>
  </si>
  <si>
    <t>´³½³Éï» ë³É»ñÇ ³å³ÙáÝï³ÅáõÙ Ñ³ï³ÏÇó 30մմ</t>
  </si>
  <si>
    <t>Բազալտե »½ñ³ù³ñ»ñÇ ³å³ÙáÝï³ÅáõÙ /µ»ïáÝ» ÑÇÙùáí/</t>
  </si>
  <si>
    <t>Աëý³Éïµ»ïáÝ» ß»ñïÇ ù³Ý¹áõÙ/14.7քմ/</t>
  </si>
  <si>
    <t>Հանքաձյութով տոգորված խճային ծածկույթների քանդում/14.7քմ/</t>
  </si>
  <si>
    <t>C310-33
ï.Ù.Ï. 29</t>
  </si>
  <si>
    <t>ÞÇÝ ³ÕµÇ Ñ³í³ùáõÙ, µ³ñÓáõÙ ¨ ï»Õ³÷áËáõÙ ÙÇÝã¨ 3ÏÙ Ñ»é³íáñáõÃÛ³Ý íñ³</t>
  </si>
  <si>
    <t>´»ïáÝ» ³ëïÇ×³ÝÝ»ñÇ և հարթակի Ï³éáõóáõÙ B15 ¹³ëÇ µ»ïáÝÇó</t>
  </si>
  <si>
    <t>²Ùñ³Ý ö12A500c</t>
  </si>
  <si>
    <t>²Ùñ³Ý ö8AcI</t>
  </si>
  <si>
    <t>²Ùñ³Ý ö6AcI</t>
  </si>
  <si>
    <t>²Ùñ³Ý ö16A500c</t>
  </si>
  <si>
    <t>Աստիճանների և աստիճանահարթակի
կառուցման աշխատանքներ</t>
  </si>
  <si>
    <t>E6-91</t>
  </si>
  <si>
    <t>Ê³Ùù³ñµ»ïáÝ» ÑÇÙù»ñ, B12.5 ¹³ë</t>
  </si>
  <si>
    <t>Հեղույս</t>
  </si>
  <si>
    <t>Փայտանյութ</t>
  </si>
  <si>
    <t>Բետոն B12.5</t>
  </si>
  <si>
    <t>Կաղապարամած</t>
  </si>
  <si>
    <t>Աստիճանների, աստիճանահարթակի »ñ»ëå³ïáõÙ µ³½³Éï» ë³É»ñáí 3ëÙ Ñ³ëï.</t>
  </si>
  <si>
    <t>ԹԵՔԱՀԱՐԹԱԿԻ Î²èàôòØ²Ü ²ÞÊ²î²ÜøÜºð</t>
  </si>
  <si>
    <t>Թեքահարթակի »ñ»ëå³ïáõÙ µ³½³Éï» ë³É»ñáí 3ëÙ Ñ³ëï.</t>
  </si>
  <si>
    <t>Թեքահարթակի ³ÉÛáõÙÇÝ» µ³½ñÇùÝ»ñÇ ï»Õ³¹ñáõÙ, áõÕÕ³Ñ³Û³ó ÓáÕ»ñáí, µ³ñÓñáñ³Ï</t>
  </si>
  <si>
    <t>´»ïáÝ» թեքահարթակի Ï³éáõóáõÙ B15 ¹³ëÇ µ»ïáÝÇó</t>
  </si>
  <si>
    <t>²Ùñ³Ý ö10A500c</t>
  </si>
  <si>
    <t>²Ùñ³Ý ö20A500c</t>
  </si>
  <si>
    <t>Ì³ÍÏ³ñ³Ý-1 /1 Ñ³ïÇ Ñ³Ù³ñ/</t>
  </si>
  <si>
    <t>E9-50</t>
  </si>
  <si>
    <t>Ì³ÍÏ³ñ³ÝÇ Ù»ï³Õ³Ï³Ý Ï³éáõóí³ÍùÝ»ñÇ Ñ³í³ù³ÏóáõÙ</t>
  </si>
  <si>
    <t>Ø»ï. ËáÕáí³Ï 50x30x3</t>
  </si>
  <si>
    <t>E46-51</t>
  </si>
  <si>
    <t>²Ýóù»ñÇ µ³óáõÙ å³ï»ñáõÙ ö10ÙÙ, L=150ÙÙ</t>
  </si>
  <si>
    <t>¸Ûáõµ»É M10</t>
  </si>
  <si>
    <t>¹Ûáõµ»É</t>
  </si>
  <si>
    <t>E12-274</t>
  </si>
  <si>
    <t xml:space="preserve">Ø»ï³Õ³ÏÕÙÇÝ¹ñ» Í³ÍÏáõÛÃÇ å³ïñ³ëïáõÙ </t>
  </si>
  <si>
    <t>Ù»ï³Õ³ÏÕÙÇÝ¹ñ</t>
  </si>
  <si>
    <t>Ïéí³Íù</t>
  </si>
  <si>
    <t>E12-280</t>
  </si>
  <si>
    <t>Ò¨³íáñ ï³ññ, ·áõÝ³íáñ óÇÝÏ³å³ï ÃÇÃ»ÕÇó</t>
  </si>
  <si>
    <t>·áõÝ. Ñ³ñÃ ÃÇÃ.</t>
  </si>
  <si>
    <t>Բիտումի  լցում խճի վրա  6.5 մ2 (4.12տ/1000մ2)</t>
  </si>
  <si>
    <t>´³óí³ÍùÝ»ñ</t>
  </si>
  <si>
    <t>²ñï³ùÇÝ ³ÉÛáõÙÇÝ» »ñÏß»ñï ³å³Ï»å³ï, 4+4ÙÙ, ³ñï»ñÏñÛ³ åñáýÇÉáí, ç»ñÙ³Ï³Ùñç³Ïáí ¹éÝ»ñÇ ï»Õ³¹ñáõÙ /Ý»ñ³éÛ³É ë³ñù»ñÁ, ÏáÕå»ùÁ, Ý»ñÏáõÙÁ/</t>
  </si>
  <si>
    <t>³ÉÛáõÙÇÝ» ¹áõé</t>
  </si>
  <si>
    <t>ãµ³óíáÕ</t>
  </si>
  <si>
    <t xml:space="preserve">Ալյումինե, բլոկով, սպիտակ 60մմ հաստ., ջերմակամուրջով, ապակեփաթեթով 4+4մմ, պրոֆիլ (արտերկիր), չբացվող </t>
  </si>
  <si>
    <t>E15-10
E15-59</t>
  </si>
  <si>
    <t>Պ³ï»ñÇ »ñ»ë³å³ïáõÙ µ³½³Éï» ë³ÉÇÏÝ»ñáí 30մմ հաստ,</t>
  </si>
  <si>
    <t>P14-418</t>
  </si>
  <si>
    <t>Þ»å»ñÇ Ý»ñÏáõÙ É³ï»ùë³ÛÇÝ Ý»ñÏáí, Í»÷³Ù³ÍÏÙ³Ùµ, É³íáñ³Ï</t>
  </si>
  <si>
    <t>È³ï»ùë. Ý»ñÏ</t>
  </si>
  <si>
    <t>E15-260</t>
  </si>
  <si>
    <t xml:space="preserve">ä³ï»ñÇ ëí³ÕáõÙ ó»Ù»Ýï³ÛÇÝ ß³Õ³Ëáí </t>
  </si>
  <si>
    <t>E15-84</t>
  </si>
  <si>
    <t>ä³ï»ñÇ »ñ»ë³å³ïáõÙ Ñ³Ë×³ë³Éáí</t>
  </si>
  <si>
    <t>Ñ³Ë×³ë³É</t>
  </si>
  <si>
    <t>ëáëÇÝÓ</t>
  </si>
  <si>
    <t>E15-251-1</t>
  </si>
  <si>
    <t>P14-419</t>
  </si>
  <si>
    <t>²é³ëï³ÕÝ»ñÇ Ý»ñÏáõÙ É³ï»ùë³ÛÇÝ Ý»ñÏáí, Í»÷³Ù³ÍÏÙ³Ùµ, É³íáñ³Ï</t>
  </si>
  <si>
    <t>§ÐÐ ²ñ³·³ÍáïÝÇ Ù³ñ½Ç ²å³ñ³Ý Ñ³Ù³ÛÝùÇ Ապարան քաղաքի  Ùß³ÏáõÛÃÇ կենտրոնի ÙáõïùÇ վերանորոգման ³ßË³ï³ÝùÝ»ñ¦ 
Ремонтные работы входа в культурный центр города Апаран, община Апаран, Арагацотнская область</t>
  </si>
  <si>
    <t xml:space="preserve">§ÐÐ ²ñ³·³ÍáïÝÇ Ù³ñ½Ç Ապարան համայնքի Ջրամբար բնակավայրի բնակելի բազմաբնակարան շենքի տանիքի վերանորոգման ³ßË³ï³ÝùÝ»ñ¦ </t>
  </si>
  <si>
    <t>P8-277
K=0.5</t>
  </si>
  <si>
    <t>æñÑáñ¹³ÝÝ»ñÇ ³å³ÙáÝï³ÅáõÙ ï³Ëï³Ï³Ù³ÍÇ Ñ»ï ÙÇ³ëÇÝ</t>
  </si>
  <si>
    <t>P8-186</t>
  </si>
  <si>
    <t>î³ÝÇùÇ çñ³Ñ»é³óÙ³Ý ËáÕáí³ÏÝ»ñÇ ³å³ÙáÝï³ÅáõÙ</t>
  </si>
  <si>
    <t>P8-21</t>
  </si>
  <si>
    <t>ö³Ûï» Ï³éáõó³ï³ñ»ñÇ ³å³ÙáÝï³ÅáõÙª Ï³í³ñ³Ù³Í</t>
  </si>
  <si>
    <t>P8-300
K=0.8</t>
  </si>
  <si>
    <t xml:space="preserve">ö³Ûï» ÏáÝëïñáõÏóÇ³Ý»ñÇ ³å³ÙáÝï³ÅáõÙ </t>
  </si>
  <si>
    <t>E46-96</t>
  </si>
  <si>
    <t>¶áÛáõÃÛáõÝ áõÝ»óáÕ ·³·³ÃÇ Ñ³ñÃ ÃÇÃ»ÕÇ ù³Ý¹áõÙ, Ý»ñ³éÛ³É µáÉáñ Ñ³ñÃ ÃÇÃ»ÕÝ»ñÁ</t>
  </si>
  <si>
    <t xml:space="preserve">C310-13
ï.Ù.Ï 29
</t>
  </si>
  <si>
    <t>ÞÇÝ. ³ÕµÇ  µ³ñÓáõÙ ÇÝùÝ³Ã³÷ Ù»ù»Ý³Ý»ñÇ íñ³ »õ ï»Õ³÷áËáõÙ ÙÇÝã¨ 5ÏÙ</t>
  </si>
  <si>
    <t>Ցինկապատ թիթեղից Í³ÍÏáõÛÃÇ ³å³ÙáÝï³ÅáõÙ</t>
  </si>
  <si>
    <t>E9-116</t>
  </si>
  <si>
    <t>Ö³ñÙ³Ý¹Ý»ñÇ ¨ Ï³å»ñÇ ï»Õ³¹ñáõÙ</t>
  </si>
  <si>
    <t>×³ñÙ³Ý¹ ¨ Ï³å</t>
  </si>
  <si>
    <t>E10-70
ÏÇñ.</t>
  </si>
  <si>
    <t>î³ÝÇùÇ ÷³Ûï» ÏñáÕ ÏáÝëïñáõÏóÇ³Ý»ñÇ ï»Õ³¹ñáõÙ /Ñ»Ý³ï³Ëï³Ï, áñÙÝ³÷³Ûï, Íå»Õ/</t>
  </si>
  <si>
    <t>Ñ³Ï³Ý»ËÇã Ù³Í.</t>
  </si>
  <si>
    <t>ïáÉ</t>
  </si>
  <si>
    <t>Ù»ï³Õ³É³ñ</t>
  </si>
  <si>
    <t>Ù»Ë ßÇÝ³ñ³ñ³Ï.</t>
  </si>
  <si>
    <t>E10-70</t>
  </si>
  <si>
    <t>î³ÝÇùÇ ÷³Ûï» ÏñáÕ ÏáÝëïñáõÏóÇ³Ý»ñÇ ï»Õ³¹ñáõÙ /Ï³Ý·Ý³Ï, Íå»Õ³Ã»ù³Ý, Ã»ù³Ý, Ù³ñ¹³Ï, Ï³å»ñ, Ïóáñ¹/</t>
  </si>
  <si>
    <t>óÇÝÏ. Ñ³ñÃ. ÃÇÃ»Õ</t>
  </si>
  <si>
    <t>÷³Ûï³ÝÛáõÃ</t>
  </si>
  <si>
    <t>E12-267</t>
  </si>
  <si>
    <t>ó/å ÃÇÃ»Õ</t>
  </si>
  <si>
    <t>Ù»Ë ï³ÝÇù³ÛÇÝ</t>
  </si>
  <si>
    <t>E10-71</t>
  </si>
  <si>
    <t>Ò»ÕÝ³Ñ³ñÏÇ å³ïáõÑ³ÝÝ»ñÇ å³ïñ³ëïáõÙ, ß»ñï³÷»ÕÏ»ñáí</t>
  </si>
  <si>
    <t>ß»ñï³÷»ÕÏ»ñ</t>
  </si>
  <si>
    <t>µéÝ³Ï-÷³ÏÇã</t>
  </si>
  <si>
    <t>ÍËÝÇ</t>
  </si>
  <si>
    <t>½áõÛ·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</si>
  <si>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</si>
  <si>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ó/å Ñ³ñÃ ÃÇÃ»Õ</t>
  </si>
  <si>
    <t>E15-565</t>
  </si>
  <si>
    <t>Þ»ñï³÷»ÕÏ»ñÇ ÛáõÕ³Ý»ñÏáõÙ</t>
  </si>
  <si>
    <t>Ý³Ë³Ý»ñÏáõÙ</t>
  </si>
  <si>
    <t>E6-369
ÏÇñ.</t>
  </si>
  <si>
    <t>Ð»Ý³Ï 4x40</t>
  </si>
  <si>
    <t>öáùñ Í³ÍÏáõÛÃÝ»ñÇ Çñ³Ï³Ý³óáõÙ Ñ³ñÃ óÇÝÏ³å³ï ÃÇÃ»ÕÇó 0.55ÙÙ Ñ³ëï./·á·á³íáñ Ù³ë»ñ, ·³·³ÃÝ³Ù³ëÇ ÃÇÃ»Õ/</t>
  </si>
  <si>
    <t>P8-191</t>
  </si>
  <si>
    <t>ËáÕáí³ÏÝ»ñ</t>
  </si>
  <si>
    <t>Ó³·³ñ /óÇÝÏ./</t>
  </si>
  <si>
    <t>ÍáõÝÏ</t>
  </si>
  <si>
    <t>çñí³Ý</t>
  </si>
  <si>
    <t>Ïéí³ÍùÝ»ñ</t>
  </si>
  <si>
    <t>E10-203</t>
  </si>
  <si>
    <t>Î³í³ñ³Ù³ÍÇ »õ ï³Ëï³Ï³Ù³ÍÇ Ññ³å³ßïå³ÝáõÙ</t>
  </si>
  <si>
    <t>³ÙáÝÇáõÙÇ ýáëý</t>
  </si>
  <si>
    <t>³ÙáÝ. ëáõÉý³ï</t>
  </si>
  <si>
    <t>Ý³íÃÇ Ñå³Ï</t>
  </si>
  <si>
    <t>E10-209</t>
  </si>
  <si>
    <t>Î³í³ñ³Ù³ÍÇ »õ ï³Ëï³Ï³Ù³ÍÝ»ñÇ Ùß³ÏáõÙ Ñ³Ï³Ý»ËÇã ÝÛáõÃáí</t>
  </si>
  <si>
    <t>E10-201</t>
  </si>
  <si>
    <t>ö³ÛïÛ³ Ï³éáõóí³ÍùÝ»ñÇ Ññ³å³ßïå³ÝáõÙ</t>
  </si>
  <si>
    <t>E12-283</t>
  </si>
  <si>
    <t>ÒÝ³ñ·»ÉùÇ ï»Õ³¹ñáõÙ, 2000ÙÙ</t>
  </si>
  <si>
    <t>ÆÝý. ï»Õ.</t>
  </si>
  <si>
    <t>ÒÝ³ñ·»ÉùÇ ³ñÅ»ùÁ /L=2000ÙÙ/</t>
  </si>
  <si>
    <t>ÓÝ³ñ·»Éù</t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</si>
  <si>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</si>
  <si>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</si>
  <si>
    <t>î³ÝÇù³Í³ÍÏáõÛÃÇ ենդովայի իրականացում 0.55ÙÙ Ñ³ëïáõÃÛ³Ùµ ó/հարթ  ÃÇÃ»ÕÇó -0.55ÙÙ, տախտակամած-6.83խմ</t>
  </si>
  <si>
    <t>E12-268</t>
  </si>
  <si>
    <t>î³ÝÇù³Í³ÍÏáõÛÃÇ å³ïñ³ëïáõÙ 0.55ÙÙ Ñ³ëïáõÃÛ³Ùµ ó/åñáýÇÉ³íáñ ÃÇÃ»ÕÇó КП-25-0.55ÙÙ, Ý»ñ³éÛ³É Ï³í³ñ³Ù³ÍÁª4.38ËÙ</t>
  </si>
  <si>
    <t>Գոգավոր մասերի ï³Ëï³ÏÇ Çñ³Ï³Ý³óáõÙ, 50x150</t>
  </si>
  <si>
    <t>Ð»Ý³Ï 4x40 L=500</t>
  </si>
  <si>
    <t>æñ³Ñ»é³óÙ³Ý ËáÕáí³ÏÝ»ñÇ ï»Õ³¹ñáõÙ óÇÝÏ³å³ï ÃÇÃ»ÕÇó ö125ÙÙ, L=12.0·Ù Ý»ñ³éÛ³É çñÑáë Ó³·³ñÝ»ñÁ</t>
  </si>
  <si>
    <t xml:space="preserve">Ü»ñ¹Çñ ï³ññ»ñի և էլեմենտների տեղադրում </t>
  </si>
  <si>
    <t>E6-83</t>
  </si>
  <si>
    <t>մետ. Թիթեղ 4մմ 150x150 L=300</t>
  </si>
  <si>
    <t>թիթեղ 4մմ</t>
  </si>
  <si>
    <t>1øմ-ի քաշը</t>
  </si>
  <si>
    <t>1գմ-ի գինը</t>
  </si>
  <si>
    <t>1կգ-ի գինը</t>
  </si>
  <si>
    <t>մետ. Թիթեղ 10մմ 80x10 L=330</t>
  </si>
  <si>
    <t>թիթեղ 10մմ</t>
  </si>
  <si>
    <t>ó/å ÃÇÃ»Õ КП-25</t>
  </si>
  <si>
    <t>§ÐÐ ²ñ³·³ÍáïÝÇ Ù³ñ½Ç Ապարան համայնքի Ջրամբար բնակավայրի բնակելի բազմաբնակարան շենքի տանիքի վերանորոգման ³ßË³ï³ÝùÝ»ñ¦ 
Ремонт кровли жилого многоквартирного дома в поселке Жармбар общины Апаран Арагацотнской области</t>
  </si>
  <si>
    <t>E10-70
K=0.8</t>
  </si>
  <si>
    <t>23-77</t>
  </si>
  <si>
    <t>C310-05
ï.Ù.Ï 29</t>
  </si>
  <si>
    <t>Ñ»ÕáõÛë</t>
  </si>
  <si>
    <t>E10-198</t>
  </si>
  <si>
    <t>E10-199</t>
  </si>
  <si>
    <t>Ñ»ÕÛáõë, åïáõï.</t>
  </si>
  <si>
    <t>E12-278</t>
  </si>
  <si>
    <t>Ù»Ë ßÇÝ³ñ³ñ.</t>
  </si>
  <si>
    <t>ãáñëáõ</t>
  </si>
  <si>
    <t>ï³Ëï³Ï</t>
  </si>
  <si>
    <t>ß»ñï³÷»ÕÏ</t>
  </si>
  <si>
    <t>900x900ÙÙ</t>
  </si>
  <si>
    <t>µéÝ³Ï</t>
  </si>
  <si>
    <t>СНиП
IV-3-82</t>
  </si>
  <si>
    <t>P8-282</t>
  </si>
  <si>
    <t>E12-289</t>
  </si>
  <si>
    <t>E15-298
E15-304</t>
  </si>
  <si>
    <t>ËÍáõÍ</t>
  </si>
  <si>
    <t>E12-284</t>
  </si>
  <si>
    <t>Ñ³Ýù³µ³Ùµ³Ï</t>
  </si>
  <si>
    <t>·áÉáñßÇ³Ù»ÏáëÇã</t>
  </si>
  <si>
    <t>Ç½áëå³Ù A</t>
  </si>
  <si>
    <t>§ÐÐ, Երևան քաղաքի Քանաքեռ Զեյթուն վարչական շրջանի Զ,Սարկավագի 149 շենքի թեք տանիքի կառուցման աշխատանքներ¦</t>
  </si>
  <si>
    <t>ä³ÛÙ³Ý³·Çñ N  ԵՔ-ԳՀԽԱՇՁԲ-25/72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</si>
  <si>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P23-151</t>
  </si>
  <si>
    <t>E12-288-2</t>
  </si>
  <si>
    <t>Ë³ñ³Ù</t>
  </si>
  <si>
    <t>Ñ/Ï Ý»ñÏ</t>
  </si>
  <si>
    <t>E15-201</t>
  </si>
  <si>
    <t>E15-523
K=2</t>
  </si>
  <si>
    <t>ý³ë³¹. Ý»ñÏ</t>
  </si>
  <si>
    <t>Ý³Ë³Ý»ñÏ</t>
  </si>
  <si>
    <t>ÉáõÍÇã</t>
  </si>
  <si>
    <t>E16-34</t>
  </si>
  <si>
    <t>Մետաղակոնստրուկցիաներ խողովակների ամրացման համար</t>
  </si>
  <si>
    <t>մ/կոնստրուկց.</t>
  </si>
  <si>
    <t>§ԱՄԷԼԻ¦ êäÀ ïÝûñ»Ý՝                               Ա․Դավթյան</t>
  </si>
  <si>
    <t>Î³½Ù»ó՝                                                                       Ա.Հովհաննիսյան</t>
  </si>
  <si>
    <t>§ÐÐ, Երևան քաղաքի Քանաքեռ Զեյթուն վարչական շրջանի Զ,Սարկավագի 149 շենքի թեք տանիքի կառուցման աշխատանքներ¦
Строительные работы скатной крыши здания по адресу ул. Саркавага 149, административный район Канакер-Зейтун города Еревана.</t>
  </si>
  <si>
    <t>ØÇ³íáñÇ  ³ñÅ»ùÁ
Цена          единицы</t>
  </si>
  <si>
    <t>î³ÝÇù
Кровля</t>
  </si>
  <si>
    <t>äñáýÇÉ³íáñí³Í óÇÝÏ³å³ï ÃÇÃ»ÕÇó Í³ÍÏáõÛÃÇ ³å³ÙáÝï³ÅáõÙ
Разборка покрытия из профильного листа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</si>
  <si>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</si>
  <si>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Ð³ñÃ óÇÝÏ³å³ï ÃÇÃ»ÕÇó Í³ÍÏáõÛÃÇ ³å³ÙáÝï³ÅáõÙ
Разборка покрытия из плоского оцинкованного листа</t>
  </si>
  <si>
    <t>Պատերի ù³Ý¹áõÙ 
Снос стен</t>
  </si>
  <si>
    <t>ö³Ûï» Ï³éáõó³ï³ñ»ñÇ ³å³ÙáÝï³ÅáõÙ
Демонтаж деревянных конструкций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</si>
  <si>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</si>
  <si>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î³ÝÇùÇ ·áÛáõÃÛáõÝ áõÝ»óáÕ Ë³ñ³ÙÇ Ñ³í³ùáõÙ Çç»óáõÙ ï³ÝÇùÇó ¨ ¹áõñë µ»ñáõÙ ß»ÝùÇó
Вывоз шлак с крыши</t>
  </si>
  <si>
    <t>î³ÝÇùÇ çñ³Ñ»é³óÙ³Ý ËáÕáí³ÏÝ»ñÇ ³å³ÙáÝï³ÅáõÙ, Ó¨³íáñ ï³ññ»ñÇ Ñ»ï ÙÇ³ëÇÝ
Разборка кровельных водосточных труб, с фасонными деталями</t>
  </si>
  <si>
    <t>·Ù
пм</t>
  </si>
  <si>
    <t>²å³ÙáÝï³Åí³Í ÝÛáõÃ»ñÇ և առկա  շին աղբի Ñ³í³ùáõÙ, Çç»óáõÙ ï³ÝÇùÇó ¨ ¹áõñë µ»ñáõÙ ß»ÝùÇó
Сбор демонтированных материалов и имеющегося строительного мусора, спуск их с крыши и вывоз из здания</t>
  </si>
  <si>
    <t>ö³Ûï³ÝÛáõÃÇ ï»Õ³÷áËáõÙ å³Ñ»ëï³ÛÇÝ ï³ñ³Íù ÙÇÝã¨ 5ÏÙ
Перевозка древесины на склад, на расстоянии 5 км</t>
  </si>
  <si>
    <t>ÞÇÝ. աղբի µ³ñÓáõÙ »õ ï»Õ³÷áËáõÙ ÙÇÝã¨ 13ÏÙ
Сбор строительного мусора, погрузка и перевозка до 13 км</t>
  </si>
  <si>
    <t>î³ÝÇùÇ ÷³Ûï» ÏñáÕ ÏáÝëïñáõÏóÇ³Ý»ñÇ ï»Õ³¹ñáõÙ /Ñ»Ý³ï³Ëï³Ï, áñÙÝ³÷³Ûï, Íå»Õ/
Установка деревянных кровельных конструкций</t>
  </si>
  <si>
    <t>î³ÝÇùÇ ÷³Ûï» ÏñáÕ ÏáÝëïñáõÏóÇ³Ý»ñÇ ï»Õ³¹ñáõÙ /Ï³Ý·Ý³Ï, Íå»Õ³Ã»ù³Ý, Ã»ù³Ý, Ù³ñ¹³Ï, Ïóáñ¹/
Установка деревянных кровельных конструкций</t>
  </si>
  <si>
    <t>Ö³ñÙ³Ý¹Ý»ñÇ ¨ Ï³å»ñÇ ³í»É³óáõÙ ·áÛáõÃÛáõÝ áõÝ»óáÕ ÷³Ûï» ÏáÝëïñáõÏóÇ³Ý»ñÇÝ
Связи, крепления</t>
  </si>
  <si>
    <t>Ê³ñëË³ÛÇÝ Ñ»ÕÛáõë/Փ12 անկեր բոլտով
Анкерный болт/P12 с анкерным болтом/</t>
  </si>
  <si>
    <t>Ñ³ï
штук</t>
  </si>
  <si>
    <t>Î³í³ñ³Ù³ÍÇ å³ïñ³ëïáõÙ 50x50ÙÙ Ïïñí³ÍùÇ ÷³Ûï³ÝÛáõÃÇó
Изготовление обрешётки из брусов 50x50мм</t>
  </si>
  <si>
    <t>ö³Ûï³ÝÛáõÃ 50x50ÙÙ
Древесина 50x50мм</t>
  </si>
  <si>
    <t>î³Ëï³Ï³Ù³ÍÇ å³ïñ³ëïáõÙ 150x50ÙÙ Ïïñí³ÍùÇ ÷³Ûï³ÝÛáõÃÇó
Изготовление настила из брусов 150x50мм</t>
  </si>
  <si>
    <t>ö³Ûï³ÝÛáõÃ 150x50ÙÙ
Древесина 150x50мм</t>
  </si>
  <si>
    <t>î³ÝÇù³Í³ÍÏáõÛÃÇ å³ïñ³ëïáõÙ 0.55ÙÙ Ñ³ëïáõÃÛ³Ùµ ó/åñáýÇÉ³íáñ ÃÇÃ»ÕÇó КП-25-0.55ÙÙ
Изготовление покрытия кровли из профильного оцинкованного листа КП-25 толщиной 0.55мм</t>
  </si>
  <si>
    <t>æñÑáñ¹³ÝÝ»ñÇ Çñ³Ï³Ý³óáõÙ óÇÝÏ³å³ï 0.55ÙÙ ÃÇÃ»Õáí 
Изготовление желобов из плоских оцинкованных листов толщиной 0.55мм</t>
  </si>
  <si>
    <t>Ò»ÕÝ³å³ïáõÑ³ÝÝ»ñÇ å³ïñ³ëïáõÙ ß»ñï³÷»ÕÏ»ñáí
Изготовление слуховых окон с жалюзями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</si>
  <si>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
Кровля мансардных окон из плоского оцинкованного листа 0,55 мм</t>
    </r>
  </si>
  <si>
    <t>Þ»ñï³÷»ÕÏ»ñÇ ÛáõÕ³Ý»ñÏáõÙ µ³ñ»É³íí³Í áñ³ÏÇ 2 ß»ñï
Маслянная окраска жалюзей</t>
  </si>
  <si>
    <t>Þ»ñï³÷»ÕÏ»ñÇ ÍËÝÇÝ»ñ »õ 
µéÝ³Ï-÷³ÏÇãÝ»ñ
петли, замки для слуховых окон</t>
  </si>
  <si>
    <t>Ï-ï
к-т</t>
  </si>
  <si>
    <t>Î³í³ñ³Ù³ÍÇ »õ ï³Ëï³Ï³Ù³ÍÇ Ññ³å³ßïå³ÝáõÙ
Огнезащита обрешетки и настила</t>
  </si>
  <si>
    <t>Î³í³ñ³Ù³ÍÇ »õ ï³Ëï³Ï³Ù³ÍÝ»ñÇ Ùß³ÏáõÙ Ñ³Ï³Ý»ËÇã ÝÛáõÃáí
Обработка обрешетки и настила анти гниющими средствами</t>
  </si>
  <si>
    <t>ö³ÛïÛ³ Ï³éáõóí³ÍùÝ»ñÇ Ññ³å³ßïå³ÝáõÙ
Огнезащита деревянных конструкций</t>
  </si>
  <si>
    <t>ì»ñ³Ùµ³ñÓÇãÇ ß³Ñ³·áñÍáõÙ
Эксплуатация подъемника</t>
  </si>
  <si>
    <t>Ù»ù.
Å³Ù
маш. час</t>
  </si>
  <si>
    <t>î³ÝÇùÇ Ù»ï³Õ³Ï³Ý ×³Õ³ß³ñÇ ï»Õ³¹ñáõÙ
Металическая решетка кровли</t>
  </si>
  <si>
    <t>²Ùñ³Ý ö20
Арматура ö20</t>
  </si>
  <si>
    <t>Ø»ï³Õ³Ï³Ý ×³Õ³ß³ñÇ »ñÏß»ñï ÛáõÕ³Ý»ñÏáõÙ
Маслянная окраска решеток в два слоя</t>
  </si>
  <si>
    <t>ÒÝ³ñ·»ÉùÇ ï»Õ³¹ñáõÙ, 2000ÙÙ
Установка снегодержателья, 2000мм</t>
  </si>
  <si>
    <t>ÒÝ³ñ·»ÉùÇ ³ñÅ»ùÁ /L=2000ÙÙ/
Стоимость снегодержателья /L=2000мм/</t>
  </si>
  <si>
    <t>öáùñ Í³ÍÏáõÛÃÝ»ñÇ Çñ³Ï³Ý³óáõÙ Ñ³ñÃ óÇÝÏ³å³ï ÃÇÃ»ÕÇó 0.55ÙÙ Ñ³ëï. 
Изготовление мельких покрытий из плоских оцинкованных листов толщиной 0.55мм</t>
  </si>
  <si>
    <t>¶³·³ÃÇ Í³ÍÏáõÛÃÝ»ñÇ Çñ³Ï³Ý³óáõÙ Ñ³ñÃ óÇÝÏ³å³ï ÃÇÃ»ÕÇó 0.55ÙÙ Ñ³ëï. 
Изготовление покрытий из плоских оцинкованных листов толщиной 0.55мм /конек/</t>
  </si>
  <si>
    <t>¶á·³íáñ Ù³ë»ñÇ Çñ³Ï³Ý³óáõÙ Ñ³ñÃ óÇÝÏ³å³ï ÃÇÃ»ÕÇó 0.55ÙÙ Ñ³ëï. 
Изготовление покрытий из плоских оцинкованных листов толщиной 0.55мм /карниз/</t>
  </si>
  <si>
    <t>æñ³Ñ»é³óÙ³Ý ËáÕáí³ÏÝ»ñÇ ï»Õ³¹ñáõÙ óÇÝÏ³å³ï ÃÇÃ»ÕÇó ö100ÙÙ, L=11·Ù Ý»ñ³éÛ³É çñÑáë Ó³·³ñÝ»ñÁ
Монтаж водосточных труб из оцинкованного металла диаметром 100 мм, L=11 мм, включая желоба</t>
  </si>
  <si>
    <t>Ï-ï
к/т</t>
  </si>
  <si>
    <t>Ü»ñ¹Çñ ï³ññ»ñի տեղադրում 
Размещение вложенных элементов</t>
  </si>
  <si>
    <t>ï
т:</t>
  </si>
  <si>
    <t>մետ. Թիթեղ 4մմ 150x150 L=300
металлическая пластина 4 мм 150x150 L=300</t>
  </si>
  <si>
    <t>մետ. Թիթեղ 10մմ 80x330մմ
Лист металлический 10мм 80х330мм</t>
  </si>
  <si>
    <t>Մետաղական մակերևույթների ներկում հակակոռոզիոն ներկով 2 շերտ
Покраска металлических поверхностей 2 слоями антикоррозийной краски</t>
  </si>
  <si>
    <t>Պատերի սվաղի իրականացում ցեմենտավազային շաղախով 1:3 հարաբերությամբ /ցանցով/
Оштукатуривание стен цементным раствором в соотношении 1:3 /с сеткой/</t>
  </si>
  <si>
    <t>Պատերի ներկում ֆասադային ներկով /երանգը համաձայնեցնել պատվիրատուի հետ/
Покраска стен фасадной краской /цвет согласовываем с заказчиком/</t>
  </si>
  <si>
    <t>Օդափոխության խողովակների տեղադրում/ավելացում/ պոլիվինիլքլորիդե խողովակներից, սեղմիչ օղակներով Փ 110մմ
Монтаж/дополнение вентиляционных труб из поливинилхлоридных труб с компрессионными кольцами Φ 110 мм</t>
  </si>
  <si>
    <t>գմ
м</t>
  </si>
  <si>
    <t>î³ÝÇùÇ ç»ñÙ³Ù»Ïáõë³óáõÙ
Теплоизоляция кровли</t>
  </si>
  <si>
    <t>ä³ï»ñÇ ³ÝÑ³ñÃáõÃÛáõÝÝ»ñÇ ëí³ÕáõÙ ó/³í³½» ß³Õ³Ëáí 25-35ÙÙ Ñ³ëï.
Штукатурка парапета</t>
  </si>
  <si>
    <t>òÇÝÏ³å³ï Ù»ï³Õ³Ï³Ý ó³Ýó d=2ÙÙ« µçÇçÁ 50x50ÙÙ
Сетка оцинкованная 50x50мм</t>
  </si>
  <si>
    <t>æ»ñÙ³Ù»ÏáõëÇã ß»ñï å³ïñ³ëïáõÙ Ñ³Ýù³µ³Ùµ³ÏÇó, 15-35Ï·/ËÙ 
150ÙÙ Ñ³ëïáõÃÛ³Ùµ
Теплоизоляционный слой из минвати 150мм толщ.</t>
  </si>
  <si>
    <t>î³ÝÇùÇ ·áÉáñßÇ³Ù»ÏáõëÇã 
Ç½áëå³Ù A Ù³ÏÝÇßÇ
Изоспам класса А</t>
  </si>
  <si>
    <t>Ջերմամեկուսացում խարամի շերտով
Теплоизоляция слоем шлака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</si>
</sst>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7" formatCode="0.0"/>
    <numFmt numFmtId="169" formatCode="0.00000"/>
    <numFmt numFmtId="170" formatCode="0.000000"/>
  </numFmts>
  <fonts count="3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8"/>
      <color rgb="FFFF0000"/>
      <name val="Arial Armenian"/>
      <family val="2"/>
    </font>
    <font>
      <sz val="7"/>
      <name val="Arial Armenian"/>
      <family val="2"/>
    </font>
    <font>
      <sz val="8"/>
      <name val="Sylfaen"/>
      <family val="1"/>
      <charset val="204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color theme="0"/>
      <name val="Arial Armenian"/>
      <family val="2"/>
    </font>
    <font>
      <sz val="8"/>
      <name val="Arial LatArm"/>
      <family val="2"/>
    </font>
    <font>
      <vertAlign val="superscript"/>
      <sz val="8"/>
      <name val="Arial LatArm"/>
      <family val="2"/>
    </font>
    <font>
      <sz val="8"/>
      <name val="Tahoma"/>
      <family val="2"/>
      <charset val="204"/>
    </font>
    <font>
      <sz val="8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4" fillId="0" borderId="0"/>
    <xf numFmtId="0" fontId="24" fillId="0" borderId="0"/>
    <xf numFmtId="0" fontId="2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476">
    <xf numFmtId="0" fontId="0" fillId="0" borderId="0" xfId="0"/>
    <xf numFmtId="0" fontId="1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/>
    <xf numFmtId="49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7" fontId="4" fillId="0" borderId="0" xfId="0" applyNumberFormat="1" applyFont="1"/>
    <xf numFmtId="0" fontId="16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2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1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9" fillId="0" borderId="1" xfId="0" applyFont="1" applyBorder="1" applyAlignment="1" applyProtection="1">
      <alignment horizontal="left" vertical="center" wrapText="1"/>
      <protection locked="0"/>
    </xf>
    <xf numFmtId="2" fontId="21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3" fillId="0" borderId="0" xfId="0" applyFont="1"/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10" fontId="21" fillId="0" borderId="0" xfId="0" applyNumberFormat="1" applyFont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21" fillId="4" borderId="1" xfId="0" applyNumberFormat="1" applyFont="1" applyFill="1" applyBorder="1" applyAlignment="1">
      <alignment horizontal="center" vertical="center" wrapText="1"/>
    </xf>
    <xf numFmtId="10" fontId="21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2" fontId="4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1" fontId="4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2" fontId="1" fillId="0" borderId="0" xfId="0" applyNumberFormat="1" applyFont="1" applyAlignment="1">
      <alignment horizontal="center"/>
    </xf>
    <xf numFmtId="2" fontId="9" fillId="0" borderId="0" xfId="0" applyNumberFormat="1" applyFont="1"/>
    <xf numFmtId="165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1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vertical="center" wrapText="1"/>
    </xf>
    <xf numFmtId="0" fontId="1" fillId="6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2" fontId="21" fillId="6" borderId="1" xfId="0" applyNumberFormat="1" applyFont="1" applyFill="1" applyBorder="1" applyAlignment="1">
      <alignment horizontal="center" vertical="center" wrapText="1"/>
    </xf>
    <xf numFmtId="10" fontId="1" fillId="0" borderId="0" xfId="0" applyNumberFormat="1" applyFont="1"/>
    <xf numFmtId="9" fontId="11" fillId="6" borderId="1" xfId="0" applyNumberFormat="1" applyFont="1" applyFill="1" applyBorder="1" applyAlignment="1">
      <alignment horizontal="center"/>
    </xf>
    <xf numFmtId="0" fontId="4" fillId="2" borderId="1" xfId="1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left"/>
    </xf>
    <xf numFmtId="49" fontId="28" fillId="2" borderId="8" xfId="0" applyNumberFormat="1" applyFont="1" applyFill="1" applyBorder="1" applyAlignment="1">
      <alignment horizontal="left" vertical="top" wrapText="1"/>
    </xf>
    <xf numFmtId="49" fontId="28" fillId="2" borderId="9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167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0" fontId="9" fillId="2" borderId="0" xfId="0" applyFont="1" applyFill="1"/>
    <xf numFmtId="0" fontId="4" fillId="2" borderId="1" xfId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5" applyFont="1" applyFill="1" applyBorder="1" applyAlignment="1">
      <alignment horizontal="left" vertical="center"/>
    </xf>
    <xf numFmtId="2" fontId="1" fillId="2" borderId="0" xfId="0" applyNumberFormat="1" applyFont="1" applyFill="1"/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11" fillId="4" borderId="1" xfId="0" applyNumberFormat="1" applyFont="1" applyFill="1" applyBorder="1" applyAlignment="1">
      <alignment horizontal="center" vertical="center"/>
    </xf>
    <xf numFmtId="2" fontId="21" fillId="7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/>
    </xf>
    <xf numFmtId="0" fontId="4" fillId="0" borderId="1" xfId="5" applyFont="1" applyBorder="1" applyAlignment="1">
      <alignment horizontal="left"/>
    </xf>
    <xf numFmtId="164" fontId="4" fillId="0" borderId="1" xfId="5" applyNumberFormat="1" applyFont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0" fontId="4" fillId="2" borderId="0" xfId="11" applyFont="1" applyFill="1" applyAlignment="1">
      <alignment horizontal="left" vertical="center" wrapText="1"/>
    </xf>
    <xf numFmtId="0" fontId="4" fillId="2" borderId="0" xfId="5" applyFont="1" applyFill="1" applyAlignment="1">
      <alignment horizontal="left" vertical="center" wrapText="1"/>
    </xf>
    <xf numFmtId="167" fontId="4" fillId="2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/>
    </xf>
    <xf numFmtId="0" fontId="4" fillId="2" borderId="0" xfId="5" applyFont="1" applyFill="1" applyAlignment="1">
      <alignment horizontal="left"/>
    </xf>
    <xf numFmtId="0" fontId="4" fillId="2" borderId="0" xfId="5" applyFont="1" applyFill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2" fontId="4" fillId="2" borderId="1" xfId="5" applyNumberFormat="1" applyFont="1" applyFill="1" applyBorder="1" applyAlignment="1">
      <alignment horizontal="left"/>
    </xf>
    <xf numFmtId="164" fontId="32" fillId="2" borderId="1" xfId="0" applyNumberFormat="1" applyFont="1" applyFill="1" applyBorder="1" applyAlignment="1">
      <alignment horizontal="left"/>
    </xf>
    <xf numFmtId="0" fontId="32" fillId="2" borderId="1" xfId="5" applyFont="1" applyFill="1" applyBorder="1" applyAlignment="1">
      <alignment horizontal="left"/>
    </xf>
    <xf numFmtId="164" fontId="32" fillId="2" borderId="1" xfId="0" applyNumberFormat="1" applyFont="1" applyFill="1" applyBorder="1" applyAlignment="1">
      <alignment horizontal="left" vertical="center"/>
    </xf>
    <xf numFmtId="164" fontId="32" fillId="2" borderId="1" xfId="0" applyNumberFormat="1" applyFont="1" applyFill="1" applyBorder="1" applyAlignment="1">
      <alignment horizontal="left" wrapText="1"/>
    </xf>
    <xf numFmtId="169" fontId="32" fillId="2" borderId="1" xfId="0" applyNumberFormat="1" applyFont="1" applyFill="1" applyBorder="1" applyAlignment="1">
      <alignment horizontal="left"/>
    </xf>
    <xf numFmtId="0" fontId="32" fillId="2" borderId="1" xfId="0" applyFont="1" applyFill="1" applyBorder="1" applyAlignment="1">
      <alignment horizontal="left" vertical="center"/>
    </xf>
    <xf numFmtId="0" fontId="32" fillId="2" borderId="1" xfId="5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7" fontId="4" fillId="2" borderId="1" xfId="0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/>
    </xf>
    <xf numFmtId="165" fontId="4" fillId="2" borderId="1" xfId="11" applyNumberFormat="1" applyFont="1" applyFill="1" applyBorder="1" applyAlignment="1">
      <alignment horizontal="left"/>
    </xf>
    <xf numFmtId="165" fontId="34" fillId="0" borderId="1" xfId="11" applyNumberFormat="1" applyFont="1" applyBorder="1" applyAlignment="1">
      <alignment horizontal="left"/>
    </xf>
    <xf numFmtId="169" fontId="1" fillId="2" borderId="0" xfId="0" applyNumberFormat="1" applyFont="1" applyFill="1"/>
    <xf numFmtId="165" fontId="1" fillId="2" borderId="0" xfId="0" applyNumberFormat="1" applyFont="1" applyFill="1"/>
    <xf numFmtId="165" fontId="4" fillId="2" borderId="1" xfId="0" applyNumberFormat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left" vertical="center"/>
    </xf>
    <xf numFmtId="165" fontId="4" fillId="2" borderId="1" xfId="5" applyNumberFormat="1" applyFont="1" applyFill="1" applyBorder="1" applyAlignment="1">
      <alignment horizontal="left"/>
    </xf>
    <xf numFmtId="165" fontId="4" fillId="2" borderId="1" xfId="5" applyNumberFormat="1" applyFont="1" applyFill="1" applyBorder="1" applyAlignment="1">
      <alignment horizontal="left" vertical="center"/>
    </xf>
    <xf numFmtId="165" fontId="4" fillId="2" borderId="1" xfId="11" applyNumberFormat="1" applyFont="1" applyFill="1" applyBorder="1" applyAlignment="1">
      <alignment horizontal="left" vertical="center"/>
    </xf>
    <xf numFmtId="165" fontId="4" fillId="3" borderId="1" xfId="0" applyNumberFormat="1" applyFont="1" applyFill="1" applyBorder="1" applyAlignment="1">
      <alignment horizontal="left" vertical="center"/>
    </xf>
    <xf numFmtId="165" fontId="4" fillId="3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 wrapText="1"/>
    </xf>
    <xf numFmtId="165" fontId="4" fillId="2" borderId="1" xfId="8" applyNumberFormat="1" applyFont="1" applyFill="1" applyBorder="1" applyAlignment="1">
      <alignment horizontal="left"/>
    </xf>
    <xf numFmtId="165" fontId="34" fillId="0" borderId="1" xfId="11" applyNumberFormat="1" applyFont="1" applyBorder="1" applyAlignment="1">
      <alignment vertical="center" wrapText="1"/>
    </xf>
    <xf numFmtId="165" fontId="34" fillId="0" borderId="1" xfId="11" applyNumberFormat="1" applyFont="1" applyBorder="1" applyAlignment="1">
      <alignment horizontal="left" vertical="center"/>
    </xf>
    <xf numFmtId="170" fontId="21" fillId="7" borderId="1" xfId="0" applyNumberFormat="1" applyFont="1" applyFill="1" applyBorder="1" applyAlignment="1">
      <alignment horizontal="center" vertical="center" wrapText="1"/>
    </xf>
    <xf numFmtId="170" fontId="22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left" vertical="center"/>
    </xf>
    <xf numFmtId="165" fontId="4" fillId="2" borderId="1" xfId="5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4" fontId="4" fillId="2" borderId="1" xfId="8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11" applyFont="1" applyFill="1" applyBorder="1" applyAlignment="1">
      <alignment horizontal="center" vertical="center"/>
    </xf>
    <xf numFmtId="167" fontId="4" fillId="2" borderId="1" xfId="11" applyNumberFormat="1" applyFont="1" applyFill="1" applyBorder="1" applyAlignment="1">
      <alignment horizontal="left" vertical="center"/>
    </xf>
    <xf numFmtId="0" fontId="16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4" fillId="2" borderId="1" xfId="1" applyFont="1" applyFill="1" applyBorder="1" applyAlignment="1">
      <alignment horizontal="center" vertical="center"/>
    </xf>
    <xf numFmtId="0" fontId="34" fillId="2" borderId="1" xfId="11" applyFont="1" applyFill="1" applyBorder="1" applyAlignment="1">
      <alignment horizontal="left" vertical="center" wrapText="1"/>
    </xf>
    <xf numFmtId="0" fontId="34" fillId="2" borderId="1" xfId="11" applyFont="1" applyFill="1" applyBorder="1" applyAlignment="1">
      <alignment horizontal="left" vertical="center"/>
    </xf>
    <xf numFmtId="165" fontId="34" fillId="0" borderId="1" xfId="11" applyNumberFormat="1" applyFont="1" applyBorder="1" applyAlignment="1">
      <alignment horizontal="center" vertical="center"/>
    </xf>
    <xf numFmtId="0" fontId="11" fillId="4" borderId="5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21" fillId="3" borderId="1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165" fontId="21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left" vertical="center"/>
    </xf>
    <xf numFmtId="165" fontId="4" fillId="3" borderId="2" xfId="0" applyNumberFormat="1" applyFont="1" applyFill="1" applyBorder="1" applyAlignment="1">
      <alignment horizontal="left" vertical="center"/>
    </xf>
    <xf numFmtId="165" fontId="4" fillId="3" borderId="3" xfId="0" applyNumberFormat="1" applyFont="1" applyFill="1" applyBorder="1" applyAlignment="1">
      <alignment horizontal="left" vertical="center"/>
    </xf>
    <xf numFmtId="165" fontId="4" fillId="3" borderId="4" xfId="0" applyNumberFormat="1" applyFont="1" applyFill="1" applyBorder="1" applyAlignment="1">
      <alignment horizontal="left" vertical="center"/>
    </xf>
    <xf numFmtId="165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2" fontId="31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165" fontId="4" fillId="2" borderId="1" xfId="11" applyNumberFormat="1" applyFont="1" applyFill="1" applyBorder="1" applyAlignment="1">
      <alignment horizontal="center" vertical="center"/>
    </xf>
    <xf numFmtId="0" fontId="4" fillId="0" borderId="1" xfId="11" applyFont="1" applyBorder="1" applyAlignment="1">
      <alignment horizontal="left" vertical="center" wrapText="1"/>
    </xf>
    <xf numFmtId="165" fontId="4" fillId="2" borderId="1" xfId="11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4" fillId="2" borderId="1" xfId="1" applyNumberFormat="1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65" fontId="34" fillId="2" borderId="1" xfId="11" applyNumberFormat="1" applyFont="1" applyFill="1" applyBorder="1" applyAlignment="1">
      <alignment horizontal="left" vertical="center"/>
    </xf>
    <xf numFmtId="165" fontId="4" fillId="2" borderId="1" xfId="8" applyNumberFormat="1" applyFont="1" applyFill="1" applyBorder="1" applyAlignment="1">
      <alignment horizontal="center" vertical="center"/>
    </xf>
    <xf numFmtId="165" fontId="4" fillId="2" borderId="2" xfId="8" applyNumberFormat="1" applyFont="1" applyFill="1" applyBorder="1" applyAlignment="1">
      <alignment horizontal="center" vertical="center"/>
    </xf>
    <xf numFmtId="165" fontId="4" fillId="2" borderId="3" xfId="8" applyNumberFormat="1" applyFont="1" applyFill="1" applyBorder="1" applyAlignment="1">
      <alignment horizontal="center" vertical="center"/>
    </xf>
    <xf numFmtId="165" fontId="4" fillId="2" borderId="4" xfId="8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1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164" fontId="4" fillId="2" borderId="1" xfId="11" applyNumberFormat="1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21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2" borderId="2" xfId="11" applyFont="1" applyFill="1" applyBorder="1" applyAlignment="1">
      <alignment horizontal="left" vertical="center" wrapText="1"/>
    </xf>
    <xf numFmtId="0" fontId="4" fillId="2" borderId="3" xfId="11" applyFont="1" applyFill="1" applyBorder="1" applyAlignment="1">
      <alignment horizontal="left" vertical="center" wrapText="1"/>
    </xf>
    <xf numFmtId="0" fontId="4" fillId="2" borderId="4" xfId="11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2" fontId="32" fillId="2" borderId="1" xfId="0" applyNumberFormat="1" applyFont="1" applyFill="1" applyBorder="1" applyAlignment="1">
      <alignment horizontal="left" vertical="center"/>
    </xf>
    <xf numFmtId="164" fontId="32" fillId="2" borderId="1" xfId="0" applyNumberFormat="1" applyFont="1" applyFill="1" applyBorder="1" applyAlignment="1">
      <alignment horizontal="center" vertical="center"/>
    </xf>
    <xf numFmtId="2" fontId="32" fillId="2" borderId="1" xfId="0" applyNumberFormat="1" applyFont="1" applyFill="1" applyBorder="1" applyAlignment="1">
      <alignment horizontal="center" vertical="center" wrapText="1"/>
    </xf>
    <xf numFmtId="0" fontId="32" fillId="2" borderId="1" xfId="5" applyFont="1" applyFill="1" applyBorder="1" applyAlignment="1">
      <alignment horizontal="left" vertical="center" wrapText="1"/>
    </xf>
    <xf numFmtId="0" fontId="32" fillId="2" borderId="1" xfId="5" applyFont="1" applyFill="1" applyBorder="1" applyAlignment="1">
      <alignment horizontal="left" vertical="center"/>
    </xf>
    <xf numFmtId="167" fontId="32" fillId="2" borderId="1" xfId="0" applyNumberFormat="1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1" fontId="32" fillId="2" borderId="1" xfId="0" applyNumberFormat="1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2" fontId="1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7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5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9" fontId="4" fillId="2" borderId="1" xfId="5" applyNumberFormat="1" applyFont="1" applyFill="1" applyBorder="1" applyAlignment="1">
      <alignment horizontal="center" vertical="center"/>
    </xf>
    <xf numFmtId="169" fontId="4" fillId="2" borderId="1" xfId="11" applyNumberFormat="1" applyFont="1" applyFill="1" applyBorder="1" applyAlignment="1">
      <alignment horizontal="center" vertical="center"/>
    </xf>
    <xf numFmtId="169" fontId="4" fillId="0" borderId="1" xfId="5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1" fillId="6" borderId="5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1790700</xdr:colOff>
      <xdr:row>261</xdr:row>
      <xdr:rowOff>133350</xdr:rowOff>
    </xdr:from>
    <xdr:to>
      <xdr:col>4</xdr:col>
      <xdr:colOff>302212</xdr:colOff>
      <xdr:row>264</xdr:row>
      <xdr:rowOff>3175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9913502B-182E-45E5-B84E-12D3966ED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3650" y="182556150"/>
          <a:ext cx="835612" cy="3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zoomScaleNormal="100" workbookViewId="0">
      <selection activeCell="C8" sqref="C8"/>
    </sheetView>
  </sheetViews>
  <sheetFormatPr defaultRowHeight="12.75"/>
  <cols>
    <col min="1" max="1" width="3.42578125" style="3" customWidth="1"/>
    <col min="2" max="2" width="27" style="1" customWidth="1"/>
    <col min="3" max="3" width="56.85546875" style="5" customWidth="1"/>
    <col min="4" max="16384" width="9.140625" style="1"/>
  </cols>
  <sheetData>
    <row r="1" spans="1:3" ht="14.1" customHeight="1">
      <c r="A1" s="188" t="s">
        <v>29</v>
      </c>
      <c r="B1" s="188"/>
      <c r="C1" s="188"/>
    </row>
    <row r="2" spans="1:3" ht="14.1" customHeight="1"/>
    <row r="3" spans="1:3" ht="14.1" customHeight="1"/>
    <row r="4" spans="1:3" ht="15.95" customHeight="1">
      <c r="A4" s="29">
        <v>1</v>
      </c>
      <c r="B4" s="30" t="s">
        <v>27</v>
      </c>
      <c r="C4" s="31"/>
    </row>
    <row r="5" spans="1:3" ht="15.95" customHeight="1">
      <c r="A5" s="29">
        <v>2</v>
      </c>
      <c r="B5" s="30" t="s">
        <v>28</v>
      </c>
      <c r="C5" s="31"/>
    </row>
    <row r="6" spans="1:3" ht="15.95" customHeight="1">
      <c r="A6" s="29">
        <v>3</v>
      </c>
      <c r="B6" s="30" t="s">
        <v>31</v>
      </c>
      <c r="C6" s="32" t="s">
        <v>33</v>
      </c>
    </row>
    <row r="7" spans="1:3" ht="15.95" customHeight="1">
      <c r="A7" s="29">
        <v>4</v>
      </c>
      <c r="B7" s="30" t="s">
        <v>421</v>
      </c>
      <c r="C7" s="32" t="s">
        <v>64</v>
      </c>
    </row>
    <row r="8" spans="1:3" ht="15.95" customHeight="1">
      <c r="A8" s="29">
        <v>5</v>
      </c>
      <c r="B8" s="30" t="s">
        <v>422</v>
      </c>
      <c r="C8" s="32" t="s">
        <v>423</v>
      </c>
    </row>
    <row r="9" spans="1:3" ht="13.5" customHeight="1">
      <c r="A9" s="29">
        <v>6</v>
      </c>
      <c r="B9" s="30" t="s">
        <v>91</v>
      </c>
      <c r="C9" s="32"/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64"/>
  <sheetViews>
    <sheetView showZeros="0" tabSelected="1" view="pageBreakPreview" topLeftCell="A220" zoomScale="106" zoomScaleNormal="100" zoomScaleSheetLayoutView="106" workbookViewId="0">
      <selection activeCell="V258" sqref="V258"/>
    </sheetView>
  </sheetViews>
  <sheetFormatPr defaultRowHeight="12.75"/>
  <cols>
    <col min="1" max="1" width="3.7109375" style="45" customWidth="1"/>
    <col min="2" max="2" width="7.42578125" style="45" customWidth="1"/>
    <col min="3" max="3" width="29" style="45" customWidth="1"/>
    <col min="4" max="4" width="5.85546875" style="45" customWidth="1"/>
    <col min="5" max="5" width="7.85546875" style="45" customWidth="1"/>
    <col min="6" max="6" width="7" style="45" hidden="1" customWidth="1"/>
    <col min="7" max="7" width="6.5703125" style="45" hidden="1" customWidth="1"/>
    <col min="8" max="8" width="6.7109375" style="45" hidden="1" customWidth="1"/>
    <col min="9" max="9" width="5.7109375" style="45" hidden="1" customWidth="1"/>
    <col min="10" max="10" width="6.7109375" style="45" hidden="1" customWidth="1"/>
    <col min="11" max="11" width="13" style="45" hidden="1" customWidth="1"/>
    <col min="12" max="12" width="4.7109375" style="45" hidden="1" customWidth="1"/>
    <col min="13" max="13" width="7" style="45" hidden="1" customWidth="1"/>
    <col min="14" max="15" width="7.28515625" style="45" hidden="1" customWidth="1"/>
    <col min="16" max="17" width="8.7109375" style="45" hidden="1" customWidth="1"/>
    <col min="18" max="18" width="9.5703125" style="45" hidden="1" customWidth="1"/>
    <col min="19" max="19" width="9.140625" style="45"/>
    <col min="20" max="20" width="12.7109375" style="45" customWidth="1"/>
    <col min="21" max="16384" width="9.140625" style="45"/>
  </cols>
  <sheetData>
    <row r="1" spans="1:20" hidden="1">
      <c r="C1" s="246" t="s">
        <v>1037</v>
      </c>
      <c r="D1" s="246"/>
      <c r="E1" s="246"/>
      <c r="F1" s="246"/>
      <c r="G1" s="246"/>
    </row>
    <row r="2" spans="1:20" hidden="1"/>
    <row r="3" spans="1:20" ht="28.5" hidden="1" customHeight="1">
      <c r="A3" s="249"/>
      <c r="B3" s="249"/>
      <c r="C3" s="45" t="s">
        <v>21</v>
      </c>
      <c r="D3" s="247" t="s">
        <v>1036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20" ht="15" hidden="1" customHeight="1"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20" ht="15" hidden="1" customHeight="1"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20" ht="18.75" hidden="1" customHeight="1">
      <c r="A6" s="252" t="s">
        <v>32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20" ht="15" hidden="1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20" ht="13.5" hidden="1">
      <c r="A8" s="122"/>
      <c r="J8" s="249" t="s">
        <v>17</v>
      </c>
      <c r="K8" s="249"/>
      <c r="L8" s="250" t="s">
        <v>18</v>
      </c>
      <c r="M8" s="250"/>
      <c r="N8" s="250"/>
      <c r="O8" s="250"/>
      <c r="P8" s="123">
        <v>2437.4899999999998</v>
      </c>
    </row>
    <row r="9" spans="1:20" ht="13.5" hidden="1">
      <c r="A9" s="256" t="s">
        <v>15</v>
      </c>
      <c r="B9" s="256"/>
      <c r="C9" s="256"/>
      <c r="D9" s="256"/>
      <c r="E9" s="256"/>
      <c r="F9" s="253" t="e">
        <f>#REF!</f>
        <v>#REF!</v>
      </c>
      <c r="G9" s="254"/>
      <c r="H9" s="124" t="s">
        <v>16</v>
      </c>
      <c r="L9" s="250" t="s">
        <v>19</v>
      </c>
      <c r="M9" s="250"/>
      <c r="N9" s="250"/>
      <c r="O9" s="250"/>
      <c r="P9" s="123">
        <v>3048.57</v>
      </c>
    </row>
    <row r="10" spans="1:20" ht="13.5" hidden="1">
      <c r="A10" s="122"/>
      <c r="K10" s="255" t="s">
        <v>20</v>
      </c>
      <c r="L10" s="255"/>
      <c r="M10" s="255"/>
      <c r="N10" s="255"/>
      <c r="O10" s="255"/>
      <c r="P10" s="136">
        <v>1.0571999999999999</v>
      </c>
    </row>
    <row r="11" spans="1:20" ht="33.75" customHeight="1">
      <c r="A11" s="326" t="s">
        <v>442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</row>
    <row r="12" spans="1:20" ht="60.75" customHeight="1">
      <c r="A12" s="287" t="s">
        <v>1052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</row>
    <row r="13" spans="1:20" ht="22.5" customHeight="1">
      <c r="A13" s="242" t="s">
        <v>0</v>
      </c>
      <c r="B13" s="243" t="s">
        <v>444</v>
      </c>
      <c r="C13" s="242" t="s">
        <v>445</v>
      </c>
      <c r="D13" s="243" t="s">
        <v>446</v>
      </c>
      <c r="E13" s="243" t="s">
        <v>447</v>
      </c>
      <c r="F13" s="243" t="s">
        <v>5</v>
      </c>
      <c r="G13" s="242" t="s">
        <v>6</v>
      </c>
      <c r="H13" s="242"/>
      <c r="I13" s="242"/>
      <c r="J13" s="242"/>
      <c r="K13" s="242"/>
      <c r="L13" s="242"/>
      <c r="M13" s="242"/>
      <c r="N13" s="242"/>
      <c r="O13" s="242"/>
      <c r="P13" s="242" t="s">
        <v>7</v>
      </c>
      <c r="Q13" s="242" t="s">
        <v>8</v>
      </c>
      <c r="R13" s="126" t="s">
        <v>8</v>
      </c>
      <c r="S13" s="288" t="s">
        <v>1053</v>
      </c>
      <c r="T13" s="288" t="s">
        <v>449</v>
      </c>
    </row>
    <row r="14" spans="1:20" ht="13.5" customHeight="1">
      <c r="A14" s="242"/>
      <c r="B14" s="243"/>
      <c r="C14" s="242"/>
      <c r="D14" s="243"/>
      <c r="E14" s="243"/>
      <c r="F14" s="243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126" t="s">
        <v>9</v>
      </c>
      <c r="S14" s="288"/>
      <c r="T14" s="288"/>
    </row>
    <row r="15" spans="1:20" ht="20.25" customHeight="1">
      <c r="A15" s="242"/>
      <c r="B15" s="243"/>
      <c r="C15" s="242"/>
      <c r="D15" s="243"/>
      <c r="E15" s="243"/>
      <c r="F15" s="243"/>
      <c r="G15" s="242" t="s">
        <v>10</v>
      </c>
      <c r="H15" s="242"/>
      <c r="I15" s="242" t="s">
        <v>11</v>
      </c>
      <c r="J15" s="242"/>
      <c r="K15" s="242" t="s">
        <v>12</v>
      </c>
      <c r="L15" s="242"/>
      <c r="M15" s="242"/>
      <c r="N15" s="242"/>
      <c r="O15" s="242"/>
      <c r="P15" s="242"/>
      <c r="Q15" s="242"/>
      <c r="R15" s="127">
        <f>P10</f>
        <v>1.0571999999999999</v>
      </c>
      <c r="S15" s="288"/>
      <c r="T15" s="288"/>
    </row>
    <row r="16" spans="1:20" ht="42.75">
      <c r="A16" s="242"/>
      <c r="B16" s="243"/>
      <c r="C16" s="242"/>
      <c r="D16" s="243"/>
      <c r="E16" s="243"/>
      <c r="F16" s="243"/>
      <c r="G16" s="137" t="s">
        <v>75</v>
      </c>
      <c r="H16" s="137" t="s">
        <v>74</v>
      </c>
      <c r="I16" s="137" t="s">
        <v>75</v>
      </c>
      <c r="J16" s="137" t="s">
        <v>74</v>
      </c>
      <c r="K16" s="94" t="s">
        <v>25</v>
      </c>
      <c r="L16" s="137" t="s">
        <v>73</v>
      </c>
      <c r="M16" s="94" t="s">
        <v>13</v>
      </c>
      <c r="N16" s="94" t="s">
        <v>72</v>
      </c>
      <c r="O16" s="137" t="s">
        <v>7</v>
      </c>
      <c r="P16" s="70" t="s">
        <v>71</v>
      </c>
      <c r="Q16" s="128" t="s">
        <v>71</v>
      </c>
      <c r="R16" s="89" t="s">
        <v>71</v>
      </c>
      <c r="S16" s="17" t="s">
        <v>450</v>
      </c>
      <c r="T16" s="17" t="s">
        <v>450</v>
      </c>
    </row>
    <row r="17" spans="1:20">
      <c r="A17" s="129">
        <v>1</v>
      </c>
      <c r="B17" s="129">
        <v>2</v>
      </c>
      <c r="C17" s="129">
        <v>3</v>
      </c>
      <c r="D17" s="129">
        <v>4</v>
      </c>
      <c r="E17" s="129">
        <v>5</v>
      </c>
      <c r="F17" s="129">
        <v>6</v>
      </c>
      <c r="G17" s="129">
        <v>7</v>
      </c>
      <c r="H17" s="129">
        <v>8</v>
      </c>
      <c r="I17" s="129">
        <v>9</v>
      </c>
      <c r="J17" s="129">
        <v>10</v>
      </c>
      <c r="K17" s="129">
        <v>11</v>
      </c>
      <c r="L17" s="129">
        <v>12</v>
      </c>
      <c r="M17" s="129">
        <v>13</v>
      </c>
      <c r="N17" s="129">
        <v>14</v>
      </c>
      <c r="O17" s="129">
        <v>15</v>
      </c>
      <c r="P17" s="129">
        <v>16</v>
      </c>
      <c r="Q17" s="129">
        <v>17</v>
      </c>
      <c r="R17" s="129">
        <v>18</v>
      </c>
      <c r="S17" s="22">
        <v>6</v>
      </c>
      <c r="T17" s="22">
        <v>7</v>
      </c>
    </row>
    <row r="18" spans="1:20" ht="12.75" customHeight="1">
      <c r="A18" s="193"/>
      <c r="B18" s="200"/>
      <c r="C18" s="306" t="s">
        <v>1054</v>
      </c>
      <c r="D18" s="325"/>
      <c r="E18" s="196"/>
      <c r="F18" s="203">
        <f t="shared" ref="F18" si="0">H18+J18+R18</f>
        <v>0</v>
      </c>
      <c r="G18" s="219"/>
      <c r="H18" s="199">
        <f t="shared" ref="H18" si="1">G18*$P$8/1000</f>
        <v>0</v>
      </c>
      <c r="I18" s="240"/>
      <c r="J18" s="210">
        <f t="shared" ref="J18" si="2">I18*$P$9/1000</f>
        <v>0</v>
      </c>
      <c r="K18" s="69"/>
      <c r="L18" s="77"/>
      <c r="M18" s="69"/>
      <c r="N18" s="77"/>
      <c r="O18" s="70">
        <f t="shared" ref="O18:O89" si="3">M18*N18</f>
        <v>0</v>
      </c>
      <c r="P18" s="210">
        <f t="shared" ref="P18" si="4">E18*F18</f>
        <v>0</v>
      </c>
      <c r="Q18" s="210">
        <f t="shared" ref="Q18" si="5">SUM(O18:O21)</f>
        <v>0</v>
      </c>
      <c r="R18" s="210">
        <f t="shared" ref="R18" si="6">Q18*1.02*1.05*$R$15</f>
        <v>0</v>
      </c>
      <c r="S18" s="293">
        <f>1.133*1.005*1.0195*1.11</f>
        <v>1.2885645539249999</v>
      </c>
      <c r="T18" s="207"/>
    </row>
    <row r="19" spans="1:20" ht="12.75" customHeight="1">
      <c r="A19" s="193"/>
      <c r="B19" s="200"/>
      <c r="C19" s="307"/>
      <c r="D19" s="325"/>
      <c r="E19" s="196"/>
      <c r="F19" s="204"/>
      <c r="G19" s="219"/>
      <c r="H19" s="199"/>
      <c r="I19" s="240"/>
      <c r="J19" s="211"/>
      <c r="K19" s="69"/>
      <c r="L19" s="69"/>
      <c r="M19" s="69"/>
      <c r="N19" s="77"/>
      <c r="O19" s="70">
        <f t="shared" si="3"/>
        <v>0</v>
      </c>
      <c r="P19" s="211"/>
      <c r="Q19" s="211"/>
      <c r="R19" s="211"/>
      <c r="S19" s="293"/>
      <c r="T19" s="207"/>
    </row>
    <row r="20" spans="1:20" ht="12.75" customHeight="1">
      <c r="A20" s="193"/>
      <c r="B20" s="200"/>
      <c r="C20" s="307"/>
      <c r="D20" s="325"/>
      <c r="E20" s="196"/>
      <c r="F20" s="204"/>
      <c r="G20" s="219"/>
      <c r="H20" s="199"/>
      <c r="I20" s="240"/>
      <c r="J20" s="211"/>
      <c r="K20" s="69"/>
      <c r="L20" s="69"/>
      <c r="M20" s="71"/>
      <c r="N20" s="77"/>
      <c r="O20" s="70">
        <f t="shared" si="3"/>
        <v>0</v>
      </c>
      <c r="P20" s="211"/>
      <c r="Q20" s="211"/>
      <c r="R20" s="211"/>
      <c r="S20" s="293"/>
      <c r="T20" s="207"/>
    </row>
    <row r="21" spans="1:20" ht="12.75" customHeight="1">
      <c r="A21" s="193"/>
      <c r="B21" s="200"/>
      <c r="C21" s="308"/>
      <c r="D21" s="325"/>
      <c r="E21" s="196"/>
      <c r="F21" s="205"/>
      <c r="G21" s="219"/>
      <c r="H21" s="199"/>
      <c r="I21" s="240"/>
      <c r="J21" s="212"/>
      <c r="K21" s="69"/>
      <c r="L21" s="69"/>
      <c r="M21" s="69"/>
      <c r="N21" s="77"/>
      <c r="O21" s="70">
        <f t="shared" si="3"/>
        <v>0</v>
      </c>
      <c r="P21" s="212"/>
      <c r="Q21" s="212"/>
      <c r="R21" s="212"/>
      <c r="S21" s="293"/>
      <c r="T21" s="207"/>
    </row>
    <row r="22" spans="1:20" ht="12.75" customHeight="1">
      <c r="A22" s="193">
        <v>1</v>
      </c>
      <c r="B22" s="200" t="s">
        <v>939</v>
      </c>
      <c r="C22" s="303" t="s">
        <v>1055</v>
      </c>
      <c r="D22" s="295" t="s">
        <v>1056</v>
      </c>
      <c r="E22" s="298">
        <v>553</v>
      </c>
      <c r="F22" s="315">
        <f t="shared" ref="F22" si="7">H22+J22+R22</f>
        <v>0.11761743</v>
      </c>
      <c r="G22" s="237">
        <v>4.2000000000000003E-2</v>
      </c>
      <c r="H22" s="290">
        <f t="shared" ref="H22" si="8">G22*$P$8/1000</f>
        <v>0.10237457999999999</v>
      </c>
      <c r="I22" s="209">
        <v>5.0000000000000001E-3</v>
      </c>
      <c r="J22" s="290">
        <f t="shared" ref="J22" si="9">I22*$P$9/1000</f>
        <v>1.524285E-2</v>
      </c>
      <c r="K22" s="71"/>
      <c r="L22" s="159"/>
      <c r="M22" s="71"/>
      <c r="N22" s="159"/>
      <c r="O22" s="175">
        <f t="shared" si="3"/>
        <v>0</v>
      </c>
      <c r="P22" s="290">
        <f t="shared" ref="P22" si="10">E22*F22</f>
        <v>65.042438789999991</v>
      </c>
      <c r="Q22" s="290">
        <f t="shared" ref="Q22" si="11">SUM(O22:O25)</f>
        <v>0</v>
      </c>
      <c r="R22" s="290">
        <f t="shared" ref="R22" si="12">Q22*1.02*1.05*$R$15</f>
        <v>0</v>
      </c>
      <c r="S22" s="208">
        <v>0.15</v>
      </c>
      <c r="T22" s="208">
        <f>S22*E22</f>
        <v>82.95</v>
      </c>
    </row>
    <row r="23" spans="1:20" ht="12.75" customHeight="1">
      <c r="A23" s="193"/>
      <c r="B23" s="200"/>
      <c r="C23" s="303"/>
      <c r="D23" s="296"/>
      <c r="E23" s="298"/>
      <c r="F23" s="316"/>
      <c r="G23" s="238"/>
      <c r="H23" s="291"/>
      <c r="I23" s="209"/>
      <c r="J23" s="291"/>
      <c r="K23" s="71"/>
      <c r="L23" s="71"/>
      <c r="M23" s="71"/>
      <c r="N23" s="159"/>
      <c r="O23" s="175">
        <f t="shared" si="3"/>
        <v>0</v>
      </c>
      <c r="P23" s="291"/>
      <c r="Q23" s="291"/>
      <c r="R23" s="291"/>
      <c r="S23" s="208"/>
      <c r="T23" s="208"/>
    </row>
    <row r="24" spans="1:20" ht="12.75" customHeight="1">
      <c r="A24" s="193"/>
      <c r="B24" s="200"/>
      <c r="C24" s="303"/>
      <c r="D24" s="296"/>
      <c r="E24" s="298"/>
      <c r="F24" s="316"/>
      <c r="G24" s="238"/>
      <c r="H24" s="291"/>
      <c r="I24" s="209"/>
      <c r="J24" s="291"/>
      <c r="K24" s="71"/>
      <c r="L24" s="159"/>
      <c r="M24" s="71"/>
      <c r="N24" s="159"/>
      <c r="O24" s="175">
        <f t="shared" si="3"/>
        <v>0</v>
      </c>
      <c r="P24" s="291"/>
      <c r="Q24" s="291"/>
      <c r="R24" s="291"/>
      <c r="S24" s="208"/>
      <c r="T24" s="208"/>
    </row>
    <row r="25" spans="1:20" ht="12.75" customHeight="1">
      <c r="A25" s="193"/>
      <c r="B25" s="200"/>
      <c r="C25" s="303"/>
      <c r="D25" s="297"/>
      <c r="E25" s="298"/>
      <c r="F25" s="317"/>
      <c r="G25" s="239"/>
      <c r="H25" s="292"/>
      <c r="I25" s="209"/>
      <c r="J25" s="292"/>
      <c r="K25" s="170"/>
      <c r="L25" s="170"/>
      <c r="M25" s="170"/>
      <c r="N25" s="176"/>
      <c r="O25" s="175">
        <f t="shared" si="3"/>
        <v>0</v>
      </c>
      <c r="P25" s="292"/>
      <c r="Q25" s="292"/>
      <c r="R25" s="292"/>
      <c r="S25" s="208"/>
      <c r="T25" s="208"/>
    </row>
    <row r="26" spans="1:20" ht="12.75" customHeight="1">
      <c r="A26" s="193">
        <v>2</v>
      </c>
      <c r="B26" s="200" t="s">
        <v>939</v>
      </c>
      <c r="C26" s="303" t="s">
        <v>1057</v>
      </c>
      <c r="D26" s="295" t="s">
        <v>1056</v>
      </c>
      <c r="E26" s="298">
        <v>237</v>
      </c>
      <c r="F26" s="315">
        <f t="shared" ref="F26:F66" si="13">H26+J26+R26</f>
        <v>0.11761743</v>
      </c>
      <c r="G26" s="237">
        <v>4.2000000000000003E-2</v>
      </c>
      <c r="H26" s="290">
        <f t="shared" ref="H26:H66" si="14">G26*$P$8/1000</f>
        <v>0.10237457999999999</v>
      </c>
      <c r="I26" s="209">
        <v>5.0000000000000001E-3</v>
      </c>
      <c r="J26" s="290">
        <f t="shared" ref="J26:J66" si="15">I26*$P$9/1000</f>
        <v>1.524285E-2</v>
      </c>
      <c r="K26" s="177"/>
      <c r="L26" s="177"/>
      <c r="M26" s="177"/>
      <c r="N26" s="178"/>
      <c r="O26" s="175">
        <f t="shared" si="3"/>
        <v>0</v>
      </c>
      <c r="P26" s="290">
        <f t="shared" ref="P26" si="16">E26*F26</f>
        <v>27.875330909999999</v>
      </c>
      <c r="Q26" s="290">
        <f t="shared" ref="Q26" si="17">SUM(O26:O29)</f>
        <v>0</v>
      </c>
      <c r="R26" s="290">
        <f t="shared" ref="R26" si="18">Q26*1.02*1.05*$R$15</f>
        <v>0</v>
      </c>
      <c r="S26" s="208">
        <v>0.15</v>
      </c>
      <c r="T26" s="208">
        <f t="shared" ref="T26" si="19">S26*E26</f>
        <v>35.549999999999997</v>
      </c>
    </row>
    <row r="27" spans="1:20" ht="12.75" customHeight="1">
      <c r="A27" s="193"/>
      <c r="B27" s="200"/>
      <c r="C27" s="303"/>
      <c r="D27" s="296"/>
      <c r="E27" s="298"/>
      <c r="F27" s="316"/>
      <c r="G27" s="238"/>
      <c r="H27" s="291"/>
      <c r="I27" s="209"/>
      <c r="J27" s="291"/>
      <c r="K27" s="177"/>
      <c r="L27" s="177"/>
      <c r="M27" s="177"/>
      <c r="N27" s="178"/>
      <c r="O27" s="175">
        <f t="shared" si="3"/>
        <v>0</v>
      </c>
      <c r="P27" s="291"/>
      <c r="Q27" s="291"/>
      <c r="R27" s="291"/>
      <c r="S27" s="208"/>
      <c r="T27" s="208"/>
    </row>
    <row r="28" spans="1:20" ht="12.75" customHeight="1">
      <c r="A28" s="193"/>
      <c r="B28" s="200"/>
      <c r="C28" s="303"/>
      <c r="D28" s="296"/>
      <c r="E28" s="298"/>
      <c r="F28" s="316"/>
      <c r="G28" s="238"/>
      <c r="H28" s="291"/>
      <c r="I28" s="209"/>
      <c r="J28" s="291"/>
      <c r="K28" s="177"/>
      <c r="L28" s="177"/>
      <c r="M28" s="177"/>
      <c r="N28" s="178"/>
      <c r="O28" s="175">
        <f t="shared" si="3"/>
        <v>0</v>
      </c>
      <c r="P28" s="291"/>
      <c r="Q28" s="291"/>
      <c r="R28" s="291"/>
      <c r="S28" s="208"/>
      <c r="T28" s="208"/>
    </row>
    <row r="29" spans="1:20" ht="12.75" customHeight="1">
      <c r="A29" s="193"/>
      <c r="B29" s="200"/>
      <c r="C29" s="303"/>
      <c r="D29" s="297"/>
      <c r="E29" s="298"/>
      <c r="F29" s="317"/>
      <c r="G29" s="239"/>
      <c r="H29" s="292"/>
      <c r="I29" s="209"/>
      <c r="J29" s="292"/>
      <c r="K29" s="177"/>
      <c r="L29" s="177"/>
      <c r="M29" s="177"/>
      <c r="N29" s="178"/>
      <c r="O29" s="175">
        <f t="shared" si="3"/>
        <v>0</v>
      </c>
      <c r="P29" s="292"/>
      <c r="Q29" s="292"/>
      <c r="R29" s="292"/>
      <c r="S29" s="208"/>
      <c r="T29" s="208"/>
    </row>
    <row r="30" spans="1:20" ht="12.75" customHeight="1">
      <c r="A30" s="193">
        <v>3</v>
      </c>
      <c r="B30" s="200" t="s">
        <v>1038</v>
      </c>
      <c r="C30" s="200" t="s">
        <v>1058</v>
      </c>
      <c r="D30" s="295" t="s">
        <v>1056</v>
      </c>
      <c r="E30" s="298">
        <v>48</v>
      </c>
      <c r="F30" s="315">
        <f t="shared" si="13"/>
        <v>0.99001048899999988</v>
      </c>
      <c r="G30" s="209">
        <v>0.34399999999999997</v>
      </c>
      <c r="H30" s="290">
        <f t="shared" si="14"/>
        <v>0.83849655999999984</v>
      </c>
      <c r="I30" s="209">
        <v>4.9700000000000001E-2</v>
      </c>
      <c r="J30" s="290">
        <f t="shared" si="15"/>
        <v>0.15151392900000002</v>
      </c>
      <c r="K30" s="71"/>
      <c r="L30" s="71"/>
      <c r="M30" s="71"/>
      <c r="N30" s="159"/>
      <c r="O30" s="175">
        <f t="shared" si="3"/>
        <v>0</v>
      </c>
      <c r="P30" s="290">
        <f t="shared" ref="P30" si="20">E30*F30</f>
        <v>47.520503471999994</v>
      </c>
      <c r="Q30" s="290">
        <f t="shared" ref="Q30" si="21">SUM(O30:O33)</f>
        <v>0</v>
      </c>
      <c r="R30" s="290">
        <f t="shared" ref="R30" si="22">Q30*1.02*1.05*$R$15</f>
        <v>0</v>
      </c>
      <c r="S30" s="208">
        <v>1.28</v>
      </c>
      <c r="T30" s="208">
        <f t="shared" ref="T30" si="23">S30*E30</f>
        <v>61.44</v>
      </c>
    </row>
    <row r="31" spans="1:20" ht="12.75" customHeight="1">
      <c r="A31" s="193"/>
      <c r="B31" s="200"/>
      <c r="C31" s="200"/>
      <c r="D31" s="296"/>
      <c r="E31" s="298"/>
      <c r="F31" s="316"/>
      <c r="G31" s="209"/>
      <c r="H31" s="291"/>
      <c r="I31" s="209"/>
      <c r="J31" s="291"/>
      <c r="K31" s="71"/>
      <c r="L31" s="71"/>
      <c r="M31" s="71"/>
      <c r="N31" s="159"/>
      <c r="O31" s="175">
        <f t="shared" si="3"/>
        <v>0</v>
      </c>
      <c r="P31" s="291"/>
      <c r="Q31" s="291"/>
      <c r="R31" s="291"/>
      <c r="S31" s="208"/>
      <c r="T31" s="208"/>
    </row>
    <row r="32" spans="1:20" ht="12.75" customHeight="1">
      <c r="A32" s="193"/>
      <c r="B32" s="200"/>
      <c r="C32" s="200"/>
      <c r="D32" s="296"/>
      <c r="E32" s="298"/>
      <c r="F32" s="316"/>
      <c r="G32" s="209"/>
      <c r="H32" s="291"/>
      <c r="I32" s="209"/>
      <c r="J32" s="291"/>
      <c r="K32" s="71"/>
      <c r="L32" s="71"/>
      <c r="M32" s="71"/>
      <c r="N32" s="159"/>
      <c r="O32" s="175">
        <f t="shared" si="3"/>
        <v>0</v>
      </c>
      <c r="P32" s="291"/>
      <c r="Q32" s="291"/>
      <c r="R32" s="291"/>
      <c r="S32" s="208"/>
      <c r="T32" s="208"/>
    </row>
    <row r="33" spans="1:20" ht="12.75" customHeight="1">
      <c r="A33" s="193"/>
      <c r="B33" s="200"/>
      <c r="C33" s="200"/>
      <c r="D33" s="297"/>
      <c r="E33" s="298"/>
      <c r="F33" s="317"/>
      <c r="G33" s="209"/>
      <c r="H33" s="292"/>
      <c r="I33" s="209"/>
      <c r="J33" s="292"/>
      <c r="K33" s="71"/>
      <c r="L33" s="71"/>
      <c r="M33" s="71"/>
      <c r="N33" s="159"/>
      <c r="O33" s="175">
        <f t="shared" si="3"/>
        <v>0</v>
      </c>
      <c r="P33" s="292"/>
      <c r="Q33" s="292"/>
      <c r="R33" s="292"/>
      <c r="S33" s="208"/>
      <c r="T33" s="208"/>
    </row>
    <row r="34" spans="1:20" ht="12.75" customHeight="1">
      <c r="A34" s="193">
        <v>4</v>
      </c>
      <c r="B34" s="200" t="s">
        <v>1013</v>
      </c>
      <c r="C34" s="303" t="s">
        <v>1059</v>
      </c>
      <c r="D34" s="295" t="s">
        <v>1060</v>
      </c>
      <c r="E34" s="298">
        <v>26.3</v>
      </c>
      <c r="F34" s="315">
        <f t="shared" si="13"/>
        <v>29.691496799999996</v>
      </c>
      <c r="G34" s="237">
        <v>10.08</v>
      </c>
      <c r="H34" s="290">
        <f t="shared" si="14"/>
        <v>24.569899199999995</v>
      </c>
      <c r="I34" s="209">
        <v>1.68</v>
      </c>
      <c r="J34" s="290">
        <f t="shared" si="15"/>
        <v>5.1215976000000003</v>
      </c>
      <c r="K34" s="71"/>
      <c r="L34" s="71"/>
      <c r="M34" s="71"/>
      <c r="N34" s="159"/>
      <c r="O34" s="175">
        <f t="shared" si="3"/>
        <v>0</v>
      </c>
      <c r="P34" s="290">
        <f t="shared" ref="P34" si="24">E34*F34</f>
        <v>780.88636583999994</v>
      </c>
      <c r="Q34" s="290">
        <f t="shared" ref="Q34" si="25">SUM(O34:O37)</f>
        <v>0</v>
      </c>
      <c r="R34" s="290">
        <f t="shared" ref="R34" si="26">Q34*1.02*1.05*$R$15</f>
        <v>0</v>
      </c>
      <c r="S34" s="208">
        <v>38.299999999999997</v>
      </c>
      <c r="T34" s="208">
        <f t="shared" ref="T34" si="27">S34*E34</f>
        <v>1007.29</v>
      </c>
    </row>
    <row r="35" spans="1:20" ht="12.75" customHeight="1">
      <c r="A35" s="193"/>
      <c r="B35" s="200"/>
      <c r="C35" s="303"/>
      <c r="D35" s="296"/>
      <c r="E35" s="298"/>
      <c r="F35" s="316"/>
      <c r="G35" s="238"/>
      <c r="H35" s="291"/>
      <c r="I35" s="209"/>
      <c r="J35" s="291"/>
      <c r="K35" s="71"/>
      <c r="L35" s="71"/>
      <c r="M35" s="71"/>
      <c r="N35" s="159"/>
      <c r="O35" s="175">
        <f t="shared" si="3"/>
        <v>0</v>
      </c>
      <c r="P35" s="291"/>
      <c r="Q35" s="291"/>
      <c r="R35" s="291"/>
      <c r="S35" s="208"/>
      <c r="T35" s="208"/>
    </row>
    <row r="36" spans="1:20" ht="12.75" customHeight="1">
      <c r="A36" s="193"/>
      <c r="B36" s="200"/>
      <c r="C36" s="303"/>
      <c r="D36" s="296"/>
      <c r="E36" s="298"/>
      <c r="F36" s="316"/>
      <c r="G36" s="238"/>
      <c r="H36" s="291"/>
      <c r="I36" s="209"/>
      <c r="J36" s="291"/>
      <c r="K36" s="71"/>
      <c r="L36" s="71"/>
      <c r="M36" s="71"/>
      <c r="N36" s="159"/>
      <c r="O36" s="175">
        <f t="shared" si="3"/>
        <v>0</v>
      </c>
      <c r="P36" s="291"/>
      <c r="Q36" s="291"/>
      <c r="R36" s="291"/>
      <c r="S36" s="208"/>
      <c r="T36" s="208"/>
    </row>
    <row r="37" spans="1:20" ht="12.75" customHeight="1">
      <c r="A37" s="193"/>
      <c r="B37" s="200"/>
      <c r="C37" s="303"/>
      <c r="D37" s="297"/>
      <c r="E37" s="298"/>
      <c r="F37" s="317"/>
      <c r="G37" s="239"/>
      <c r="H37" s="292"/>
      <c r="I37" s="209"/>
      <c r="J37" s="292"/>
      <c r="K37" s="71"/>
      <c r="L37" s="71"/>
      <c r="M37" s="71"/>
      <c r="N37" s="159"/>
      <c r="O37" s="175">
        <f t="shared" si="3"/>
        <v>0</v>
      </c>
      <c r="P37" s="292"/>
      <c r="Q37" s="292"/>
      <c r="R37" s="292"/>
      <c r="S37" s="208"/>
      <c r="T37" s="208"/>
    </row>
    <row r="38" spans="1:20" ht="12.75" customHeight="1">
      <c r="A38" s="193">
        <v>5</v>
      </c>
      <c r="B38" s="200" t="s">
        <v>1014</v>
      </c>
      <c r="C38" s="303" t="s">
        <v>1061</v>
      </c>
      <c r="D38" s="303" t="s">
        <v>461</v>
      </c>
      <c r="E38" s="298">
        <v>53.3</v>
      </c>
      <c r="F38" s="315">
        <f t="shared" si="13"/>
        <v>3.1633092</v>
      </c>
      <c r="G38" s="237">
        <v>0.81</v>
      </c>
      <c r="H38" s="290">
        <f t="shared" si="14"/>
        <v>1.9743668999999999</v>
      </c>
      <c r="I38" s="209">
        <v>0.39</v>
      </c>
      <c r="J38" s="290">
        <f t="shared" si="15"/>
        <v>1.1889423000000001</v>
      </c>
      <c r="K38" s="170"/>
      <c r="L38" s="170"/>
      <c r="M38" s="170"/>
      <c r="N38" s="176"/>
      <c r="O38" s="175">
        <f t="shared" si="3"/>
        <v>0</v>
      </c>
      <c r="P38" s="290">
        <f t="shared" ref="P38" si="28">E38*F38</f>
        <v>168.60438035999999</v>
      </c>
      <c r="Q38" s="290">
        <f t="shared" ref="Q38" si="29">SUM(O38:O41)</f>
        <v>0</v>
      </c>
      <c r="R38" s="290">
        <f t="shared" ref="R38" si="30">Q38*1.02*1.05*$R$15</f>
        <v>0</v>
      </c>
      <c r="S38" s="208">
        <v>4.0999999999999996</v>
      </c>
      <c r="T38" s="208">
        <f t="shared" ref="T38" si="31">S38*E38</f>
        <v>218.52999999999997</v>
      </c>
    </row>
    <row r="39" spans="1:20" ht="12.75" customHeight="1">
      <c r="A39" s="193"/>
      <c r="B39" s="200"/>
      <c r="C39" s="303"/>
      <c r="D39" s="325"/>
      <c r="E39" s="298"/>
      <c r="F39" s="316"/>
      <c r="G39" s="238"/>
      <c r="H39" s="291"/>
      <c r="I39" s="209"/>
      <c r="J39" s="291"/>
      <c r="K39" s="71"/>
      <c r="L39" s="71"/>
      <c r="M39" s="71"/>
      <c r="N39" s="159"/>
      <c r="O39" s="175">
        <f t="shared" si="3"/>
        <v>0</v>
      </c>
      <c r="P39" s="291"/>
      <c r="Q39" s="291"/>
      <c r="R39" s="291"/>
      <c r="S39" s="208"/>
      <c r="T39" s="208"/>
    </row>
    <row r="40" spans="1:20" ht="12.75" customHeight="1">
      <c r="A40" s="193"/>
      <c r="B40" s="200"/>
      <c r="C40" s="303"/>
      <c r="D40" s="325"/>
      <c r="E40" s="298"/>
      <c r="F40" s="316"/>
      <c r="G40" s="238"/>
      <c r="H40" s="291"/>
      <c r="I40" s="209"/>
      <c r="J40" s="291"/>
      <c r="K40" s="71"/>
      <c r="L40" s="71"/>
      <c r="M40" s="71"/>
      <c r="N40" s="159"/>
      <c r="O40" s="175">
        <f t="shared" si="3"/>
        <v>0</v>
      </c>
      <c r="P40" s="291"/>
      <c r="Q40" s="291"/>
      <c r="R40" s="291"/>
      <c r="S40" s="208"/>
      <c r="T40" s="208"/>
    </row>
    <row r="41" spans="1:20" ht="12.75" customHeight="1">
      <c r="A41" s="193"/>
      <c r="B41" s="200"/>
      <c r="C41" s="303"/>
      <c r="D41" s="325"/>
      <c r="E41" s="298"/>
      <c r="F41" s="317"/>
      <c r="G41" s="239"/>
      <c r="H41" s="292"/>
      <c r="I41" s="209"/>
      <c r="J41" s="292"/>
      <c r="K41" s="71"/>
      <c r="L41" s="71"/>
      <c r="M41" s="71"/>
      <c r="N41" s="159"/>
      <c r="O41" s="175">
        <f t="shared" si="3"/>
        <v>0</v>
      </c>
      <c r="P41" s="292"/>
      <c r="Q41" s="292"/>
      <c r="R41" s="292"/>
      <c r="S41" s="208"/>
      <c r="T41" s="208"/>
    </row>
    <row r="42" spans="1:20" ht="12.75" customHeight="1">
      <c r="A42" s="193">
        <v>6</v>
      </c>
      <c r="B42" s="200" t="s">
        <v>933</v>
      </c>
      <c r="C42" s="303" t="s">
        <v>1062</v>
      </c>
      <c r="D42" s="303" t="s">
        <v>1063</v>
      </c>
      <c r="E42" s="298">
        <v>89</v>
      </c>
      <c r="F42" s="315">
        <f t="shared" si="13"/>
        <v>0.12602028200000001</v>
      </c>
      <c r="G42" s="237">
        <v>5.0200000000000002E-2</v>
      </c>
      <c r="H42" s="290">
        <f t="shared" si="14"/>
        <v>0.122361998</v>
      </c>
      <c r="I42" s="209">
        <v>1.1999999999999999E-3</v>
      </c>
      <c r="J42" s="290">
        <f t="shared" si="15"/>
        <v>3.6582839999999999E-3</v>
      </c>
      <c r="K42" s="71"/>
      <c r="L42" s="71"/>
      <c r="M42" s="71"/>
      <c r="N42" s="159"/>
      <c r="O42" s="175">
        <f t="shared" si="3"/>
        <v>0</v>
      </c>
      <c r="P42" s="290">
        <f t="shared" ref="P42" si="32">E42*F42</f>
        <v>11.215805098000001</v>
      </c>
      <c r="Q42" s="290">
        <f t="shared" ref="Q42" si="33">SUM(O42:O45)</f>
        <v>0</v>
      </c>
      <c r="R42" s="290">
        <f t="shared" ref="R42" si="34">Q42*1.02*1.05*$R$15</f>
        <v>0</v>
      </c>
      <c r="S42" s="208">
        <v>0.16</v>
      </c>
      <c r="T42" s="208">
        <f t="shared" ref="T42" si="35">S42*E42</f>
        <v>14.24</v>
      </c>
    </row>
    <row r="43" spans="1:20" ht="12.75" customHeight="1">
      <c r="A43" s="193"/>
      <c r="B43" s="200"/>
      <c r="C43" s="303"/>
      <c r="D43" s="325"/>
      <c r="E43" s="298"/>
      <c r="F43" s="316"/>
      <c r="G43" s="238"/>
      <c r="H43" s="291"/>
      <c r="I43" s="209"/>
      <c r="J43" s="291"/>
      <c r="K43" s="71"/>
      <c r="L43" s="71"/>
      <c r="M43" s="71"/>
      <c r="N43" s="159"/>
      <c r="O43" s="175">
        <f t="shared" si="3"/>
        <v>0</v>
      </c>
      <c r="P43" s="291"/>
      <c r="Q43" s="291"/>
      <c r="R43" s="291"/>
      <c r="S43" s="208"/>
      <c r="T43" s="208"/>
    </row>
    <row r="44" spans="1:20" ht="12.75" customHeight="1">
      <c r="A44" s="193"/>
      <c r="B44" s="200"/>
      <c r="C44" s="303"/>
      <c r="D44" s="325"/>
      <c r="E44" s="298"/>
      <c r="F44" s="316"/>
      <c r="G44" s="238"/>
      <c r="H44" s="291"/>
      <c r="I44" s="209"/>
      <c r="J44" s="291"/>
      <c r="K44" s="71"/>
      <c r="L44" s="71"/>
      <c r="M44" s="71"/>
      <c r="N44" s="159"/>
      <c r="O44" s="175">
        <f t="shared" si="3"/>
        <v>0</v>
      </c>
      <c r="P44" s="291"/>
      <c r="Q44" s="291"/>
      <c r="R44" s="291"/>
      <c r="S44" s="208"/>
      <c r="T44" s="208"/>
    </row>
    <row r="45" spans="1:20" ht="20.25" customHeight="1">
      <c r="A45" s="193"/>
      <c r="B45" s="200"/>
      <c r="C45" s="303"/>
      <c r="D45" s="325"/>
      <c r="E45" s="298"/>
      <c r="F45" s="317"/>
      <c r="G45" s="239"/>
      <c r="H45" s="292"/>
      <c r="I45" s="209"/>
      <c r="J45" s="292"/>
      <c r="K45" s="71"/>
      <c r="L45" s="71"/>
      <c r="M45" s="71"/>
      <c r="N45" s="159"/>
      <c r="O45" s="175">
        <f t="shared" si="3"/>
        <v>0</v>
      </c>
      <c r="P45" s="292"/>
      <c r="Q45" s="292"/>
      <c r="R45" s="292"/>
      <c r="S45" s="208"/>
      <c r="T45" s="208"/>
    </row>
    <row r="46" spans="1:20" ht="12.75" customHeight="1">
      <c r="A46" s="193">
        <v>7</v>
      </c>
      <c r="B46" s="200" t="s">
        <v>1014</v>
      </c>
      <c r="C46" s="200" t="s">
        <v>1064</v>
      </c>
      <c r="D46" s="303" t="s">
        <v>461</v>
      </c>
      <c r="E46" s="315">
        <v>150.6</v>
      </c>
      <c r="F46" s="315">
        <f t="shared" si="13"/>
        <v>3.1633092</v>
      </c>
      <c r="G46" s="237">
        <v>0.81</v>
      </c>
      <c r="H46" s="290">
        <f t="shared" si="14"/>
        <v>1.9743668999999999</v>
      </c>
      <c r="I46" s="209">
        <v>0.39</v>
      </c>
      <c r="J46" s="290">
        <f t="shared" si="15"/>
        <v>1.1889423000000001</v>
      </c>
      <c r="K46" s="71"/>
      <c r="L46" s="71"/>
      <c r="M46" s="71"/>
      <c r="N46" s="179"/>
      <c r="O46" s="175">
        <f t="shared" si="3"/>
        <v>0</v>
      </c>
      <c r="P46" s="290">
        <f t="shared" ref="P46" si="36">E46*F46</f>
        <v>476.39436552000001</v>
      </c>
      <c r="Q46" s="290">
        <f t="shared" ref="Q46" si="37">SUM(O46:O49)</f>
        <v>0</v>
      </c>
      <c r="R46" s="290">
        <f t="shared" ref="R46" si="38">Q46*1.02*1.05*$R$15</f>
        <v>0</v>
      </c>
      <c r="S46" s="208">
        <v>4.0999999999999996</v>
      </c>
      <c r="T46" s="208">
        <f t="shared" ref="T46" si="39">S46*E46</f>
        <v>617.45999999999992</v>
      </c>
    </row>
    <row r="47" spans="1:20" ht="12.75" customHeight="1">
      <c r="A47" s="193"/>
      <c r="B47" s="200"/>
      <c r="C47" s="200"/>
      <c r="D47" s="325"/>
      <c r="E47" s="316"/>
      <c r="F47" s="316"/>
      <c r="G47" s="238"/>
      <c r="H47" s="291"/>
      <c r="I47" s="209"/>
      <c r="J47" s="291"/>
      <c r="K47" s="71"/>
      <c r="L47" s="71"/>
      <c r="M47" s="71"/>
      <c r="N47" s="159"/>
      <c r="O47" s="175">
        <f t="shared" si="3"/>
        <v>0</v>
      </c>
      <c r="P47" s="291"/>
      <c r="Q47" s="291"/>
      <c r="R47" s="291"/>
      <c r="S47" s="208"/>
      <c r="T47" s="208"/>
    </row>
    <row r="48" spans="1:20" ht="12.75" customHeight="1">
      <c r="A48" s="193"/>
      <c r="B48" s="200"/>
      <c r="C48" s="200"/>
      <c r="D48" s="325"/>
      <c r="E48" s="316"/>
      <c r="F48" s="316"/>
      <c r="G48" s="238"/>
      <c r="H48" s="291"/>
      <c r="I48" s="209"/>
      <c r="J48" s="291"/>
      <c r="K48" s="71"/>
      <c r="L48" s="71"/>
      <c r="M48" s="71"/>
      <c r="N48" s="159"/>
      <c r="O48" s="175">
        <f t="shared" si="3"/>
        <v>0</v>
      </c>
      <c r="P48" s="291"/>
      <c r="Q48" s="291"/>
      <c r="R48" s="291"/>
      <c r="S48" s="208"/>
      <c r="T48" s="208"/>
    </row>
    <row r="49" spans="1:20" ht="32.25" customHeight="1">
      <c r="A49" s="193"/>
      <c r="B49" s="200"/>
      <c r="C49" s="200"/>
      <c r="D49" s="325"/>
      <c r="E49" s="317"/>
      <c r="F49" s="317"/>
      <c r="G49" s="239"/>
      <c r="H49" s="292"/>
      <c r="I49" s="209"/>
      <c r="J49" s="292"/>
      <c r="K49" s="71"/>
      <c r="L49" s="71"/>
      <c r="M49" s="71"/>
      <c r="N49" s="159"/>
      <c r="O49" s="175">
        <f t="shared" si="3"/>
        <v>0</v>
      </c>
      <c r="P49" s="292"/>
      <c r="Q49" s="292"/>
      <c r="R49" s="292"/>
      <c r="S49" s="208"/>
      <c r="T49" s="208"/>
    </row>
    <row r="50" spans="1:20" ht="12.75" customHeight="1">
      <c r="A50" s="193">
        <v>8</v>
      </c>
      <c r="B50" s="200" t="s">
        <v>1015</v>
      </c>
      <c r="C50" s="303" t="s">
        <v>1065</v>
      </c>
      <c r="D50" s="303" t="s">
        <v>461</v>
      </c>
      <c r="E50" s="315">
        <v>17.100000000000001</v>
      </c>
      <c r="F50" s="315">
        <f t="shared" si="13"/>
        <v>2.4749061000000001</v>
      </c>
      <c r="G50" s="209">
        <v>0.39</v>
      </c>
      <c r="H50" s="290">
        <f t="shared" si="14"/>
        <v>0.9506211</v>
      </c>
      <c r="I50" s="209">
        <v>0.5</v>
      </c>
      <c r="J50" s="290">
        <f t="shared" si="15"/>
        <v>1.5242850000000001</v>
      </c>
      <c r="K50" s="71"/>
      <c r="L50" s="71"/>
      <c r="M50" s="71"/>
      <c r="N50" s="159"/>
      <c r="O50" s="175">
        <f t="shared" si="3"/>
        <v>0</v>
      </c>
      <c r="P50" s="290">
        <f t="shared" ref="P50" si="40">E50*F50</f>
        <v>42.320894310000007</v>
      </c>
      <c r="Q50" s="290">
        <f t="shared" ref="Q50" si="41">SUM(O50:O53)</f>
        <v>0</v>
      </c>
      <c r="R50" s="290">
        <f t="shared" ref="R50" si="42">Q50*1.02*1.05*$R$15</f>
        <v>0</v>
      </c>
      <c r="S50" s="208">
        <v>3.2</v>
      </c>
      <c r="T50" s="208">
        <f t="shared" ref="T50" si="43">S50*E50</f>
        <v>54.720000000000006</v>
      </c>
    </row>
    <row r="51" spans="1:20" ht="12.75" customHeight="1">
      <c r="A51" s="193"/>
      <c r="B51" s="200"/>
      <c r="C51" s="303"/>
      <c r="D51" s="325"/>
      <c r="E51" s="316"/>
      <c r="F51" s="316"/>
      <c r="G51" s="209"/>
      <c r="H51" s="291"/>
      <c r="I51" s="209"/>
      <c r="J51" s="291"/>
      <c r="K51" s="71"/>
      <c r="L51" s="71"/>
      <c r="M51" s="71"/>
      <c r="N51" s="159"/>
      <c r="O51" s="175">
        <f t="shared" si="3"/>
        <v>0</v>
      </c>
      <c r="P51" s="291"/>
      <c r="Q51" s="291"/>
      <c r="R51" s="291"/>
      <c r="S51" s="208"/>
      <c r="T51" s="208"/>
    </row>
    <row r="52" spans="1:20" ht="12.75" customHeight="1">
      <c r="A52" s="193"/>
      <c r="B52" s="200"/>
      <c r="C52" s="303"/>
      <c r="D52" s="325"/>
      <c r="E52" s="316"/>
      <c r="F52" s="316"/>
      <c r="G52" s="209"/>
      <c r="H52" s="291"/>
      <c r="I52" s="209"/>
      <c r="J52" s="291"/>
      <c r="K52" s="71"/>
      <c r="L52" s="71"/>
      <c r="M52" s="71"/>
      <c r="N52" s="159"/>
      <c r="O52" s="175">
        <f t="shared" si="3"/>
        <v>0</v>
      </c>
      <c r="P52" s="291"/>
      <c r="Q52" s="291"/>
      <c r="R52" s="291"/>
      <c r="S52" s="208"/>
      <c r="T52" s="208"/>
    </row>
    <row r="53" spans="1:20" ht="12.75" customHeight="1">
      <c r="A53" s="193"/>
      <c r="B53" s="200"/>
      <c r="C53" s="303"/>
      <c r="D53" s="325"/>
      <c r="E53" s="317"/>
      <c r="F53" s="317"/>
      <c r="G53" s="209"/>
      <c r="H53" s="292"/>
      <c r="I53" s="209"/>
      <c r="J53" s="292"/>
      <c r="K53" s="71"/>
      <c r="L53" s="71"/>
      <c r="M53" s="71"/>
      <c r="N53" s="159"/>
      <c r="O53" s="175">
        <f t="shared" si="3"/>
        <v>0</v>
      </c>
      <c r="P53" s="292"/>
      <c r="Q53" s="292"/>
      <c r="R53" s="292"/>
      <c r="S53" s="208"/>
      <c r="T53" s="208"/>
    </row>
    <row r="54" spans="1:20" ht="12.75" customHeight="1">
      <c r="A54" s="193">
        <v>9</v>
      </c>
      <c r="B54" s="200" t="s">
        <v>644</v>
      </c>
      <c r="C54" s="200" t="s">
        <v>1066</v>
      </c>
      <c r="D54" s="303" t="s">
        <v>461</v>
      </c>
      <c r="E54" s="315">
        <v>186.8</v>
      </c>
      <c r="F54" s="315">
        <f t="shared" si="13"/>
        <v>3.6943340999999998</v>
      </c>
      <c r="G54" s="209">
        <v>0.39</v>
      </c>
      <c r="H54" s="290">
        <f t="shared" si="14"/>
        <v>0.9506211</v>
      </c>
      <c r="I54" s="209">
        <v>0.9</v>
      </c>
      <c r="J54" s="290">
        <f t="shared" si="15"/>
        <v>2.7437130000000001</v>
      </c>
      <c r="K54" s="71"/>
      <c r="L54" s="71"/>
      <c r="M54" s="71"/>
      <c r="N54" s="159"/>
      <c r="O54" s="175">
        <f t="shared" si="3"/>
        <v>0</v>
      </c>
      <c r="P54" s="290">
        <f t="shared" ref="P54" si="44">E54*F54</f>
        <v>690.10160988000007</v>
      </c>
      <c r="Q54" s="290">
        <f t="shared" ref="Q54" si="45">SUM(O54:O57)</f>
        <v>0</v>
      </c>
      <c r="R54" s="290">
        <f t="shared" ref="R54" si="46">Q54*1.02*1.05*$R$15</f>
        <v>0</v>
      </c>
      <c r="S54" s="208">
        <v>4.75</v>
      </c>
      <c r="T54" s="208">
        <f t="shared" ref="T54" si="47">S54*E54</f>
        <v>887.30000000000007</v>
      </c>
    </row>
    <row r="55" spans="1:20" ht="12.75" customHeight="1">
      <c r="A55" s="193"/>
      <c r="B55" s="200"/>
      <c r="C55" s="200"/>
      <c r="D55" s="325"/>
      <c r="E55" s="316"/>
      <c r="F55" s="316"/>
      <c r="G55" s="209"/>
      <c r="H55" s="291"/>
      <c r="I55" s="209"/>
      <c r="J55" s="291"/>
      <c r="K55" s="71"/>
      <c r="L55" s="71"/>
      <c r="M55" s="71"/>
      <c r="N55" s="159"/>
      <c r="O55" s="175">
        <f t="shared" si="3"/>
        <v>0</v>
      </c>
      <c r="P55" s="291"/>
      <c r="Q55" s="291"/>
      <c r="R55" s="291"/>
      <c r="S55" s="208"/>
      <c r="T55" s="208"/>
    </row>
    <row r="56" spans="1:20" ht="12.75" customHeight="1">
      <c r="A56" s="193"/>
      <c r="B56" s="200"/>
      <c r="C56" s="200"/>
      <c r="D56" s="325"/>
      <c r="E56" s="316"/>
      <c r="F56" s="316"/>
      <c r="G56" s="209"/>
      <c r="H56" s="291"/>
      <c r="I56" s="209"/>
      <c r="J56" s="291"/>
      <c r="K56" s="71"/>
      <c r="L56" s="71"/>
      <c r="M56" s="71"/>
      <c r="N56" s="159"/>
      <c r="O56" s="175">
        <f t="shared" si="3"/>
        <v>0</v>
      </c>
      <c r="P56" s="291"/>
      <c r="Q56" s="291"/>
      <c r="R56" s="291"/>
      <c r="S56" s="208"/>
      <c r="T56" s="208"/>
    </row>
    <row r="57" spans="1:20" ht="12.75" customHeight="1">
      <c r="A57" s="193"/>
      <c r="B57" s="200"/>
      <c r="C57" s="200"/>
      <c r="D57" s="325"/>
      <c r="E57" s="317"/>
      <c r="F57" s="317"/>
      <c r="G57" s="209"/>
      <c r="H57" s="292"/>
      <c r="I57" s="209"/>
      <c r="J57" s="292"/>
      <c r="K57" s="71"/>
      <c r="L57" s="71"/>
      <c r="M57" s="71"/>
      <c r="N57" s="159"/>
      <c r="O57" s="175">
        <f t="shared" si="3"/>
        <v>0</v>
      </c>
      <c r="P57" s="292"/>
      <c r="Q57" s="292"/>
      <c r="R57" s="292"/>
      <c r="S57" s="208"/>
      <c r="T57" s="208"/>
    </row>
    <row r="58" spans="1:20" ht="12.75" customHeight="1">
      <c r="A58" s="272"/>
      <c r="B58" s="273"/>
      <c r="C58" s="274" t="s">
        <v>462</v>
      </c>
      <c r="D58" s="272"/>
      <c r="E58" s="281"/>
      <c r="F58" s="282"/>
      <c r="G58" s="285"/>
      <c r="H58" s="279"/>
      <c r="I58" s="285"/>
      <c r="J58" s="279"/>
      <c r="K58" s="44"/>
      <c r="L58" s="44"/>
      <c r="M58" s="44"/>
      <c r="N58" s="180"/>
      <c r="O58" s="181"/>
      <c r="P58" s="279"/>
      <c r="Q58" s="279"/>
      <c r="R58" s="279"/>
      <c r="S58" s="279"/>
      <c r="T58" s="280">
        <f>SUM(T22:T57)</f>
        <v>2979.48</v>
      </c>
    </row>
    <row r="59" spans="1:20" ht="12.75" customHeight="1">
      <c r="A59" s="272"/>
      <c r="B59" s="273"/>
      <c r="C59" s="274"/>
      <c r="D59" s="272"/>
      <c r="E59" s="281"/>
      <c r="F59" s="283"/>
      <c r="G59" s="285"/>
      <c r="H59" s="279"/>
      <c r="I59" s="285"/>
      <c r="J59" s="279"/>
      <c r="K59" s="44"/>
      <c r="L59" s="44"/>
      <c r="M59" s="44"/>
      <c r="N59" s="180"/>
      <c r="O59" s="181"/>
      <c r="P59" s="279"/>
      <c r="Q59" s="279"/>
      <c r="R59" s="279"/>
      <c r="S59" s="279"/>
      <c r="T59" s="280"/>
    </row>
    <row r="60" spans="1:20" ht="12.75" customHeight="1">
      <c r="A60" s="272"/>
      <c r="B60" s="273"/>
      <c r="C60" s="274"/>
      <c r="D60" s="272"/>
      <c r="E60" s="281"/>
      <c r="F60" s="283"/>
      <c r="G60" s="285"/>
      <c r="H60" s="279"/>
      <c r="I60" s="285"/>
      <c r="J60" s="279"/>
      <c r="K60" s="44"/>
      <c r="L60" s="44"/>
      <c r="M60" s="44"/>
      <c r="N60" s="180"/>
      <c r="O60" s="181"/>
      <c r="P60" s="279"/>
      <c r="Q60" s="279"/>
      <c r="R60" s="279"/>
      <c r="S60" s="279"/>
      <c r="T60" s="280"/>
    </row>
    <row r="61" spans="1:20" ht="12.75" customHeight="1">
      <c r="A61" s="272"/>
      <c r="B61" s="273"/>
      <c r="C61" s="274"/>
      <c r="D61" s="272"/>
      <c r="E61" s="281"/>
      <c r="F61" s="284"/>
      <c r="G61" s="285"/>
      <c r="H61" s="279"/>
      <c r="I61" s="285"/>
      <c r="J61" s="279"/>
      <c r="K61" s="44"/>
      <c r="L61" s="44"/>
      <c r="M61" s="44"/>
      <c r="N61" s="180"/>
      <c r="O61" s="181"/>
      <c r="P61" s="279"/>
      <c r="Q61" s="279"/>
      <c r="R61" s="279"/>
      <c r="S61" s="279"/>
      <c r="T61" s="280"/>
    </row>
    <row r="62" spans="1:20" ht="12.75" customHeight="1">
      <c r="A62" s="272"/>
      <c r="B62" s="273"/>
      <c r="C62" s="274" t="s">
        <v>463</v>
      </c>
      <c r="D62" s="272"/>
      <c r="E62" s="286"/>
      <c r="F62" s="276"/>
      <c r="G62" s="271"/>
      <c r="H62" s="266"/>
      <c r="I62" s="271"/>
      <c r="J62" s="266"/>
      <c r="K62" s="41"/>
      <c r="L62" s="41"/>
      <c r="M62" s="41"/>
      <c r="N62" s="42"/>
      <c r="O62" s="43"/>
      <c r="P62" s="266"/>
      <c r="Q62" s="266"/>
      <c r="R62" s="266"/>
      <c r="S62" s="266"/>
      <c r="T62" s="267">
        <f>(T58*100%)/$T$258</f>
        <v>0.11166951448640111</v>
      </c>
    </row>
    <row r="63" spans="1:20" ht="12.75" customHeight="1">
      <c r="A63" s="272"/>
      <c r="B63" s="273"/>
      <c r="C63" s="274"/>
      <c r="D63" s="272"/>
      <c r="E63" s="286"/>
      <c r="F63" s="277"/>
      <c r="G63" s="271"/>
      <c r="H63" s="266"/>
      <c r="I63" s="271"/>
      <c r="J63" s="266"/>
      <c r="K63" s="41"/>
      <c r="L63" s="41"/>
      <c r="M63" s="41"/>
      <c r="N63" s="42"/>
      <c r="O63" s="43"/>
      <c r="P63" s="266"/>
      <c r="Q63" s="266"/>
      <c r="R63" s="266"/>
      <c r="S63" s="266"/>
      <c r="T63" s="267"/>
    </row>
    <row r="64" spans="1:20" ht="12.75" customHeight="1">
      <c r="A64" s="272"/>
      <c r="B64" s="273"/>
      <c r="C64" s="274"/>
      <c r="D64" s="272"/>
      <c r="E64" s="286"/>
      <c r="F64" s="277"/>
      <c r="G64" s="271"/>
      <c r="H64" s="266"/>
      <c r="I64" s="271"/>
      <c r="J64" s="266"/>
      <c r="K64" s="41"/>
      <c r="L64" s="41"/>
      <c r="M64" s="44"/>
      <c r="N64" s="42"/>
      <c r="O64" s="43"/>
      <c r="P64" s="266"/>
      <c r="Q64" s="266"/>
      <c r="R64" s="266"/>
      <c r="S64" s="266"/>
      <c r="T64" s="267"/>
    </row>
    <row r="65" spans="1:20" ht="12.75" customHeight="1">
      <c r="A65" s="272"/>
      <c r="B65" s="273"/>
      <c r="C65" s="274"/>
      <c r="D65" s="272"/>
      <c r="E65" s="286"/>
      <c r="F65" s="278"/>
      <c r="G65" s="271"/>
      <c r="H65" s="266"/>
      <c r="I65" s="271"/>
      <c r="J65" s="266"/>
      <c r="K65" s="41"/>
      <c r="L65" s="41"/>
      <c r="M65" s="41"/>
      <c r="N65" s="42"/>
      <c r="O65" s="43"/>
      <c r="P65" s="266"/>
      <c r="Q65" s="266"/>
      <c r="R65" s="266"/>
      <c r="S65" s="266"/>
      <c r="T65" s="267"/>
    </row>
    <row r="66" spans="1:20" ht="12.75" customHeight="1">
      <c r="A66" s="193"/>
      <c r="B66" s="200"/>
      <c r="C66" s="213" t="s">
        <v>37</v>
      </c>
      <c r="D66" s="193"/>
      <c r="E66" s="309"/>
      <c r="F66" s="203">
        <f t="shared" si="13"/>
        <v>0</v>
      </c>
      <c r="G66" s="198"/>
      <c r="H66" s="210">
        <f t="shared" si="14"/>
        <v>0</v>
      </c>
      <c r="I66" s="198"/>
      <c r="J66" s="210">
        <f t="shared" si="15"/>
        <v>0</v>
      </c>
      <c r="K66" s="69"/>
      <c r="L66" s="69"/>
      <c r="M66" s="69"/>
      <c r="N66" s="169"/>
      <c r="O66" s="70">
        <f t="shared" si="3"/>
        <v>0</v>
      </c>
      <c r="P66" s="210">
        <f t="shared" ref="P66" si="48">E66*F66</f>
        <v>0</v>
      </c>
      <c r="Q66" s="210">
        <f t="shared" ref="Q66" si="49">SUM(O66:O69)</f>
        <v>0</v>
      </c>
      <c r="R66" s="210">
        <f t="shared" ref="R66" si="50">Q66*1.02*1.05*$R$15</f>
        <v>0</v>
      </c>
      <c r="S66" s="289">
        <f t="shared" ref="S66" si="51">F66*$S$18</f>
        <v>0</v>
      </c>
      <c r="T66" s="289">
        <f t="shared" ref="T66" si="52">S66*E66</f>
        <v>0</v>
      </c>
    </row>
    <row r="67" spans="1:20" ht="12.75" customHeight="1">
      <c r="A67" s="193"/>
      <c r="B67" s="200"/>
      <c r="C67" s="214"/>
      <c r="D67" s="193"/>
      <c r="E67" s="309"/>
      <c r="F67" s="204"/>
      <c r="G67" s="198"/>
      <c r="H67" s="211"/>
      <c r="I67" s="198"/>
      <c r="J67" s="211"/>
      <c r="K67" s="69"/>
      <c r="L67" s="69"/>
      <c r="M67" s="69"/>
      <c r="N67" s="77"/>
      <c r="O67" s="70">
        <f t="shared" si="3"/>
        <v>0</v>
      </c>
      <c r="P67" s="211"/>
      <c r="Q67" s="211"/>
      <c r="R67" s="211"/>
      <c r="S67" s="289"/>
      <c r="T67" s="289"/>
    </row>
    <row r="68" spans="1:20" ht="12.75" customHeight="1">
      <c r="A68" s="193"/>
      <c r="B68" s="200"/>
      <c r="C68" s="214"/>
      <c r="D68" s="193"/>
      <c r="E68" s="309"/>
      <c r="F68" s="204"/>
      <c r="G68" s="198"/>
      <c r="H68" s="211"/>
      <c r="I68" s="198"/>
      <c r="J68" s="211"/>
      <c r="K68" s="69"/>
      <c r="L68" s="69"/>
      <c r="M68" s="72"/>
      <c r="N68" s="77"/>
      <c r="O68" s="70">
        <f t="shared" si="3"/>
        <v>0</v>
      </c>
      <c r="P68" s="211"/>
      <c r="Q68" s="211"/>
      <c r="R68" s="211"/>
      <c r="S68" s="289"/>
      <c r="T68" s="289"/>
    </row>
    <row r="69" spans="1:20" ht="12.75" customHeight="1">
      <c r="A69" s="193"/>
      <c r="B69" s="200"/>
      <c r="C69" s="215"/>
      <c r="D69" s="193"/>
      <c r="E69" s="309"/>
      <c r="F69" s="205"/>
      <c r="G69" s="198"/>
      <c r="H69" s="212"/>
      <c r="I69" s="198"/>
      <c r="J69" s="212"/>
      <c r="K69" s="69"/>
      <c r="L69" s="69"/>
      <c r="M69" s="69"/>
      <c r="N69" s="77"/>
      <c r="O69" s="70">
        <f t="shared" si="3"/>
        <v>0</v>
      </c>
      <c r="P69" s="212"/>
      <c r="Q69" s="212"/>
      <c r="R69" s="212"/>
      <c r="S69" s="289"/>
      <c r="T69" s="289"/>
    </row>
    <row r="70" spans="1:20" ht="12.75" customHeight="1">
      <c r="A70" s="193">
        <v>1</v>
      </c>
      <c r="B70" s="194" t="s">
        <v>953</v>
      </c>
      <c r="C70" s="194" t="s">
        <v>1067</v>
      </c>
      <c r="D70" s="305" t="s">
        <v>1060</v>
      </c>
      <c r="E70" s="298">
        <v>15.38</v>
      </c>
      <c r="F70" s="315">
        <f t="shared" ref="F70" si="53">H70+J70+R70</f>
        <v>193.63295088647999</v>
      </c>
      <c r="G70" s="217">
        <v>12.6</v>
      </c>
      <c r="H70" s="290">
        <f t="shared" ref="H70" si="54">G70*$P$8/1000</f>
        <v>30.712373999999997</v>
      </c>
      <c r="I70" s="217">
        <v>2.1</v>
      </c>
      <c r="J70" s="290">
        <f t="shared" ref="J70" si="55">I70*$P$9/1000</f>
        <v>6.4019970000000006</v>
      </c>
      <c r="K70" s="177" t="s">
        <v>415</v>
      </c>
      <c r="L70" s="177" t="s">
        <v>47</v>
      </c>
      <c r="M70" s="177">
        <v>1.05</v>
      </c>
      <c r="N70" s="178">
        <v>125</v>
      </c>
      <c r="O70" s="175">
        <f t="shared" si="3"/>
        <v>131.25</v>
      </c>
      <c r="P70" s="290">
        <f t="shared" ref="P70" si="56">E70*F70</f>
        <v>2978.0747846340623</v>
      </c>
      <c r="Q70" s="290">
        <f t="shared" ref="Q70" si="57">SUM(O70:O74)</f>
        <v>138.23539999999997</v>
      </c>
      <c r="R70" s="290">
        <f t="shared" ref="R70" si="58">Q70*1.02*1.05*$R$15</f>
        <v>156.51857988647998</v>
      </c>
      <c r="S70" s="290">
        <v>249.5</v>
      </c>
      <c r="T70" s="290">
        <f>S70*E70</f>
        <v>3837.3100000000004</v>
      </c>
    </row>
    <row r="71" spans="1:20" ht="12.75" customHeight="1">
      <c r="A71" s="193"/>
      <c r="B71" s="194"/>
      <c r="C71" s="194"/>
      <c r="D71" s="321"/>
      <c r="E71" s="298"/>
      <c r="F71" s="316"/>
      <c r="G71" s="217"/>
      <c r="H71" s="291"/>
      <c r="I71" s="217"/>
      <c r="J71" s="291"/>
      <c r="K71" s="177" t="s">
        <v>949</v>
      </c>
      <c r="L71" s="177" t="s">
        <v>30</v>
      </c>
      <c r="M71" s="177">
        <v>1.96</v>
      </c>
      <c r="N71" s="178">
        <v>0.85</v>
      </c>
      <c r="O71" s="175">
        <f t="shared" si="3"/>
        <v>1.6659999999999999</v>
      </c>
      <c r="P71" s="291"/>
      <c r="Q71" s="291"/>
      <c r="R71" s="291"/>
      <c r="S71" s="291"/>
      <c r="T71" s="291"/>
    </row>
    <row r="72" spans="1:20" ht="12.75" customHeight="1">
      <c r="A72" s="193"/>
      <c r="B72" s="194"/>
      <c r="C72" s="194"/>
      <c r="D72" s="321"/>
      <c r="E72" s="298"/>
      <c r="F72" s="316"/>
      <c r="G72" s="217"/>
      <c r="H72" s="291"/>
      <c r="I72" s="217"/>
      <c r="J72" s="291"/>
      <c r="K72" s="177" t="s">
        <v>950</v>
      </c>
      <c r="L72" s="177" t="s">
        <v>39</v>
      </c>
      <c r="M72" s="177">
        <v>3.38</v>
      </c>
      <c r="N72" s="178">
        <v>0.35</v>
      </c>
      <c r="O72" s="175">
        <f t="shared" si="3"/>
        <v>1.1829999999999998</v>
      </c>
      <c r="P72" s="291"/>
      <c r="Q72" s="291"/>
      <c r="R72" s="291"/>
      <c r="S72" s="291"/>
      <c r="T72" s="291"/>
    </row>
    <row r="73" spans="1:20" ht="12.75" customHeight="1">
      <c r="A73" s="193"/>
      <c r="B73" s="194"/>
      <c r="C73" s="194"/>
      <c r="D73" s="321"/>
      <c r="E73" s="298"/>
      <c r="F73" s="316"/>
      <c r="G73" s="217"/>
      <c r="H73" s="291"/>
      <c r="I73" s="217"/>
      <c r="J73" s="291"/>
      <c r="K73" s="177" t="s">
        <v>951</v>
      </c>
      <c r="L73" s="177" t="s">
        <v>39</v>
      </c>
      <c r="M73" s="177">
        <v>4.38</v>
      </c>
      <c r="N73" s="178">
        <v>0.3</v>
      </c>
      <c r="O73" s="175">
        <f t="shared" si="3"/>
        <v>1.3139999999999998</v>
      </c>
      <c r="P73" s="291"/>
      <c r="Q73" s="291"/>
      <c r="R73" s="291"/>
      <c r="S73" s="291"/>
      <c r="T73" s="291"/>
    </row>
    <row r="74" spans="1:20" ht="12.75" customHeight="1">
      <c r="A74" s="193"/>
      <c r="B74" s="194"/>
      <c r="C74" s="194"/>
      <c r="D74" s="321"/>
      <c r="E74" s="298"/>
      <c r="F74" s="317"/>
      <c r="G74" s="217"/>
      <c r="H74" s="292"/>
      <c r="I74" s="217"/>
      <c r="J74" s="292"/>
      <c r="K74" s="177" t="s">
        <v>952</v>
      </c>
      <c r="L74" s="177" t="s">
        <v>39</v>
      </c>
      <c r="M74" s="177">
        <v>7.2</v>
      </c>
      <c r="N74" s="178">
        <v>0.39200000000000002</v>
      </c>
      <c r="O74" s="175">
        <f t="shared" si="3"/>
        <v>2.8224</v>
      </c>
      <c r="P74" s="292"/>
      <c r="Q74" s="292"/>
      <c r="R74" s="292"/>
      <c r="S74" s="292"/>
      <c r="T74" s="292"/>
    </row>
    <row r="75" spans="1:20" ht="12.75" customHeight="1">
      <c r="A75" s="193">
        <v>2</v>
      </c>
      <c r="B75" s="194" t="s">
        <v>953</v>
      </c>
      <c r="C75" s="194" t="s">
        <v>1068</v>
      </c>
      <c r="D75" s="295" t="s">
        <v>1060</v>
      </c>
      <c r="E75" s="298">
        <v>9.82</v>
      </c>
      <c r="F75" s="298">
        <f>H75+J75+R75</f>
        <v>192.29348588688001</v>
      </c>
      <c r="G75" s="217">
        <v>12.6</v>
      </c>
      <c r="H75" s="294">
        <f>G75*$P$8/1000</f>
        <v>30.712373999999997</v>
      </c>
      <c r="I75" s="217">
        <v>2.1</v>
      </c>
      <c r="J75" s="294">
        <f>I75*$P$9/1000</f>
        <v>6.4019970000000006</v>
      </c>
      <c r="K75" s="177" t="s">
        <v>415</v>
      </c>
      <c r="L75" s="177" t="s">
        <v>47</v>
      </c>
      <c r="M75" s="177">
        <v>1.05</v>
      </c>
      <c r="N75" s="159">
        <v>125</v>
      </c>
      <c r="O75" s="175">
        <f t="shared" si="3"/>
        <v>131.25</v>
      </c>
      <c r="P75" s="294">
        <f>E75*F75</f>
        <v>1888.3220314091618</v>
      </c>
      <c r="Q75" s="294">
        <f>SUM(O75:O78)</f>
        <v>137.05239999999998</v>
      </c>
      <c r="R75" s="294">
        <f>Q75*1.02*1.05*$R$15</f>
        <v>155.17911488688</v>
      </c>
      <c r="S75" s="208">
        <v>248</v>
      </c>
      <c r="T75" s="208">
        <f t="shared" ref="T75" si="59">S75*E75</f>
        <v>2435.36</v>
      </c>
    </row>
    <row r="76" spans="1:20" ht="12.75" customHeight="1">
      <c r="A76" s="193"/>
      <c r="B76" s="194"/>
      <c r="C76" s="194"/>
      <c r="D76" s="296"/>
      <c r="E76" s="298"/>
      <c r="F76" s="298"/>
      <c r="G76" s="217"/>
      <c r="H76" s="294"/>
      <c r="I76" s="217"/>
      <c r="J76" s="294"/>
      <c r="K76" s="177" t="s">
        <v>949</v>
      </c>
      <c r="L76" s="177" t="s">
        <v>30</v>
      </c>
      <c r="M76" s="177">
        <v>1.96</v>
      </c>
      <c r="N76" s="178">
        <v>0.85</v>
      </c>
      <c r="O76" s="175">
        <f t="shared" si="3"/>
        <v>1.6659999999999999</v>
      </c>
      <c r="P76" s="294"/>
      <c r="Q76" s="294"/>
      <c r="R76" s="294"/>
      <c r="S76" s="208"/>
      <c r="T76" s="208"/>
    </row>
    <row r="77" spans="1:20" ht="12.75" customHeight="1">
      <c r="A77" s="193"/>
      <c r="B77" s="194"/>
      <c r="C77" s="194"/>
      <c r="D77" s="296"/>
      <c r="E77" s="298"/>
      <c r="F77" s="298"/>
      <c r="G77" s="217"/>
      <c r="H77" s="294"/>
      <c r="I77" s="217"/>
      <c r="J77" s="294"/>
      <c r="K77" s="177" t="s">
        <v>951</v>
      </c>
      <c r="L77" s="177" t="s">
        <v>39</v>
      </c>
      <c r="M77" s="177">
        <v>4.38</v>
      </c>
      <c r="N77" s="178">
        <v>0.3</v>
      </c>
      <c r="O77" s="175">
        <f t="shared" si="3"/>
        <v>1.3139999999999998</v>
      </c>
      <c r="P77" s="294"/>
      <c r="Q77" s="294"/>
      <c r="R77" s="294"/>
      <c r="S77" s="208"/>
      <c r="T77" s="208"/>
    </row>
    <row r="78" spans="1:20" ht="30" customHeight="1">
      <c r="A78" s="193"/>
      <c r="B78" s="194"/>
      <c r="C78" s="194"/>
      <c r="D78" s="297"/>
      <c r="E78" s="298"/>
      <c r="F78" s="298"/>
      <c r="G78" s="217"/>
      <c r="H78" s="294"/>
      <c r="I78" s="217"/>
      <c r="J78" s="294"/>
      <c r="K78" s="177" t="s">
        <v>952</v>
      </c>
      <c r="L78" s="177" t="s">
        <v>39</v>
      </c>
      <c r="M78" s="177">
        <v>7.2</v>
      </c>
      <c r="N78" s="178">
        <v>0.39200000000000002</v>
      </c>
      <c r="O78" s="175">
        <f t="shared" si="3"/>
        <v>2.8224</v>
      </c>
      <c r="P78" s="294"/>
      <c r="Q78" s="294"/>
      <c r="R78" s="294"/>
      <c r="S78" s="208"/>
      <c r="T78" s="208"/>
    </row>
    <row r="79" spans="1:20" ht="12.75" customHeight="1">
      <c r="A79" s="193">
        <v>3</v>
      </c>
      <c r="B79" s="194" t="s">
        <v>944</v>
      </c>
      <c r="C79" s="305" t="s">
        <v>1069</v>
      </c>
      <c r="D79" s="305" t="s">
        <v>558</v>
      </c>
      <c r="E79" s="298">
        <v>112.3</v>
      </c>
      <c r="F79" s="298">
        <f t="shared" ref="F79" si="60">H79+J79+R79</f>
        <v>0.40917209600000004</v>
      </c>
      <c r="G79" s="217">
        <v>0.01</v>
      </c>
      <c r="H79" s="294">
        <f t="shared" ref="H79" si="61">G79*$P$8/1000</f>
        <v>2.4374899999999998E-2</v>
      </c>
      <c r="I79" s="217">
        <v>1.4800000000000001E-2</v>
      </c>
      <c r="J79" s="294">
        <f t="shared" ref="J79" si="62">I79*$P$9/1000</f>
        <v>4.5118836000000002E-2</v>
      </c>
      <c r="K79" s="177" t="s">
        <v>946</v>
      </c>
      <c r="L79" s="177" t="s">
        <v>39</v>
      </c>
      <c r="M79" s="177">
        <v>1</v>
      </c>
      <c r="N79" s="178">
        <v>0.3</v>
      </c>
      <c r="O79" s="175">
        <f t="shared" si="3"/>
        <v>0.3</v>
      </c>
      <c r="P79" s="294">
        <f t="shared" ref="P79" si="63">E79*F79</f>
        <v>45.950026380800004</v>
      </c>
      <c r="Q79" s="294">
        <f t="shared" ref="Q79" si="64">SUM(O79:O82)</f>
        <v>0.3</v>
      </c>
      <c r="R79" s="294">
        <f t="shared" ref="R79" si="65">Q79*1.02*1.05*$R$15</f>
        <v>0.33967836000000001</v>
      </c>
      <c r="S79" s="208">
        <v>0.5</v>
      </c>
      <c r="T79" s="208">
        <f t="shared" ref="T79" si="66">S79*E79</f>
        <v>56.15</v>
      </c>
    </row>
    <row r="80" spans="1:20" ht="12.75" customHeight="1">
      <c r="A80" s="193"/>
      <c r="B80" s="194"/>
      <c r="C80" s="305"/>
      <c r="D80" s="321"/>
      <c r="E80" s="298"/>
      <c r="F80" s="298"/>
      <c r="G80" s="217"/>
      <c r="H80" s="294"/>
      <c r="I80" s="217"/>
      <c r="J80" s="294"/>
      <c r="K80" s="71"/>
      <c r="L80" s="71"/>
      <c r="M80" s="71"/>
      <c r="N80" s="159"/>
      <c r="O80" s="175">
        <f t="shared" si="3"/>
        <v>0</v>
      </c>
      <c r="P80" s="294"/>
      <c r="Q80" s="294"/>
      <c r="R80" s="294"/>
      <c r="S80" s="208"/>
      <c r="T80" s="208"/>
    </row>
    <row r="81" spans="1:20" ht="12.75" customHeight="1">
      <c r="A81" s="193"/>
      <c r="B81" s="194"/>
      <c r="C81" s="305"/>
      <c r="D81" s="321"/>
      <c r="E81" s="298"/>
      <c r="F81" s="298"/>
      <c r="G81" s="217"/>
      <c r="H81" s="294"/>
      <c r="I81" s="217"/>
      <c r="J81" s="294"/>
      <c r="K81" s="71"/>
      <c r="L81" s="71"/>
      <c r="M81" s="71"/>
      <c r="N81" s="159"/>
      <c r="O81" s="175">
        <f t="shared" si="3"/>
        <v>0</v>
      </c>
      <c r="P81" s="294"/>
      <c r="Q81" s="294"/>
      <c r="R81" s="294"/>
      <c r="S81" s="208"/>
      <c r="T81" s="208"/>
    </row>
    <row r="82" spans="1:20" ht="12.75" customHeight="1">
      <c r="A82" s="193"/>
      <c r="B82" s="194"/>
      <c r="C82" s="305"/>
      <c r="D82" s="321"/>
      <c r="E82" s="298"/>
      <c r="F82" s="298"/>
      <c r="G82" s="217"/>
      <c r="H82" s="294"/>
      <c r="I82" s="217"/>
      <c r="J82" s="294"/>
      <c r="K82" s="71"/>
      <c r="L82" s="71"/>
      <c r="M82" s="71"/>
      <c r="N82" s="159"/>
      <c r="O82" s="175">
        <f t="shared" si="3"/>
        <v>0</v>
      </c>
      <c r="P82" s="294"/>
      <c r="Q82" s="294"/>
      <c r="R82" s="294"/>
      <c r="S82" s="208"/>
      <c r="T82" s="208"/>
    </row>
    <row r="83" spans="1:20" ht="12.75" customHeight="1">
      <c r="A83" s="193">
        <v>4</v>
      </c>
      <c r="B83" s="194" t="s">
        <v>38</v>
      </c>
      <c r="C83" s="194" t="s">
        <v>1070</v>
      </c>
      <c r="D83" s="305" t="s">
        <v>1071</v>
      </c>
      <c r="E83" s="298">
        <v>348</v>
      </c>
      <c r="F83" s="298">
        <f t="shared" ref="F83" si="67">H83+J83+R83</f>
        <v>0.39629142000000001</v>
      </c>
      <c r="G83" s="217"/>
      <c r="H83" s="294">
        <f t="shared" ref="H83" si="68">G83*$P$8/1000</f>
        <v>0</v>
      </c>
      <c r="I83" s="217"/>
      <c r="J83" s="294">
        <f t="shared" ref="J83" si="69">I83*$P$9/1000</f>
        <v>0</v>
      </c>
      <c r="K83" s="177" t="s">
        <v>1016</v>
      </c>
      <c r="L83" s="177" t="s">
        <v>35</v>
      </c>
      <c r="M83" s="177">
        <v>1</v>
      </c>
      <c r="N83" s="159">
        <v>0.35</v>
      </c>
      <c r="O83" s="175">
        <f t="shared" si="3"/>
        <v>0.35</v>
      </c>
      <c r="P83" s="294">
        <f t="shared" ref="P83" si="70">E83*F83</f>
        <v>137.90941416000001</v>
      </c>
      <c r="Q83" s="294">
        <f t="shared" ref="Q83" si="71">SUM(O83:O86)</f>
        <v>0.35</v>
      </c>
      <c r="R83" s="294">
        <f t="shared" ref="R83" si="72">Q83*1.02*1.05*$R$15</f>
        <v>0.39629142000000001</v>
      </c>
      <c r="S83" s="208">
        <v>0.51</v>
      </c>
      <c r="T83" s="208">
        <f t="shared" ref="T83" si="73">S83*E83</f>
        <v>177.48</v>
      </c>
    </row>
    <row r="84" spans="1:20" ht="12.75" customHeight="1">
      <c r="A84" s="193"/>
      <c r="B84" s="194"/>
      <c r="C84" s="194"/>
      <c r="D84" s="321"/>
      <c r="E84" s="298"/>
      <c r="F84" s="298"/>
      <c r="G84" s="217"/>
      <c r="H84" s="294"/>
      <c r="I84" s="217"/>
      <c r="J84" s="294"/>
      <c r="K84" s="71"/>
      <c r="L84" s="71"/>
      <c r="M84" s="71"/>
      <c r="N84" s="159"/>
      <c r="O84" s="175">
        <f t="shared" si="3"/>
        <v>0</v>
      </c>
      <c r="P84" s="294"/>
      <c r="Q84" s="294"/>
      <c r="R84" s="294"/>
      <c r="S84" s="208"/>
      <c r="T84" s="208"/>
    </row>
    <row r="85" spans="1:20" ht="12.75" customHeight="1">
      <c r="A85" s="193"/>
      <c r="B85" s="194"/>
      <c r="C85" s="194"/>
      <c r="D85" s="321"/>
      <c r="E85" s="298"/>
      <c r="F85" s="298"/>
      <c r="G85" s="217"/>
      <c r="H85" s="294"/>
      <c r="I85" s="217"/>
      <c r="J85" s="294"/>
      <c r="K85" s="71"/>
      <c r="L85" s="71"/>
      <c r="M85" s="71"/>
      <c r="N85" s="159"/>
      <c r="O85" s="175">
        <f t="shared" si="3"/>
        <v>0</v>
      </c>
      <c r="P85" s="294"/>
      <c r="Q85" s="294"/>
      <c r="R85" s="294"/>
      <c r="S85" s="208"/>
      <c r="T85" s="208"/>
    </row>
    <row r="86" spans="1:20" ht="12.75" customHeight="1">
      <c r="A86" s="193"/>
      <c r="B86" s="194"/>
      <c r="C86" s="194"/>
      <c r="D86" s="321"/>
      <c r="E86" s="298"/>
      <c r="F86" s="298"/>
      <c r="G86" s="217"/>
      <c r="H86" s="294"/>
      <c r="I86" s="217"/>
      <c r="J86" s="294"/>
      <c r="K86" s="71"/>
      <c r="L86" s="71"/>
      <c r="M86" s="71"/>
      <c r="N86" s="159"/>
      <c r="O86" s="175">
        <f t="shared" si="3"/>
        <v>0</v>
      </c>
      <c r="P86" s="294"/>
      <c r="Q86" s="294"/>
      <c r="R86" s="294"/>
      <c r="S86" s="208"/>
      <c r="T86" s="208"/>
    </row>
    <row r="87" spans="1:20" ht="12.75" customHeight="1">
      <c r="A87" s="193">
        <v>5</v>
      </c>
      <c r="B87" s="200" t="s">
        <v>1017</v>
      </c>
      <c r="C87" s="303" t="s">
        <v>1072</v>
      </c>
      <c r="D87" s="295" t="s">
        <v>1056</v>
      </c>
      <c r="E87" s="298">
        <v>705</v>
      </c>
      <c r="F87" s="298">
        <f t="shared" ref="F87" si="74">H87+J87+R87</f>
        <v>0.57356945027200001</v>
      </c>
      <c r="G87" s="209">
        <v>0.14000000000000001</v>
      </c>
      <c r="H87" s="294">
        <f t="shared" ref="H87" si="75">G87*$P$8/1000</f>
        <v>0.34124860000000001</v>
      </c>
      <c r="I87" s="209">
        <v>0.05</v>
      </c>
      <c r="J87" s="294">
        <f t="shared" ref="J87" si="76">I87*$P$9/1000</f>
        <v>0.15242850000000002</v>
      </c>
      <c r="K87" s="71" t="s">
        <v>416</v>
      </c>
      <c r="L87" s="71" t="s">
        <v>39</v>
      </c>
      <c r="M87" s="71">
        <v>0.18</v>
      </c>
      <c r="N87" s="178">
        <v>0.39200000000000002</v>
      </c>
      <c r="O87" s="175">
        <f t="shared" si="3"/>
        <v>7.0559999999999998E-2</v>
      </c>
      <c r="P87" s="294">
        <f t="shared" ref="P87" si="77">E87*F87</f>
        <v>404.36646244176001</v>
      </c>
      <c r="Q87" s="294">
        <f t="shared" ref="Q87" si="78">SUM(O87:O90)</f>
        <v>7.0559999999999998E-2</v>
      </c>
      <c r="R87" s="294">
        <f t="shared" ref="R87" si="79">Q87*1.02*1.05*$R$15</f>
        <v>7.9892350271999993E-2</v>
      </c>
      <c r="S87" s="208">
        <v>0.74</v>
      </c>
      <c r="T87" s="208">
        <f t="shared" ref="T87" si="80">S87*E87</f>
        <v>521.70000000000005</v>
      </c>
    </row>
    <row r="88" spans="1:20" ht="12.75" customHeight="1">
      <c r="A88" s="193"/>
      <c r="B88" s="200"/>
      <c r="C88" s="303"/>
      <c r="D88" s="296"/>
      <c r="E88" s="298"/>
      <c r="F88" s="298"/>
      <c r="G88" s="209"/>
      <c r="H88" s="294"/>
      <c r="I88" s="209"/>
      <c r="J88" s="294"/>
      <c r="K88" s="71"/>
      <c r="L88" s="71"/>
      <c r="M88" s="71"/>
      <c r="N88" s="159"/>
      <c r="O88" s="175">
        <f t="shared" si="3"/>
        <v>0</v>
      </c>
      <c r="P88" s="294"/>
      <c r="Q88" s="294"/>
      <c r="R88" s="294"/>
      <c r="S88" s="208"/>
      <c r="T88" s="208"/>
    </row>
    <row r="89" spans="1:20" ht="12.75" customHeight="1">
      <c r="A89" s="193"/>
      <c r="B89" s="200"/>
      <c r="C89" s="303"/>
      <c r="D89" s="296"/>
      <c r="E89" s="298"/>
      <c r="F89" s="298"/>
      <c r="G89" s="209"/>
      <c r="H89" s="294"/>
      <c r="I89" s="209"/>
      <c r="J89" s="294"/>
      <c r="K89" s="71"/>
      <c r="L89" s="71"/>
      <c r="M89" s="71"/>
      <c r="N89" s="159"/>
      <c r="O89" s="175">
        <f t="shared" si="3"/>
        <v>0</v>
      </c>
      <c r="P89" s="294"/>
      <c r="Q89" s="294"/>
      <c r="R89" s="294"/>
      <c r="S89" s="208"/>
      <c r="T89" s="208"/>
    </row>
    <row r="90" spans="1:20" ht="12.75" customHeight="1">
      <c r="A90" s="193"/>
      <c r="B90" s="200"/>
      <c r="C90" s="303"/>
      <c r="D90" s="297"/>
      <c r="E90" s="298"/>
      <c r="F90" s="298"/>
      <c r="G90" s="209"/>
      <c r="H90" s="294"/>
      <c r="I90" s="209"/>
      <c r="J90" s="294"/>
      <c r="K90" s="71"/>
      <c r="L90" s="71"/>
      <c r="M90" s="71"/>
      <c r="N90" s="159"/>
      <c r="O90" s="175">
        <f t="shared" ref="O90:O153" si="81">M90*N90</f>
        <v>0</v>
      </c>
      <c r="P90" s="294"/>
      <c r="Q90" s="294"/>
      <c r="R90" s="294"/>
      <c r="S90" s="208"/>
      <c r="T90" s="208"/>
    </row>
    <row r="91" spans="1:20" ht="12.75" customHeight="1">
      <c r="A91" s="193">
        <v>6</v>
      </c>
      <c r="B91" s="220" t="s">
        <v>38</v>
      </c>
      <c r="C91" s="303" t="s">
        <v>1073</v>
      </c>
      <c r="D91" s="295" t="s">
        <v>1060</v>
      </c>
      <c r="E91" s="298">
        <v>4.8600000000000003</v>
      </c>
      <c r="F91" s="298">
        <f t="shared" ref="F91" si="82">H91+J91+R91</f>
        <v>141.53264999999999</v>
      </c>
      <c r="G91" s="209"/>
      <c r="H91" s="294">
        <f t="shared" ref="H91" si="83">G91*$P$8/1000</f>
        <v>0</v>
      </c>
      <c r="I91" s="209"/>
      <c r="J91" s="294">
        <f t="shared" ref="J91" si="84">I91*$P$9/1000</f>
        <v>0</v>
      </c>
      <c r="K91" s="182" t="s">
        <v>956</v>
      </c>
      <c r="L91" s="177" t="s">
        <v>47</v>
      </c>
      <c r="M91" s="71">
        <v>1</v>
      </c>
      <c r="N91" s="71">
        <v>125</v>
      </c>
      <c r="O91" s="175">
        <f t="shared" si="81"/>
        <v>125</v>
      </c>
      <c r="P91" s="294">
        <f t="shared" ref="P91" si="85">E91*F91</f>
        <v>687.84867899999995</v>
      </c>
      <c r="Q91" s="294">
        <f t="shared" ref="Q91" si="86">SUM(O91:O94)</f>
        <v>125</v>
      </c>
      <c r="R91" s="294">
        <f t="shared" ref="R91" si="87">Q91*1.02*1.05*$R$15</f>
        <v>141.53264999999999</v>
      </c>
      <c r="S91" s="208">
        <v>182</v>
      </c>
      <c r="T91" s="208">
        <f t="shared" ref="T91" si="88">S91*E91</f>
        <v>884.5200000000001</v>
      </c>
    </row>
    <row r="92" spans="1:20" ht="12.75" customHeight="1">
      <c r="A92" s="193"/>
      <c r="B92" s="221"/>
      <c r="C92" s="303"/>
      <c r="D92" s="296"/>
      <c r="E92" s="298"/>
      <c r="F92" s="298"/>
      <c r="G92" s="209"/>
      <c r="H92" s="294"/>
      <c r="I92" s="209"/>
      <c r="J92" s="294"/>
      <c r="K92" s="71"/>
      <c r="L92" s="71"/>
      <c r="M92" s="71"/>
      <c r="N92" s="159"/>
      <c r="O92" s="175">
        <f t="shared" si="81"/>
        <v>0</v>
      </c>
      <c r="P92" s="294"/>
      <c r="Q92" s="294"/>
      <c r="R92" s="294"/>
      <c r="S92" s="208"/>
      <c r="T92" s="208"/>
    </row>
    <row r="93" spans="1:20" ht="12.75" customHeight="1">
      <c r="A93" s="193"/>
      <c r="B93" s="221"/>
      <c r="C93" s="303"/>
      <c r="D93" s="296"/>
      <c r="E93" s="298"/>
      <c r="F93" s="298"/>
      <c r="G93" s="209"/>
      <c r="H93" s="294"/>
      <c r="I93" s="209"/>
      <c r="J93" s="294"/>
      <c r="K93" s="71"/>
      <c r="L93" s="71"/>
      <c r="M93" s="71"/>
      <c r="N93" s="159"/>
      <c r="O93" s="175">
        <f t="shared" si="81"/>
        <v>0</v>
      </c>
      <c r="P93" s="294"/>
      <c r="Q93" s="294"/>
      <c r="R93" s="294"/>
      <c r="S93" s="208"/>
      <c r="T93" s="208"/>
    </row>
    <row r="94" spans="1:20" ht="12.75" customHeight="1">
      <c r="A94" s="193"/>
      <c r="B94" s="222"/>
      <c r="C94" s="303"/>
      <c r="D94" s="297"/>
      <c r="E94" s="298"/>
      <c r="F94" s="298"/>
      <c r="G94" s="209"/>
      <c r="H94" s="294"/>
      <c r="I94" s="209"/>
      <c r="J94" s="294"/>
      <c r="K94" s="71"/>
      <c r="L94" s="71"/>
      <c r="M94" s="71"/>
      <c r="N94" s="159"/>
      <c r="O94" s="175">
        <f t="shared" si="81"/>
        <v>0</v>
      </c>
      <c r="P94" s="294"/>
      <c r="Q94" s="294"/>
      <c r="R94" s="294"/>
      <c r="S94" s="208"/>
      <c r="T94" s="208"/>
    </row>
    <row r="95" spans="1:20" ht="12.75" customHeight="1">
      <c r="A95" s="193">
        <v>7</v>
      </c>
      <c r="B95" s="200" t="s">
        <v>1018</v>
      </c>
      <c r="C95" s="295" t="s">
        <v>1074</v>
      </c>
      <c r="D95" s="295" t="s">
        <v>1056</v>
      </c>
      <c r="E95" s="298">
        <v>216.2</v>
      </c>
      <c r="F95" s="298">
        <f t="shared" ref="F95" si="89">H95+J95+R95</f>
        <v>0.57356945027200001</v>
      </c>
      <c r="G95" s="209">
        <v>0.14000000000000001</v>
      </c>
      <c r="H95" s="294">
        <f t="shared" ref="H95" si="90">G95*$P$8/1000</f>
        <v>0.34124860000000001</v>
      </c>
      <c r="I95" s="209">
        <v>0.05</v>
      </c>
      <c r="J95" s="294">
        <f t="shared" ref="J95" si="91">I95*$P$9/1000</f>
        <v>0.15242850000000002</v>
      </c>
      <c r="K95" s="71" t="s">
        <v>416</v>
      </c>
      <c r="L95" s="71" t="s">
        <v>39</v>
      </c>
      <c r="M95" s="71">
        <v>0.18</v>
      </c>
      <c r="N95" s="178">
        <v>0.39200000000000002</v>
      </c>
      <c r="O95" s="175">
        <f t="shared" si="81"/>
        <v>7.0559999999999998E-2</v>
      </c>
      <c r="P95" s="294">
        <f t="shared" ref="P95" si="92">E95*F95</f>
        <v>124.0057151488064</v>
      </c>
      <c r="Q95" s="294">
        <f t="shared" ref="Q95" si="93">SUM(O95:O98)</f>
        <v>7.0559999999999998E-2</v>
      </c>
      <c r="R95" s="294">
        <f t="shared" ref="R95" si="94">Q95*1.02*1.05*$R$15</f>
        <v>7.9892350271999993E-2</v>
      </c>
      <c r="S95" s="208">
        <v>0.75</v>
      </c>
      <c r="T95" s="208">
        <f t="shared" ref="T95" si="95">S95*E95</f>
        <v>162.14999999999998</v>
      </c>
    </row>
    <row r="96" spans="1:20" ht="12.75" customHeight="1">
      <c r="A96" s="193"/>
      <c r="B96" s="200"/>
      <c r="C96" s="296"/>
      <c r="D96" s="296"/>
      <c r="E96" s="298"/>
      <c r="F96" s="298"/>
      <c r="G96" s="209"/>
      <c r="H96" s="294"/>
      <c r="I96" s="209"/>
      <c r="J96" s="294"/>
      <c r="K96" s="71"/>
      <c r="L96" s="71"/>
      <c r="M96" s="71"/>
      <c r="N96" s="159"/>
      <c r="O96" s="175">
        <f t="shared" si="81"/>
        <v>0</v>
      </c>
      <c r="P96" s="294"/>
      <c r="Q96" s="294"/>
      <c r="R96" s="294"/>
      <c r="S96" s="208"/>
      <c r="T96" s="208"/>
    </row>
    <row r="97" spans="1:20" ht="12.75" customHeight="1">
      <c r="A97" s="193"/>
      <c r="B97" s="200"/>
      <c r="C97" s="296"/>
      <c r="D97" s="296"/>
      <c r="E97" s="298"/>
      <c r="F97" s="298"/>
      <c r="G97" s="209"/>
      <c r="H97" s="294"/>
      <c r="I97" s="209"/>
      <c r="J97" s="294"/>
      <c r="K97" s="71"/>
      <c r="L97" s="71"/>
      <c r="M97" s="71"/>
      <c r="N97" s="159"/>
      <c r="O97" s="175">
        <f t="shared" si="81"/>
        <v>0</v>
      </c>
      <c r="P97" s="294"/>
      <c r="Q97" s="294"/>
      <c r="R97" s="294"/>
      <c r="S97" s="208"/>
      <c r="T97" s="208"/>
    </row>
    <row r="98" spans="1:20" ht="12.75" customHeight="1">
      <c r="A98" s="193"/>
      <c r="B98" s="200"/>
      <c r="C98" s="297"/>
      <c r="D98" s="297"/>
      <c r="E98" s="298"/>
      <c r="F98" s="298"/>
      <c r="G98" s="209"/>
      <c r="H98" s="294"/>
      <c r="I98" s="209"/>
      <c r="J98" s="294"/>
      <c r="K98" s="71"/>
      <c r="L98" s="71"/>
      <c r="M98" s="71"/>
      <c r="N98" s="159"/>
      <c r="O98" s="175">
        <f t="shared" si="81"/>
        <v>0</v>
      </c>
      <c r="P98" s="294"/>
      <c r="Q98" s="294"/>
      <c r="R98" s="294"/>
      <c r="S98" s="208"/>
      <c r="T98" s="208"/>
    </row>
    <row r="99" spans="1:20" ht="12.75" customHeight="1">
      <c r="A99" s="193">
        <v>8</v>
      </c>
      <c r="B99" s="220" t="s">
        <v>38</v>
      </c>
      <c r="C99" s="303" t="s">
        <v>1075</v>
      </c>
      <c r="D99" s="295" t="s">
        <v>1060</v>
      </c>
      <c r="E99" s="298">
        <v>7.47</v>
      </c>
      <c r="F99" s="298">
        <f t="shared" ref="F99" si="96">H99+J99+R99</f>
        <v>141.53264999999999</v>
      </c>
      <c r="G99" s="209"/>
      <c r="H99" s="294">
        <f t="shared" ref="H99" si="97">G99*$P$8/1000</f>
        <v>0</v>
      </c>
      <c r="I99" s="209"/>
      <c r="J99" s="294">
        <f t="shared" ref="J99" si="98">I99*$P$9/1000</f>
        <v>0</v>
      </c>
      <c r="K99" s="182" t="s">
        <v>956</v>
      </c>
      <c r="L99" s="177" t="s">
        <v>47</v>
      </c>
      <c r="M99" s="71">
        <v>1</v>
      </c>
      <c r="N99" s="71">
        <v>125</v>
      </c>
      <c r="O99" s="175">
        <f t="shared" si="81"/>
        <v>125</v>
      </c>
      <c r="P99" s="294">
        <f t="shared" ref="P99" si="99">E99*F99</f>
        <v>1057.2488954999999</v>
      </c>
      <c r="Q99" s="294">
        <f t="shared" ref="Q99" si="100">SUM(O99:O102)</f>
        <v>125</v>
      </c>
      <c r="R99" s="294">
        <f t="shared" ref="R99" si="101">Q99*1.02*1.05*$R$15</f>
        <v>141.53264999999999</v>
      </c>
      <c r="S99" s="208">
        <v>182</v>
      </c>
      <c r="T99" s="208">
        <f t="shared" ref="T99" si="102">S99*E99</f>
        <v>1359.54</v>
      </c>
    </row>
    <row r="100" spans="1:20" ht="12.75" customHeight="1">
      <c r="A100" s="193"/>
      <c r="B100" s="221"/>
      <c r="C100" s="303"/>
      <c r="D100" s="296"/>
      <c r="E100" s="298"/>
      <c r="F100" s="298"/>
      <c r="G100" s="209"/>
      <c r="H100" s="294"/>
      <c r="I100" s="209"/>
      <c r="J100" s="294"/>
      <c r="K100" s="71"/>
      <c r="L100" s="71"/>
      <c r="M100" s="71"/>
      <c r="N100" s="159"/>
      <c r="O100" s="175">
        <f t="shared" si="81"/>
        <v>0</v>
      </c>
      <c r="P100" s="294"/>
      <c r="Q100" s="294"/>
      <c r="R100" s="294"/>
      <c r="S100" s="208"/>
      <c r="T100" s="208"/>
    </row>
    <row r="101" spans="1:20" ht="12.75" customHeight="1">
      <c r="A101" s="193"/>
      <c r="B101" s="221"/>
      <c r="C101" s="303"/>
      <c r="D101" s="296"/>
      <c r="E101" s="298"/>
      <c r="F101" s="298"/>
      <c r="G101" s="209"/>
      <c r="H101" s="294"/>
      <c r="I101" s="209"/>
      <c r="J101" s="294"/>
      <c r="K101" s="71"/>
      <c r="L101" s="71"/>
      <c r="M101" s="71"/>
      <c r="N101" s="159"/>
      <c r="O101" s="175">
        <f t="shared" si="81"/>
        <v>0</v>
      </c>
      <c r="P101" s="294"/>
      <c r="Q101" s="294"/>
      <c r="R101" s="294"/>
      <c r="S101" s="208"/>
      <c r="T101" s="208"/>
    </row>
    <row r="102" spans="1:20" ht="12.75" customHeight="1">
      <c r="A102" s="193"/>
      <c r="B102" s="222"/>
      <c r="C102" s="303"/>
      <c r="D102" s="297"/>
      <c r="E102" s="298"/>
      <c r="F102" s="298"/>
      <c r="G102" s="209"/>
      <c r="H102" s="294"/>
      <c r="I102" s="209"/>
      <c r="J102" s="294"/>
      <c r="K102" s="71"/>
      <c r="L102" s="71"/>
      <c r="M102" s="71"/>
      <c r="N102" s="159"/>
      <c r="O102" s="175">
        <f t="shared" si="81"/>
        <v>0</v>
      </c>
      <c r="P102" s="294"/>
      <c r="Q102" s="294"/>
      <c r="R102" s="294"/>
      <c r="S102" s="208"/>
      <c r="T102" s="208"/>
    </row>
    <row r="103" spans="1:20" ht="12.75" customHeight="1">
      <c r="A103" s="193">
        <v>9</v>
      </c>
      <c r="B103" s="194" t="s">
        <v>957</v>
      </c>
      <c r="C103" s="305" t="s">
        <v>1076</v>
      </c>
      <c r="D103" s="295" t="s">
        <v>1056</v>
      </c>
      <c r="E103" s="298">
        <v>835.8</v>
      </c>
      <c r="F103" s="298">
        <f t="shared" ref="F103" si="103">H103+J103+R103</f>
        <v>5.0963224862200009</v>
      </c>
      <c r="G103" s="209">
        <v>0.245</v>
      </c>
      <c r="H103" s="294">
        <f t="shared" ref="H103" si="104">G103*$P$8/1000</f>
        <v>0.59718504999999988</v>
      </c>
      <c r="I103" s="209">
        <v>3.5000000000000003E-2</v>
      </c>
      <c r="J103" s="294">
        <f t="shared" ref="J103" si="105">I103*$P$9/1000</f>
        <v>0.10669995000000002</v>
      </c>
      <c r="K103" s="71" t="s">
        <v>958</v>
      </c>
      <c r="L103" s="177" t="s">
        <v>30</v>
      </c>
      <c r="M103" s="71">
        <v>1.35</v>
      </c>
      <c r="N103" s="159">
        <v>2.7210000000000001</v>
      </c>
      <c r="O103" s="175">
        <f t="shared" si="81"/>
        <v>3.6733500000000006</v>
      </c>
      <c r="P103" s="294">
        <f t="shared" ref="P103" si="106">E103*F103</f>
        <v>4259.5063339826766</v>
      </c>
      <c r="Q103" s="294">
        <f t="shared" ref="Q103" si="107">SUM(O103:O106)</f>
        <v>3.8793500000000005</v>
      </c>
      <c r="R103" s="294">
        <f t="shared" ref="R103" si="108">Q103*1.02*1.05*$R$15</f>
        <v>4.3924374862200013</v>
      </c>
      <c r="S103" s="208">
        <v>6.6</v>
      </c>
      <c r="T103" s="208">
        <f t="shared" ref="T103" si="109">S103*E103</f>
        <v>5516.28</v>
      </c>
    </row>
    <row r="104" spans="1:20" ht="12.75" customHeight="1">
      <c r="A104" s="193"/>
      <c r="B104" s="194"/>
      <c r="C104" s="305"/>
      <c r="D104" s="296"/>
      <c r="E104" s="298"/>
      <c r="F104" s="298"/>
      <c r="G104" s="209"/>
      <c r="H104" s="294"/>
      <c r="I104" s="209"/>
      <c r="J104" s="294"/>
      <c r="K104" s="71" t="s">
        <v>905</v>
      </c>
      <c r="L104" s="177" t="s">
        <v>39</v>
      </c>
      <c r="M104" s="71">
        <v>0.05</v>
      </c>
      <c r="N104" s="159">
        <v>2</v>
      </c>
      <c r="O104" s="175">
        <f t="shared" si="81"/>
        <v>0.1</v>
      </c>
      <c r="P104" s="294"/>
      <c r="Q104" s="294"/>
      <c r="R104" s="294"/>
      <c r="S104" s="208"/>
      <c r="T104" s="208"/>
    </row>
    <row r="105" spans="1:20" ht="12.75" customHeight="1">
      <c r="A105" s="193"/>
      <c r="B105" s="194"/>
      <c r="C105" s="305"/>
      <c r="D105" s="296"/>
      <c r="E105" s="298"/>
      <c r="F105" s="298"/>
      <c r="G105" s="209"/>
      <c r="H105" s="294"/>
      <c r="I105" s="209"/>
      <c r="J105" s="294"/>
      <c r="K105" s="71" t="s">
        <v>1019</v>
      </c>
      <c r="L105" s="177" t="s">
        <v>39</v>
      </c>
      <c r="M105" s="71">
        <v>0.106</v>
      </c>
      <c r="N105" s="159">
        <v>1</v>
      </c>
      <c r="O105" s="175">
        <f t="shared" si="81"/>
        <v>0.106</v>
      </c>
      <c r="P105" s="294"/>
      <c r="Q105" s="294"/>
      <c r="R105" s="294"/>
      <c r="S105" s="208"/>
      <c r="T105" s="208"/>
    </row>
    <row r="106" spans="1:20" ht="30.75" customHeight="1">
      <c r="A106" s="193"/>
      <c r="B106" s="194"/>
      <c r="C106" s="305"/>
      <c r="D106" s="297"/>
      <c r="E106" s="298"/>
      <c r="F106" s="298"/>
      <c r="G106" s="209"/>
      <c r="H106" s="294"/>
      <c r="I106" s="209"/>
      <c r="J106" s="294"/>
      <c r="K106" s="71"/>
      <c r="L106" s="177"/>
      <c r="M106" s="71"/>
      <c r="N106" s="159"/>
      <c r="O106" s="175">
        <f t="shared" si="81"/>
        <v>0</v>
      </c>
      <c r="P106" s="294"/>
      <c r="Q106" s="294"/>
      <c r="R106" s="294"/>
      <c r="S106" s="208"/>
      <c r="T106" s="208"/>
    </row>
    <row r="107" spans="1:20" ht="12.75" customHeight="1">
      <c r="A107" s="193">
        <v>10</v>
      </c>
      <c r="B107" s="194" t="s">
        <v>1020</v>
      </c>
      <c r="C107" s="305" t="s">
        <v>1077</v>
      </c>
      <c r="D107" s="305" t="s">
        <v>1063</v>
      </c>
      <c r="E107" s="298">
        <v>152</v>
      </c>
      <c r="F107" s="298">
        <f t="shared" ref="F107" si="110">H107+J107+R107</f>
        <v>5.4316203244511989</v>
      </c>
      <c r="G107" s="217">
        <v>0.40799999999999997</v>
      </c>
      <c r="H107" s="294">
        <f t="shared" ref="H107" si="111">G107*$P$8/1000</f>
        <v>0.99449591999999987</v>
      </c>
      <c r="I107" s="217">
        <v>6.6199999999999995E-2</v>
      </c>
      <c r="J107" s="294">
        <f t="shared" ref="J107" si="112">I107*$P$9/1000</f>
        <v>0.20181533400000001</v>
      </c>
      <c r="K107" s="177" t="s">
        <v>955</v>
      </c>
      <c r="L107" s="177" t="s">
        <v>30</v>
      </c>
      <c r="M107" s="177">
        <v>1.2</v>
      </c>
      <c r="N107" s="159">
        <v>2.2919999999999998</v>
      </c>
      <c r="O107" s="175">
        <f t="shared" si="81"/>
        <v>2.7503999999999995</v>
      </c>
      <c r="P107" s="294">
        <f t="shared" ref="P107" si="113">E107*F107</f>
        <v>825.60628931658221</v>
      </c>
      <c r="Q107" s="294">
        <f t="shared" ref="Q107" si="114">SUM(O107:O110)</f>
        <v>3.7405759999999995</v>
      </c>
      <c r="R107" s="294">
        <f t="shared" ref="R107" si="115">Q107*1.02*1.05*$R$15</f>
        <v>4.2353090704511986</v>
      </c>
      <c r="S107" s="208">
        <v>7</v>
      </c>
      <c r="T107" s="208">
        <f t="shared" ref="T107" si="116">S107*E107</f>
        <v>1064</v>
      </c>
    </row>
    <row r="108" spans="1:20" ht="12.75" customHeight="1">
      <c r="A108" s="193"/>
      <c r="B108" s="194"/>
      <c r="C108" s="305"/>
      <c r="D108" s="321"/>
      <c r="E108" s="298"/>
      <c r="F108" s="298"/>
      <c r="G108" s="217"/>
      <c r="H108" s="294"/>
      <c r="I108" s="217"/>
      <c r="J108" s="294"/>
      <c r="K108" s="177" t="s">
        <v>905</v>
      </c>
      <c r="L108" s="177" t="s">
        <v>39</v>
      </c>
      <c r="M108" s="177">
        <v>0.40600000000000003</v>
      </c>
      <c r="N108" s="178">
        <v>2</v>
      </c>
      <c r="O108" s="175">
        <f t="shared" si="81"/>
        <v>0.81200000000000006</v>
      </c>
      <c r="P108" s="294"/>
      <c r="Q108" s="294"/>
      <c r="R108" s="294"/>
      <c r="S108" s="208"/>
      <c r="T108" s="208"/>
    </row>
    <row r="109" spans="1:20" ht="12.75" customHeight="1">
      <c r="A109" s="193"/>
      <c r="B109" s="194"/>
      <c r="C109" s="305"/>
      <c r="D109" s="321"/>
      <c r="E109" s="298"/>
      <c r="F109" s="298"/>
      <c r="G109" s="217"/>
      <c r="H109" s="294"/>
      <c r="I109" s="217"/>
      <c r="J109" s="294"/>
      <c r="K109" s="177" t="s">
        <v>1021</v>
      </c>
      <c r="L109" s="177" t="s">
        <v>39</v>
      </c>
      <c r="M109" s="177">
        <v>0.128</v>
      </c>
      <c r="N109" s="178">
        <v>0.39200000000000002</v>
      </c>
      <c r="O109" s="175">
        <f t="shared" si="81"/>
        <v>5.0176000000000005E-2</v>
      </c>
      <c r="P109" s="294"/>
      <c r="Q109" s="294"/>
      <c r="R109" s="294"/>
      <c r="S109" s="208"/>
      <c r="T109" s="208"/>
    </row>
    <row r="110" spans="1:20" ht="12.75" customHeight="1">
      <c r="A110" s="193"/>
      <c r="B110" s="194"/>
      <c r="C110" s="305"/>
      <c r="D110" s="321"/>
      <c r="E110" s="298"/>
      <c r="F110" s="298"/>
      <c r="G110" s="217"/>
      <c r="H110" s="294"/>
      <c r="I110" s="217"/>
      <c r="J110" s="294"/>
      <c r="K110" s="177" t="s">
        <v>137</v>
      </c>
      <c r="L110" s="177" t="s">
        <v>39</v>
      </c>
      <c r="M110" s="177">
        <v>0.128</v>
      </c>
      <c r="N110" s="178">
        <v>1</v>
      </c>
      <c r="O110" s="175">
        <f t="shared" si="81"/>
        <v>0.128</v>
      </c>
      <c r="P110" s="294"/>
      <c r="Q110" s="294"/>
      <c r="R110" s="294"/>
      <c r="S110" s="208"/>
      <c r="T110" s="208"/>
    </row>
    <row r="111" spans="1:20" ht="12.75" customHeight="1">
      <c r="A111" s="193">
        <v>11</v>
      </c>
      <c r="B111" s="194" t="s">
        <v>960</v>
      </c>
      <c r="C111" s="305" t="s">
        <v>1078</v>
      </c>
      <c r="D111" s="305" t="s">
        <v>1071</v>
      </c>
      <c r="E111" s="298">
        <v>4</v>
      </c>
      <c r="F111" s="298">
        <f t="shared" ref="F111" si="117">H111+J111+R111</f>
        <v>47.794057517499986</v>
      </c>
      <c r="G111" s="217">
        <v>3.5</v>
      </c>
      <c r="H111" s="294">
        <f t="shared" ref="H111" si="118">G111*$P$8/1000</f>
        <v>8.5312149999999995</v>
      </c>
      <c r="I111" s="217">
        <v>0.3</v>
      </c>
      <c r="J111" s="294">
        <f t="shared" ref="J111" si="119">I111*$P$9/1000</f>
        <v>0.91457100000000002</v>
      </c>
      <c r="K111" s="171" t="s">
        <v>1022</v>
      </c>
      <c r="L111" s="179" t="s">
        <v>47</v>
      </c>
      <c r="M111" s="171">
        <v>0.05</v>
      </c>
      <c r="N111" s="179">
        <v>125</v>
      </c>
      <c r="O111" s="175">
        <f t="shared" si="81"/>
        <v>6.25</v>
      </c>
      <c r="P111" s="294">
        <f t="shared" ref="P111" si="120">E111*F111</f>
        <v>191.17623006999995</v>
      </c>
      <c r="Q111" s="294">
        <f t="shared" ref="Q111" si="121">SUM(O111:O114)</f>
        <v>33.868749999999999</v>
      </c>
      <c r="R111" s="294">
        <f t="shared" ref="R111" si="122">Q111*1.02*1.05*$R$15</f>
        <v>38.348271517499988</v>
      </c>
      <c r="S111" s="208">
        <v>54.534999999999997</v>
      </c>
      <c r="T111" s="208">
        <f t="shared" ref="T111" si="123">S111*E111</f>
        <v>218.14</v>
      </c>
    </row>
    <row r="112" spans="1:20" ht="12.75" customHeight="1">
      <c r="A112" s="193"/>
      <c r="B112" s="194"/>
      <c r="C112" s="305"/>
      <c r="D112" s="321"/>
      <c r="E112" s="298"/>
      <c r="F112" s="298"/>
      <c r="G112" s="217"/>
      <c r="H112" s="294"/>
      <c r="I112" s="217"/>
      <c r="J112" s="294"/>
      <c r="K112" s="171" t="s">
        <v>1023</v>
      </c>
      <c r="L112" s="179" t="s">
        <v>47</v>
      </c>
      <c r="M112" s="171">
        <v>0.12375</v>
      </c>
      <c r="N112" s="179">
        <v>125</v>
      </c>
      <c r="O112" s="175">
        <f t="shared" si="81"/>
        <v>15.46875</v>
      </c>
      <c r="P112" s="294"/>
      <c r="Q112" s="294"/>
      <c r="R112" s="294"/>
      <c r="S112" s="208"/>
      <c r="T112" s="208"/>
    </row>
    <row r="113" spans="1:23" ht="12.75" customHeight="1">
      <c r="A113" s="193"/>
      <c r="B113" s="194"/>
      <c r="C113" s="305"/>
      <c r="D113" s="321"/>
      <c r="E113" s="298"/>
      <c r="F113" s="298"/>
      <c r="G113" s="217"/>
      <c r="H113" s="294"/>
      <c r="I113" s="217"/>
      <c r="J113" s="294"/>
      <c r="K113" s="171" t="s">
        <v>1024</v>
      </c>
      <c r="L113" s="179" t="s">
        <v>30</v>
      </c>
      <c r="M113" s="171">
        <v>0.81</v>
      </c>
      <c r="N113" s="179">
        <v>15</v>
      </c>
      <c r="O113" s="175">
        <f t="shared" si="81"/>
        <v>12.15</v>
      </c>
      <c r="P113" s="294"/>
      <c r="Q113" s="294"/>
      <c r="R113" s="294"/>
      <c r="S113" s="208"/>
      <c r="T113" s="208"/>
      <c r="W113" s="173">
        <f>V259</f>
        <v>0</v>
      </c>
    </row>
    <row r="114" spans="1:23" ht="12.75" customHeight="1">
      <c r="A114" s="193"/>
      <c r="B114" s="194"/>
      <c r="C114" s="305"/>
      <c r="D114" s="321"/>
      <c r="E114" s="298"/>
      <c r="F114" s="298"/>
      <c r="G114" s="217"/>
      <c r="H114" s="294"/>
      <c r="I114" s="217"/>
      <c r="J114" s="294"/>
      <c r="K114" s="171" t="s">
        <v>1025</v>
      </c>
      <c r="L114" s="171"/>
      <c r="M114" s="171"/>
      <c r="N114" s="179"/>
      <c r="O114" s="175">
        <f t="shared" si="81"/>
        <v>0</v>
      </c>
      <c r="P114" s="294"/>
      <c r="Q114" s="294"/>
      <c r="R114" s="294"/>
      <c r="S114" s="208"/>
      <c r="T114" s="208"/>
    </row>
    <row r="115" spans="1:23" ht="12.75" customHeight="1">
      <c r="A115" s="193">
        <v>12</v>
      </c>
      <c r="B115" s="194" t="s">
        <v>906</v>
      </c>
      <c r="C115" s="194" t="s">
        <v>1079</v>
      </c>
      <c r="D115" s="295" t="s">
        <v>1056</v>
      </c>
      <c r="E115" s="298">
        <v>22</v>
      </c>
      <c r="F115" s="298">
        <f t="shared" ref="F115" si="124">H115+J115+R115</f>
        <v>4.242735904479999</v>
      </c>
      <c r="G115" s="217">
        <v>0.45800000000000002</v>
      </c>
      <c r="H115" s="294">
        <f t="shared" ref="H115" si="125">G115*$P$8/1000</f>
        <v>1.11637042</v>
      </c>
      <c r="I115" s="217">
        <v>4.0000000000000001E-3</v>
      </c>
      <c r="J115" s="294">
        <f t="shared" ref="J115" si="126">I115*$P$9/1000</f>
        <v>1.219428E-2</v>
      </c>
      <c r="K115" s="177" t="s">
        <v>967</v>
      </c>
      <c r="L115" s="178" t="s">
        <v>30</v>
      </c>
      <c r="M115" s="178">
        <v>1.2</v>
      </c>
      <c r="N115" s="178">
        <v>2.2919999999999998</v>
      </c>
      <c r="O115" s="175">
        <f t="shared" si="81"/>
        <v>2.7503999999999995</v>
      </c>
      <c r="P115" s="294">
        <f t="shared" ref="P115" si="127">E115*F115</f>
        <v>93.340189898559984</v>
      </c>
      <c r="Q115" s="294">
        <f t="shared" ref="Q115" si="128">SUM(O115:O118)</f>
        <v>2.7503999999999995</v>
      </c>
      <c r="R115" s="294">
        <f t="shared" ref="R115" si="129">Q115*1.02*1.05*$R$15</f>
        <v>3.114171204479999</v>
      </c>
      <c r="S115" s="208">
        <v>5.47</v>
      </c>
      <c r="T115" s="208">
        <f t="shared" ref="T115" si="130">S115*E115</f>
        <v>120.33999999999999</v>
      </c>
    </row>
    <row r="116" spans="1:23" ht="12.75" customHeight="1">
      <c r="A116" s="193"/>
      <c r="B116" s="194"/>
      <c r="C116" s="194"/>
      <c r="D116" s="296"/>
      <c r="E116" s="298"/>
      <c r="F116" s="298"/>
      <c r="G116" s="217"/>
      <c r="H116" s="294"/>
      <c r="I116" s="217"/>
      <c r="J116" s="294"/>
      <c r="K116" s="71"/>
      <c r="L116" s="159"/>
      <c r="M116" s="71"/>
      <c r="N116" s="159"/>
      <c r="O116" s="175">
        <f t="shared" si="81"/>
        <v>0</v>
      </c>
      <c r="P116" s="294"/>
      <c r="Q116" s="294"/>
      <c r="R116" s="294"/>
      <c r="S116" s="208"/>
      <c r="T116" s="208"/>
    </row>
    <row r="117" spans="1:23" ht="12.75" customHeight="1">
      <c r="A117" s="193"/>
      <c r="B117" s="194"/>
      <c r="C117" s="194"/>
      <c r="D117" s="296"/>
      <c r="E117" s="298"/>
      <c r="F117" s="298"/>
      <c r="G117" s="217"/>
      <c r="H117" s="294"/>
      <c r="I117" s="217"/>
      <c r="J117" s="294"/>
      <c r="K117" s="159"/>
      <c r="L117" s="159"/>
      <c r="M117" s="159"/>
      <c r="N117" s="159"/>
      <c r="O117" s="175">
        <f t="shared" si="81"/>
        <v>0</v>
      </c>
      <c r="P117" s="294"/>
      <c r="Q117" s="294"/>
      <c r="R117" s="294"/>
      <c r="S117" s="208"/>
      <c r="T117" s="208"/>
      <c r="W117" s="45">
        <f>W113/4</f>
        <v>0</v>
      </c>
    </row>
    <row r="118" spans="1:23" ht="12.75" customHeight="1">
      <c r="A118" s="193"/>
      <c r="B118" s="194"/>
      <c r="C118" s="194"/>
      <c r="D118" s="297"/>
      <c r="E118" s="298"/>
      <c r="F118" s="298"/>
      <c r="G118" s="217"/>
      <c r="H118" s="294"/>
      <c r="I118" s="217"/>
      <c r="J118" s="294"/>
      <c r="K118" s="159"/>
      <c r="L118" s="159"/>
      <c r="M118" s="159"/>
      <c r="N118" s="159"/>
      <c r="O118" s="175">
        <f t="shared" si="81"/>
        <v>0</v>
      </c>
      <c r="P118" s="294"/>
      <c r="Q118" s="294"/>
      <c r="R118" s="294"/>
      <c r="S118" s="208"/>
      <c r="T118" s="208"/>
    </row>
    <row r="119" spans="1:23" ht="12.75" customHeight="1">
      <c r="A119" s="193">
        <v>13</v>
      </c>
      <c r="B119" s="194" t="s">
        <v>968</v>
      </c>
      <c r="C119" s="300" t="s">
        <v>1080</v>
      </c>
      <c r="D119" s="295" t="s">
        <v>1056</v>
      </c>
      <c r="E119" s="298">
        <v>5.2</v>
      </c>
      <c r="F119" s="298">
        <f t="shared" ref="F119" si="131">H119+J119+R119</f>
        <v>2.4331265923031999</v>
      </c>
      <c r="G119" s="217">
        <v>0.77400000000000002</v>
      </c>
      <c r="H119" s="294">
        <f t="shared" ref="H119" si="132">G119*$P$8/1000</f>
        <v>1.88661726</v>
      </c>
      <c r="I119" s="217">
        <v>6.9999999999999999E-4</v>
      </c>
      <c r="J119" s="294">
        <f t="shared" ref="J119" si="133">I119*$P$9/1000</f>
        <v>2.1339990000000001E-3</v>
      </c>
      <c r="K119" s="71" t="s">
        <v>40</v>
      </c>
      <c r="L119" s="71" t="s">
        <v>39</v>
      </c>
      <c r="M119" s="71">
        <v>0.253</v>
      </c>
      <c r="N119" s="159">
        <v>1.2729999999999999</v>
      </c>
      <c r="O119" s="175">
        <f t="shared" si="81"/>
        <v>0.32206899999999999</v>
      </c>
      <c r="P119" s="294">
        <f t="shared" ref="P119" si="134">E119*F119</f>
        <v>12.652258279976641</v>
      </c>
      <c r="Q119" s="294">
        <f t="shared" ref="Q119" si="135">SUM(O119:O122)</f>
        <v>0.48078600000000005</v>
      </c>
      <c r="R119" s="294">
        <f t="shared" ref="R119" si="136">Q119*1.02*1.05*$R$15</f>
        <v>0.54437533330319998</v>
      </c>
      <c r="S119" s="208">
        <v>3.15</v>
      </c>
      <c r="T119" s="208">
        <f t="shared" ref="T119" si="137">S119*E119</f>
        <v>16.38</v>
      </c>
    </row>
    <row r="120" spans="1:23" ht="12.75" customHeight="1">
      <c r="A120" s="193"/>
      <c r="B120" s="194"/>
      <c r="C120" s="300"/>
      <c r="D120" s="296"/>
      <c r="E120" s="298"/>
      <c r="F120" s="298"/>
      <c r="G120" s="217"/>
      <c r="H120" s="294"/>
      <c r="I120" s="217"/>
      <c r="J120" s="294"/>
      <c r="K120" s="71" t="s">
        <v>41</v>
      </c>
      <c r="L120" s="71" t="s">
        <v>39</v>
      </c>
      <c r="M120" s="71">
        <v>2.1000000000000001E-2</v>
      </c>
      <c r="N120" s="159">
        <v>0.79700000000000004</v>
      </c>
      <c r="O120" s="175">
        <f t="shared" si="81"/>
        <v>1.6737000000000002E-2</v>
      </c>
      <c r="P120" s="294"/>
      <c r="Q120" s="294"/>
      <c r="R120" s="294"/>
      <c r="S120" s="208"/>
      <c r="T120" s="208"/>
    </row>
    <row r="121" spans="1:23" ht="12.75" customHeight="1">
      <c r="A121" s="193"/>
      <c r="B121" s="194"/>
      <c r="C121" s="300"/>
      <c r="D121" s="296"/>
      <c r="E121" s="298"/>
      <c r="F121" s="298"/>
      <c r="G121" s="217"/>
      <c r="H121" s="294"/>
      <c r="I121" s="217"/>
      <c r="J121" s="294"/>
      <c r="K121" s="71" t="s">
        <v>97</v>
      </c>
      <c r="L121" s="71" t="s">
        <v>39</v>
      </c>
      <c r="M121" s="71">
        <v>1.4E-3</v>
      </c>
      <c r="N121" s="159">
        <v>0.85</v>
      </c>
      <c r="O121" s="175">
        <f t="shared" si="81"/>
        <v>1.1899999999999999E-3</v>
      </c>
      <c r="P121" s="294"/>
      <c r="Q121" s="294"/>
      <c r="R121" s="294"/>
      <c r="S121" s="208"/>
      <c r="T121" s="208"/>
      <c r="W121" s="174" t="e">
        <f>#REF!+W117</f>
        <v>#REF!</v>
      </c>
    </row>
    <row r="122" spans="1:23" ht="12.75" customHeight="1">
      <c r="A122" s="193"/>
      <c r="B122" s="194"/>
      <c r="C122" s="300"/>
      <c r="D122" s="297"/>
      <c r="E122" s="298"/>
      <c r="F122" s="298"/>
      <c r="G122" s="217"/>
      <c r="H122" s="294"/>
      <c r="I122" s="217"/>
      <c r="J122" s="294"/>
      <c r="K122" s="71" t="s">
        <v>970</v>
      </c>
      <c r="L122" s="71" t="s">
        <v>39</v>
      </c>
      <c r="M122" s="71">
        <v>0.39</v>
      </c>
      <c r="N122" s="159">
        <v>0.36099999999999999</v>
      </c>
      <c r="O122" s="175">
        <f t="shared" si="81"/>
        <v>0.14079</v>
      </c>
      <c r="P122" s="294"/>
      <c r="Q122" s="294"/>
      <c r="R122" s="294"/>
      <c r="S122" s="208"/>
      <c r="T122" s="208"/>
    </row>
    <row r="123" spans="1:23" ht="12.75" customHeight="1">
      <c r="A123" s="193">
        <v>14</v>
      </c>
      <c r="B123" s="231" t="s">
        <v>38</v>
      </c>
      <c r="C123" s="300" t="s">
        <v>1081</v>
      </c>
      <c r="D123" s="300" t="s">
        <v>1082</v>
      </c>
      <c r="E123" s="301">
        <v>16</v>
      </c>
      <c r="F123" s="298">
        <f t="shared" ref="F123" si="138">H123+J123+R123</f>
        <v>1.2454873200000001</v>
      </c>
      <c r="G123" s="217"/>
      <c r="H123" s="294">
        <f t="shared" ref="H123" si="139">G123*$P$8/1000</f>
        <v>0</v>
      </c>
      <c r="I123" s="217"/>
      <c r="J123" s="294">
        <f t="shared" ref="J123" si="140">I123*$P$9/1000</f>
        <v>0</v>
      </c>
      <c r="K123" s="171" t="s">
        <v>964</v>
      </c>
      <c r="L123" s="171" t="s">
        <v>965</v>
      </c>
      <c r="M123" s="171">
        <v>1</v>
      </c>
      <c r="N123" s="171">
        <v>0.3</v>
      </c>
      <c r="O123" s="175">
        <f t="shared" si="81"/>
        <v>0.3</v>
      </c>
      <c r="P123" s="294">
        <f t="shared" ref="P123" si="141">E123*F123</f>
        <v>19.927797120000001</v>
      </c>
      <c r="Q123" s="294">
        <f t="shared" ref="Q123" si="142">SUM(O123:O126)</f>
        <v>1.1000000000000001</v>
      </c>
      <c r="R123" s="294">
        <f t="shared" ref="R123" si="143">Q123*1.02*1.05*$R$15</f>
        <v>1.2454873200000001</v>
      </c>
      <c r="S123" s="208">
        <v>1.6</v>
      </c>
      <c r="T123" s="208">
        <f t="shared" ref="T123" si="144">S123*E123</f>
        <v>25.6</v>
      </c>
    </row>
    <row r="124" spans="1:23" ht="12.75" customHeight="1">
      <c r="A124" s="193"/>
      <c r="B124" s="231"/>
      <c r="C124" s="300"/>
      <c r="D124" s="324"/>
      <c r="E124" s="301"/>
      <c r="F124" s="298"/>
      <c r="G124" s="217"/>
      <c r="H124" s="294"/>
      <c r="I124" s="217"/>
      <c r="J124" s="294"/>
      <c r="K124" s="171"/>
      <c r="L124" s="171"/>
      <c r="M124" s="171"/>
      <c r="N124" s="179"/>
      <c r="O124" s="175">
        <f t="shared" si="81"/>
        <v>0</v>
      </c>
      <c r="P124" s="294"/>
      <c r="Q124" s="294"/>
      <c r="R124" s="294"/>
      <c r="S124" s="208"/>
      <c r="T124" s="208"/>
    </row>
    <row r="125" spans="1:23" ht="12.75" customHeight="1">
      <c r="A125" s="193"/>
      <c r="B125" s="231"/>
      <c r="C125" s="300"/>
      <c r="D125" s="324"/>
      <c r="E125" s="301"/>
      <c r="F125" s="298"/>
      <c r="G125" s="217"/>
      <c r="H125" s="294"/>
      <c r="I125" s="217"/>
      <c r="J125" s="294"/>
      <c r="K125" s="171" t="s">
        <v>1026</v>
      </c>
      <c r="L125" s="171" t="s">
        <v>35</v>
      </c>
      <c r="M125" s="171">
        <v>1</v>
      </c>
      <c r="N125" s="179">
        <v>0.8</v>
      </c>
      <c r="O125" s="175">
        <f t="shared" si="81"/>
        <v>0.8</v>
      </c>
      <c r="P125" s="294"/>
      <c r="Q125" s="294"/>
      <c r="R125" s="294"/>
      <c r="S125" s="208"/>
      <c r="T125" s="208"/>
    </row>
    <row r="126" spans="1:23" ht="12.75" customHeight="1">
      <c r="A126" s="193"/>
      <c r="B126" s="231"/>
      <c r="C126" s="300"/>
      <c r="D126" s="324"/>
      <c r="E126" s="301"/>
      <c r="F126" s="298"/>
      <c r="G126" s="217"/>
      <c r="H126" s="294"/>
      <c r="I126" s="217"/>
      <c r="J126" s="294"/>
      <c r="K126" s="71"/>
      <c r="L126" s="71"/>
      <c r="M126" s="71"/>
      <c r="N126" s="159"/>
      <c r="O126" s="175">
        <f t="shared" si="81"/>
        <v>0</v>
      </c>
      <c r="P126" s="294"/>
      <c r="Q126" s="294"/>
      <c r="R126" s="294"/>
      <c r="S126" s="208"/>
      <c r="T126" s="208"/>
    </row>
    <row r="127" spans="1:23" ht="12.75" customHeight="1">
      <c r="A127" s="193">
        <v>15</v>
      </c>
      <c r="B127" s="194" t="s">
        <v>980</v>
      </c>
      <c r="C127" s="305" t="s">
        <v>1083</v>
      </c>
      <c r="D127" s="295" t="s">
        <v>1056</v>
      </c>
      <c r="E127" s="298">
        <v>921.2</v>
      </c>
      <c r="F127" s="298">
        <f t="shared" ref="F127" si="145">H127+J127+R127</f>
        <v>0.33799588196000002</v>
      </c>
      <c r="G127" s="217">
        <v>1.6E-2</v>
      </c>
      <c r="H127" s="294">
        <f t="shared" ref="H127" si="146">G127*$P$8/1000</f>
        <v>3.8999840000000001E-2</v>
      </c>
      <c r="I127" s="217">
        <v>4.0000000000000001E-3</v>
      </c>
      <c r="J127" s="294">
        <f t="shared" ref="J127" si="147">I127*$P$9/1000</f>
        <v>1.219428E-2</v>
      </c>
      <c r="K127" s="177" t="s">
        <v>982</v>
      </c>
      <c r="L127" s="177" t="s">
        <v>39</v>
      </c>
      <c r="M127" s="177">
        <v>0.23100000000000001</v>
      </c>
      <c r="N127" s="178">
        <v>0.8</v>
      </c>
      <c r="O127" s="175">
        <f t="shared" si="81"/>
        <v>0.18480000000000002</v>
      </c>
      <c r="P127" s="294">
        <f t="shared" ref="P127" si="148">E127*F127</f>
        <v>311.36180646155202</v>
      </c>
      <c r="Q127" s="294">
        <f t="shared" ref="Q127" si="149">SUM(O127:O130)</f>
        <v>0.25330000000000003</v>
      </c>
      <c r="R127" s="294">
        <f t="shared" ref="R127" si="150">Q127*1.02*1.05*$R$15</f>
        <v>0.28680176196000001</v>
      </c>
      <c r="S127" s="208">
        <v>0.45</v>
      </c>
      <c r="T127" s="208">
        <f t="shared" ref="T127" si="151">S127*E127</f>
        <v>414.54</v>
      </c>
    </row>
    <row r="128" spans="1:23" ht="12.75" customHeight="1">
      <c r="A128" s="193"/>
      <c r="B128" s="194"/>
      <c r="C128" s="305"/>
      <c r="D128" s="296"/>
      <c r="E128" s="298"/>
      <c r="F128" s="298"/>
      <c r="G128" s="217"/>
      <c r="H128" s="294"/>
      <c r="I128" s="217"/>
      <c r="J128" s="294"/>
      <c r="K128" s="177" t="s">
        <v>983</v>
      </c>
      <c r="L128" s="177" t="s">
        <v>39</v>
      </c>
      <c r="M128" s="177">
        <v>5.8000000000000003E-2</v>
      </c>
      <c r="N128" s="178">
        <v>1</v>
      </c>
      <c r="O128" s="175">
        <f t="shared" si="81"/>
        <v>5.8000000000000003E-2</v>
      </c>
      <c r="P128" s="294"/>
      <c r="Q128" s="294"/>
      <c r="R128" s="294"/>
      <c r="S128" s="208"/>
      <c r="T128" s="208"/>
    </row>
    <row r="129" spans="1:20" ht="12.75" customHeight="1">
      <c r="A129" s="193"/>
      <c r="B129" s="194"/>
      <c r="C129" s="305"/>
      <c r="D129" s="296"/>
      <c r="E129" s="298"/>
      <c r="F129" s="298"/>
      <c r="G129" s="217"/>
      <c r="H129" s="294"/>
      <c r="I129" s="217"/>
      <c r="J129" s="294"/>
      <c r="K129" s="177" t="s">
        <v>984</v>
      </c>
      <c r="L129" s="177" t="s">
        <v>39</v>
      </c>
      <c r="M129" s="177">
        <v>3.5000000000000003E-2</v>
      </c>
      <c r="N129" s="178">
        <v>0.3</v>
      </c>
      <c r="O129" s="175">
        <f t="shared" si="81"/>
        <v>1.0500000000000001E-2</v>
      </c>
      <c r="P129" s="294"/>
      <c r="Q129" s="294"/>
      <c r="R129" s="294"/>
      <c r="S129" s="208"/>
      <c r="T129" s="208"/>
    </row>
    <row r="130" spans="1:20" ht="12.75" customHeight="1">
      <c r="A130" s="193"/>
      <c r="B130" s="194"/>
      <c r="C130" s="305"/>
      <c r="D130" s="297"/>
      <c r="E130" s="298"/>
      <c r="F130" s="298"/>
      <c r="G130" s="217"/>
      <c r="H130" s="294"/>
      <c r="I130" s="217"/>
      <c r="J130" s="294"/>
      <c r="K130" s="71"/>
      <c r="L130" s="71"/>
      <c r="M130" s="71"/>
      <c r="N130" s="159"/>
      <c r="O130" s="175">
        <f t="shared" si="81"/>
        <v>0</v>
      </c>
      <c r="P130" s="294"/>
      <c r="Q130" s="294"/>
      <c r="R130" s="294"/>
      <c r="S130" s="208"/>
      <c r="T130" s="208"/>
    </row>
    <row r="131" spans="1:20" ht="12.75" customHeight="1">
      <c r="A131" s="193">
        <v>16</v>
      </c>
      <c r="B131" s="194" t="s">
        <v>985</v>
      </c>
      <c r="C131" s="305" t="s">
        <v>1084</v>
      </c>
      <c r="D131" s="295" t="s">
        <v>1056</v>
      </c>
      <c r="E131" s="298">
        <v>921.2</v>
      </c>
      <c r="F131" s="298">
        <f t="shared" ref="F131" si="152">H131+J131+R131</f>
        <v>0.32273651000000003</v>
      </c>
      <c r="G131" s="217">
        <v>3.6999999999999998E-2</v>
      </c>
      <c r="H131" s="294">
        <f t="shared" ref="H131" si="153">G131*$P$8/1000</f>
        <v>9.0187129999999976E-2</v>
      </c>
      <c r="I131" s="217">
        <v>2E-3</v>
      </c>
      <c r="J131" s="294">
        <f t="shared" ref="J131" si="154">I131*$P$9/1000</f>
        <v>6.09714E-3</v>
      </c>
      <c r="K131" s="178" t="s">
        <v>949</v>
      </c>
      <c r="L131" s="178" t="s">
        <v>39</v>
      </c>
      <c r="M131" s="177">
        <v>0.4</v>
      </c>
      <c r="N131" s="178">
        <v>0.5</v>
      </c>
      <c r="O131" s="175">
        <f t="shared" si="81"/>
        <v>0.2</v>
      </c>
      <c r="P131" s="294">
        <f t="shared" ref="P131" si="155">E131*F131</f>
        <v>297.30487301200003</v>
      </c>
      <c r="Q131" s="294">
        <f t="shared" ref="Q131" si="156">SUM(O131:O134)</f>
        <v>0.2</v>
      </c>
      <c r="R131" s="294">
        <f t="shared" ref="R131" si="157">Q131*1.02*1.05*$R$15</f>
        <v>0.22645224000000003</v>
      </c>
      <c r="S131" s="208">
        <v>0.4</v>
      </c>
      <c r="T131" s="208">
        <f t="shared" ref="T131" si="158">S131*E131</f>
        <v>368.48</v>
      </c>
    </row>
    <row r="132" spans="1:20" ht="12.75" customHeight="1">
      <c r="A132" s="193"/>
      <c r="B132" s="194"/>
      <c r="C132" s="305"/>
      <c r="D132" s="296"/>
      <c r="E132" s="298"/>
      <c r="F132" s="298"/>
      <c r="G132" s="217"/>
      <c r="H132" s="294"/>
      <c r="I132" s="217"/>
      <c r="J132" s="294"/>
      <c r="K132" s="71"/>
      <c r="L132" s="71"/>
      <c r="M132" s="71"/>
      <c r="N132" s="159"/>
      <c r="O132" s="175">
        <f t="shared" si="81"/>
        <v>0</v>
      </c>
      <c r="P132" s="294"/>
      <c r="Q132" s="294"/>
      <c r="R132" s="294"/>
      <c r="S132" s="208"/>
      <c r="T132" s="208"/>
    </row>
    <row r="133" spans="1:20" ht="12.75" customHeight="1">
      <c r="A133" s="193"/>
      <c r="B133" s="194"/>
      <c r="C133" s="305"/>
      <c r="D133" s="296"/>
      <c r="E133" s="298"/>
      <c r="F133" s="298"/>
      <c r="G133" s="217"/>
      <c r="H133" s="294"/>
      <c r="I133" s="217"/>
      <c r="J133" s="294"/>
      <c r="K133" s="71"/>
      <c r="L133" s="71"/>
      <c r="M133" s="71"/>
      <c r="N133" s="159"/>
      <c r="O133" s="175">
        <f t="shared" si="81"/>
        <v>0</v>
      </c>
      <c r="P133" s="294"/>
      <c r="Q133" s="294"/>
      <c r="R133" s="294"/>
      <c r="S133" s="208"/>
      <c r="T133" s="208"/>
    </row>
    <row r="134" spans="1:20" ht="12.75" customHeight="1">
      <c r="A134" s="193"/>
      <c r="B134" s="194"/>
      <c r="C134" s="305"/>
      <c r="D134" s="297"/>
      <c r="E134" s="298"/>
      <c r="F134" s="298"/>
      <c r="G134" s="217"/>
      <c r="H134" s="294"/>
      <c r="I134" s="217"/>
      <c r="J134" s="294"/>
      <c r="K134" s="71"/>
      <c r="L134" s="71"/>
      <c r="M134" s="71"/>
      <c r="N134" s="159"/>
      <c r="O134" s="175">
        <f t="shared" si="81"/>
        <v>0</v>
      </c>
      <c r="P134" s="294"/>
      <c r="Q134" s="294"/>
      <c r="R134" s="294"/>
      <c r="S134" s="208"/>
      <c r="T134" s="208"/>
    </row>
    <row r="135" spans="1:20" ht="12.75" customHeight="1">
      <c r="A135" s="193">
        <v>17</v>
      </c>
      <c r="B135" s="223" t="s">
        <v>987</v>
      </c>
      <c r="C135" s="318" t="s">
        <v>1085</v>
      </c>
      <c r="D135" s="295" t="s">
        <v>1060</v>
      </c>
      <c r="E135" s="315">
        <v>37.5</v>
      </c>
      <c r="F135" s="298">
        <f t="shared" ref="F135" si="159">H135+J135+R135</f>
        <v>10.429587405200001</v>
      </c>
      <c r="G135" s="217">
        <v>0.46</v>
      </c>
      <c r="H135" s="294">
        <f t="shared" ref="H135" si="160">G135*$P$8/1000</f>
        <v>1.1212454000000001</v>
      </c>
      <c r="I135" s="217">
        <v>0.13</v>
      </c>
      <c r="J135" s="294">
        <f t="shared" ref="J135" si="161">I135*$P$9/1000</f>
        <v>0.39631410000000006</v>
      </c>
      <c r="K135" s="177" t="s">
        <v>982</v>
      </c>
      <c r="L135" s="177" t="s">
        <v>39</v>
      </c>
      <c r="M135" s="177">
        <v>7.2</v>
      </c>
      <c r="N135" s="178">
        <v>0.8</v>
      </c>
      <c r="O135" s="175">
        <f t="shared" si="81"/>
        <v>5.7600000000000007</v>
      </c>
      <c r="P135" s="294">
        <f t="shared" ref="P135" si="162">E135*F135</f>
        <v>391.10952769500005</v>
      </c>
      <c r="Q135" s="294">
        <f t="shared" ref="Q135" si="163">SUM(O135:O138)</f>
        <v>7.8710000000000004</v>
      </c>
      <c r="R135" s="294">
        <f t="shared" ref="R135" si="164">Q135*1.02*1.05*$R$15</f>
        <v>8.9120279052000004</v>
      </c>
      <c r="S135" s="208">
        <v>13.5</v>
      </c>
      <c r="T135" s="208">
        <f t="shared" ref="T135" si="165">S135*E135</f>
        <v>506.25</v>
      </c>
    </row>
    <row r="136" spans="1:20" ht="12.75" customHeight="1">
      <c r="A136" s="193"/>
      <c r="B136" s="224"/>
      <c r="C136" s="319"/>
      <c r="D136" s="296"/>
      <c r="E136" s="316"/>
      <c r="F136" s="298"/>
      <c r="G136" s="217"/>
      <c r="H136" s="294"/>
      <c r="I136" s="217"/>
      <c r="J136" s="294"/>
      <c r="K136" s="177" t="s">
        <v>983</v>
      </c>
      <c r="L136" s="177" t="s">
        <v>39</v>
      </c>
      <c r="M136" s="177">
        <v>1.79</v>
      </c>
      <c r="N136" s="178">
        <v>1</v>
      </c>
      <c r="O136" s="175">
        <f t="shared" si="81"/>
        <v>1.79</v>
      </c>
      <c r="P136" s="294"/>
      <c r="Q136" s="294"/>
      <c r="R136" s="294"/>
      <c r="S136" s="208"/>
      <c r="T136" s="208"/>
    </row>
    <row r="137" spans="1:20" ht="12.75" customHeight="1">
      <c r="A137" s="193"/>
      <c r="B137" s="224"/>
      <c r="C137" s="319"/>
      <c r="D137" s="296"/>
      <c r="E137" s="316"/>
      <c r="F137" s="298"/>
      <c r="G137" s="217"/>
      <c r="H137" s="294"/>
      <c r="I137" s="217"/>
      <c r="J137" s="294"/>
      <c r="K137" s="177" t="s">
        <v>984</v>
      </c>
      <c r="L137" s="177" t="s">
        <v>39</v>
      </c>
      <c r="M137" s="177">
        <v>1.07</v>
      </c>
      <c r="N137" s="178">
        <v>0.3</v>
      </c>
      <c r="O137" s="175">
        <f t="shared" si="81"/>
        <v>0.32100000000000001</v>
      </c>
      <c r="P137" s="294"/>
      <c r="Q137" s="294"/>
      <c r="R137" s="294"/>
      <c r="S137" s="208"/>
      <c r="T137" s="208"/>
    </row>
    <row r="138" spans="1:20" ht="12.75" customHeight="1">
      <c r="A138" s="193"/>
      <c r="B138" s="225"/>
      <c r="C138" s="320"/>
      <c r="D138" s="297"/>
      <c r="E138" s="317"/>
      <c r="F138" s="298"/>
      <c r="G138" s="217"/>
      <c r="H138" s="294"/>
      <c r="I138" s="217"/>
      <c r="J138" s="294"/>
      <c r="K138" s="71"/>
      <c r="L138" s="71"/>
      <c r="M138" s="71"/>
      <c r="N138" s="159"/>
      <c r="O138" s="175">
        <f t="shared" si="81"/>
        <v>0</v>
      </c>
      <c r="P138" s="294"/>
      <c r="Q138" s="294"/>
      <c r="R138" s="294"/>
      <c r="S138" s="208"/>
      <c r="T138" s="208"/>
    </row>
    <row r="139" spans="1:20" ht="12.75" customHeight="1">
      <c r="A139" s="193">
        <v>18</v>
      </c>
      <c r="B139" s="220" t="s">
        <v>1027</v>
      </c>
      <c r="C139" s="305" t="s">
        <v>1086</v>
      </c>
      <c r="D139" s="295" t="s">
        <v>1087</v>
      </c>
      <c r="E139" s="298">
        <v>20</v>
      </c>
      <c r="F139" s="298">
        <f t="shared" ref="F139" si="166">H139+J139+R139</f>
        <v>7.6214250000000003</v>
      </c>
      <c r="G139" s="209"/>
      <c r="H139" s="294">
        <f t="shared" ref="H139" si="167">G139*$P$8/1000</f>
        <v>0</v>
      </c>
      <c r="I139" s="209">
        <v>2.5</v>
      </c>
      <c r="J139" s="294">
        <f t="shared" ref="J139" si="168">I139*$P$9/1000</f>
        <v>7.6214250000000003</v>
      </c>
      <c r="K139" s="71"/>
      <c r="L139" s="159"/>
      <c r="M139" s="159"/>
      <c r="N139" s="159"/>
      <c r="O139" s="175">
        <f t="shared" si="81"/>
        <v>0</v>
      </c>
      <c r="P139" s="294">
        <f t="shared" ref="P139" si="169">E139*F139</f>
        <v>152.42850000000001</v>
      </c>
      <c r="Q139" s="294">
        <f t="shared" ref="Q139" si="170">SUM(O139:O142)</f>
        <v>0</v>
      </c>
      <c r="R139" s="294">
        <f t="shared" ref="R139" si="171">Q139*1.02*1.05*$R$15</f>
        <v>0</v>
      </c>
      <c r="S139" s="208">
        <v>9.82</v>
      </c>
      <c r="T139" s="208">
        <f t="shared" ref="T139" si="172">S139*E139</f>
        <v>196.4</v>
      </c>
    </row>
    <row r="140" spans="1:20" ht="12.75" customHeight="1">
      <c r="A140" s="193"/>
      <c r="B140" s="221"/>
      <c r="C140" s="305"/>
      <c r="D140" s="322"/>
      <c r="E140" s="298"/>
      <c r="F140" s="298"/>
      <c r="G140" s="209"/>
      <c r="H140" s="294"/>
      <c r="I140" s="209"/>
      <c r="J140" s="294"/>
      <c r="K140" s="71"/>
      <c r="L140" s="71"/>
      <c r="M140" s="71"/>
      <c r="N140" s="159"/>
      <c r="O140" s="175">
        <f t="shared" si="81"/>
        <v>0</v>
      </c>
      <c r="P140" s="294"/>
      <c r="Q140" s="294"/>
      <c r="R140" s="294"/>
      <c r="S140" s="208"/>
      <c r="T140" s="208"/>
    </row>
    <row r="141" spans="1:20" ht="12.75" customHeight="1">
      <c r="A141" s="193"/>
      <c r="B141" s="221"/>
      <c r="C141" s="305"/>
      <c r="D141" s="322"/>
      <c r="E141" s="298"/>
      <c r="F141" s="298"/>
      <c r="G141" s="209"/>
      <c r="H141" s="294"/>
      <c r="I141" s="209"/>
      <c r="J141" s="294"/>
      <c r="K141" s="71"/>
      <c r="L141" s="71"/>
      <c r="M141" s="71"/>
      <c r="N141" s="159"/>
      <c r="O141" s="175">
        <f t="shared" si="81"/>
        <v>0</v>
      </c>
      <c r="P141" s="294"/>
      <c r="Q141" s="294"/>
      <c r="R141" s="294"/>
      <c r="S141" s="208"/>
      <c r="T141" s="208"/>
    </row>
    <row r="142" spans="1:20" ht="12.75" customHeight="1">
      <c r="A142" s="193"/>
      <c r="B142" s="222"/>
      <c r="C142" s="305"/>
      <c r="D142" s="323"/>
      <c r="E142" s="298"/>
      <c r="F142" s="298"/>
      <c r="G142" s="209"/>
      <c r="H142" s="294"/>
      <c r="I142" s="209"/>
      <c r="J142" s="294"/>
      <c r="K142" s="71"/>
      <c r="L142" s="71"/>
      <c r="M142" s="71"/>
      <c r="N142" s="159"/>
      <c r="O142" s="175">
        <f t="shared" si="81"/>
        <v>0</v>
      </c>
      <c r="P142" s="294"/>
      <c r="Q142" s="294"/>
      <c r="R142" s="294"/>
      <c r="S142" s="208"/>
      <c r="T142" s="208"/>
    </row>
    <row r="143" spans="1:20" ht="12.75" customHeight="1">
      <c r="A143" s="193">
        <v>19</v>
      </c>
      <c r="B143" s="194" t="s">
        <v>1028</v>
      </c>
      <c r="C143" s="305" t="s">
        <v>1088</v>
      </c>
      <c r="D143" s="305" t="s">
        <v>1063</v>
      </c>
      <c r="E143" s="298">
        <v>152</v>
      </c>
      <c r="F143" s="298">
        <f t="shared" ref="F143" si="173">H143+J143+R143</f>
        <v>0.14624939999999997</v>
      </c>
      <c r="G143" s="217">
        <v>0.06</v>
      </c>
      <c r="H143" s="294">
        <f t="shared" ref="H143" si="174">G143*$P$8/1000</f>
        <v>0.14624939999999997</v>
      </c>
      <c r="I143" s="209"/>
      <c r="J143" s="294">
        <f t="shared" ref="J143" si="175">I143*$P$9/1000</f>
        <v>0</v>
      </c>
      <c r="K143" s="177"/>
      <c r="L143" s="177"/>
      <c r="M143" s="177"/>
      <c r="N143" s="178"/>
      <c r="O143" s="175">
        <f t="shared" si="81"/>
        <v>0</v>
      </c>
      <c r="P143" s="294">
        <f t="shared" ref="P143" si="176">E143*F143</f>
        <v>22.229908799999997</v>
      </c>
      <c r="Q143" s="294">
        <f t="shared" ref="Q143" si="177">SUM(O143:O146)</f>
        <v>0</v>
      </c>
      <c r="R143" s="294">
        <f t="shared" ref="R143" si="178">Q143*1.02*1.05*$R$15</f>
        <v>0</v>
      </c>
      <c r="S143" s="208">
        <v>0.19</v>
      </c>
      <c r="T143" s="208">
        <f t="shared" ref="T143" si="179">S143*E143</f>
        <v>28.88</v>
      </c>
    </row>
    <row r="144" spans="1:20" ht="12.75" customHeight="1">
      <c r="A144" s="193"/>
      <c r="B144" s="194"/>
      <c r="C144" s="305"/>
      <c r="D144" s="321"/>
      <c r="E144" s="298"/>
      <c r="F144" s="298"/>
      <c r="G144" s="217"/>
      <c r="H144" s="294"/>
      <c r="I144" s="209"/>
      <c r="J144" s="294"/>
      <c r="K144" s="177"/>
      <c r="L144" s="177"/>
      <c r="M144" s="177"/>
      <c r="N144" s="178"/>
      <c r="O144" s="175">
        <f t="shared" si="81"/>
        <v>0</v>
      </c>
      <c r="P144" s="294"/>
      <c r="Q144" s="294"/>
      <c r="R144" s="294"/>
      <c r="S144" s="208"/>
      <c r="T144" s="208"/>
    </row>
    <row r="145" spans="1:20" ht="12.75" customHeight="1">
      <c r="A145" s="193"/>
      <c r="B145" s="194"/>
      <c r="C145" s="305"/>
      <c r="D145" s="321"/>
      <c r="E145" s="298"/>
      <c r="F145" s="298"/>
      <c r="G145" s="217"/>
      <c r="H145" s="294"/>
      <c r="I145" s="209"/>
      <c r="J145" s="294"/>
      <c r="K145" s="177"/>
      <c r="L145" s="177"/>
      <c r="M145" s="177"/>
      <c r="N145" s="178"/>
      <c r="O145" s="175">
        <f t="shared" si="81"/>
        <v>0</v>
      </c>
      <c r="P145" s="294"/>
      <c r="Q145" s="294"/>
      <c r="R145" s="294"/>
      <c r="S145" s="208"/>
      <c r="T145" s="208"/>
    </row>
    <row r="146" spans="1:20" ht="12.75" customHeight="1">
      <c r="A146" s="193"/>
      <c r="B146" s="194"/>
      <c r="C146" s="305"/>
      <c r="D146" s="321"/>
      <c r="E146" s="298"/>
      <c r="F146" s="298"/>
      <c r="G146" s="217"/>
      <c r="H146" s="294"/>
      <c r="I146" s="209"/>
      <c r="J146" s="294"/>
      <c r="K146" s="177"/>
      <c r="L146" s="177"/>
      <c r="M146" s="177"/>
      <c r="N146" s="178"/>
      <c r="O146" s="175">
        <f t="shared" si="81"/>
        <v>0</v>
      </c>
      <c r="P146" s="294"/>
      <c r="Q146" s="294"/>
      <c r="R146" s="294"/>
      <c r="S146" s="208"/>
      <c r="T146" s="208"/>
    </row>
    <row r="147" spans="1:20" ht="12.75" customHeight="1">
      <c r="A147" s="193">
        <v>20</v>
      </c>
      <c r="B147" s="194" t="s">
        <v>38</v>
      </c>
      <c r="C147" s="305" t="s">
        <v>1089</v>
      </c>
      <c r="D147" s="305" t="s">
        <v>558</v>
      </c>
      <c r="E147" s="298">
        <v>180.7</v>
      </c>
      <c r="F147" s="298">
        <f t="shared" ref="F147" si="180">H147+J147+R147</f>
        <v>0.27363016742039997</v>
      </c>
      <c r="G147" s="209"/>
      <c r="H147" s="294">
        <f t="shared" ref="H147" si="181">G147*$P$8/1000</f>
        <v>0</v>
      </c>
      <c r="I147" s="209"/>
      <c r="J147" s="294">
        <f t="shared" ref="J147" si="182">I147*$P$9/1000</f>
        <v>0</v>
      </c>
      <c r="K147" s="177" t="s">
        <v>857</v>
      </c>
      <c r="L147" s="177" t="s">
        <v>39</v>
      </c>
      <c r="M147" s="177">
        <v>1</v>
      </c>
      <c r="N147" s="159">
        <v>0.24166699999999999</v>
      </c>
      <c r="O147" s="175">
        <f t="shared" si="81"/>
        <v>0.24166699999999999</v>
      </c>
      <c r="P147" s="294">
        <f t="shared" ref="P147" si="183">E147*F147</f>
        <v>49.444971252866274</v>
      </c>
      <c r="Q147" s="294">
        <f t="shared" ref="Q147" si="184">SUM(O147:O150)</f>
        <v>0.24166699999999999</v>
      </c>
      <c r="R147" s="294">
        <f t="shared" ref="R147" si="185">Q147*1.02*1.05*$R$15</f>
        <v>0.27363016742039997</v>
      </c>
      <c r="S147" s="208">
        <v>0.4</v>
      </c>
      <c r="T147" s="208">
        <f t="shared" ref="T147" si="186">S147*E147</f>
        <v>72.28</v>
      </c>
    </row>
    <row r="148" spans="1:20" ht="12.75" customHeight="1">
      <c r="A148" s="193"/>
      <c r="B148" s="194"/>
      <c r="C148" s="305"/>
      <c r="D148" s="321"/>
      <c r="E148" s="298"/>
      <c r="F148" s="298"/>
      <c r="G148" s="209"/>
      <c r="H148" s="294"/>
      <c r="I148" s="209"/>
      <c r="J148" s="294"/>
      <c r="K148" s="177"/>
      <c r="L148" s="177"/>
      <c r="M148" s="177"/>
      <c r="N148" s="159"/>
      <c r="O148" s="175">
        <f t="shared" si="81"/>
        <v>0</v>
      </c>
      <c r="P148" s="294"/>
      <c r="Q148" s="294"/>
      <c r="R148" s="294"/>
      <c r="S148" s="208"/>
      <c r="T148" s="208"/>
    </row>
    <row r="149" spans="1:20" ht="12.75" customHeight="1">
      <c r="A149" s="193"/>
      <c r="B149" s="194"/>
      <c r="C149" s="305"/>
      <c r="D149" s="321"/>
      <c r="E149" s="298"/>
      <c r="F149" s="298"/>
      <c r="G149" s="209"/>
      <c r="H149" s="294"/>
      <c r="I149" s="209"/>
      <c r="J149" s="294"/>
      <c r="K149" s="177"/>
      <c r="L149" s="177"/>
      <c r="M149" s="177"/>
      <c r="N149" s="159"/>
      <c r="O149" s="175">
        <f t="shared" si="81"/>
        <v>0</v>
      </c>
      <c r="P149" s="294"/>
      <c r="Q149" s="294"/>
      <c r="R149" s="294"/>
      <c r="S149" s="208"/>
      <c r="T149" s="208"/>
    </row>
    <row r="150" spans="1:20" ht="12.75" customHeight="1">
      <c r="A150" s="193"/>
      <c r="B150" s="194"/>
      <c r="C150" s="305"/>
      <c r="D150" s="321"/>
      <c r="E150" s="298"/>
      <c r="F150" s="298"/>
      <c r="G150" s="209"/>
      <c r="H150" s="294"/>
      <c r="I150" s="209"/>
      <c r="J150" s="294"/>
      <c r="K150" s="177"/>
      <c r="L150" s="177"/>
      <c r="M150" s="177"/>
      <c r="N150" s="178"/>
      <c r="O150" s="175">
        <f t="shared" si="81"/>
        <v>0</v>
      </c>
      <c r="P150" s="294"/>
      <c r="Q150" s="294"/>
      <c r="R150" s="294"/>
      <c r="S150" s="208"/>
      <c r="T150" s="208"/>
    </row>
    <row r="151" spans="1:20" ht="12.75" customHeight="1">
      <c r="A151" s="193">
        <v>21</v>
      </c>
      <c r="B151" s="194" t="s">
        <v>140</v>
      </c>
      <c r="C151" s="305" t="s">
        <v>1090</v>
      </c>
      <c r="D151" s="295" t="s">
        <v>1056</v>
      </c>
      <c r="E151" s="298">
        <v>15.6</v>
      </c>
      <c r="F151" s="298">
        <f t="shared" ref="F151" si="187">H151+J151+R151</f>
        <v>1.3136403702971999</v>
      </c>
      <c r="G151" s="217">
        <v>0.38400000000000001</v>
      </c>
      <c r="H151" s="294">
        <f t="shared" ref="H151" si="188">G151*$P$8/1000</f>
        <v>0.93599615999999997</v>
      </c>
      <c r="I151" s="209"/>
      <c r="J151" s="294">
        <f t="shared" ref="J151" si="189">I151*$P$9/1000</f>
        <v>0</v>
      </c>
      <c r="K151" s="177" t="s">
        <v>40</v>
      </c>
      <c r="L151" s="177" t="s">
        <v>39</v>
      </c>
      <c r="M151" s="177">
        <v>0.24399999999999999</v>
      </c>
      <c r="N151" s="159">
        <v>1.2729999999999999</v>
      </c>
      <c r="O151" s="175">
        <f t="shared" si="81"/>
        <v>0.31061199999999994</v>
      </c>
      <c r="P151" s="294">
        <f t="shared" ref="P151" si="190">E151*F151</f>
        <v>20.492789776636318</v>
      </c>
      <c r="Q151" s="294">
        <f t="shared" ref="Q151" si="191">SUM(O151:O154)</f>
        <v>0.33353099999999997</v>
      </c>
      <c r="R151" s="294">
        <f t="shared" ref="R151" si="192">Q151*1.02*1.05*$R$15</f>
        <v>0.37764421029719997</v>
      </c>
      <c r="S151" s="208">
        <v>1.7</v>
      </c>
      <c r="T151" s="208">
        <f t="shared" ref="T151" si="193">S151*E151</f>
        <v>26.52</v>
      </c>
    </row>
    <row r="152" spans="1:20" ht="12.75" customHeight="1">
      <c r="A152" s="193"/>
      <c r="B152" s="194"/>
      <c r="C152" s="305"/>
      <c r="D152" s="296"/>
      <c r="E152" s="298"/>
      <c r="F152" s="298"/>
      <c r="G152" s="217"/>
      <c r="H152" s="294"/>
      <c r="I152" s="209"/>
      <c r="J152" s="294"/>
      <c r="K152" s="177" t="s">
        <v>97</v>
      </c>
      <c r="L152" s="177" t="s">
        <v>39</v>
      </c>
      <c r="M152" s="177">
        <v>2E-3</v>
      </c>
      <c r="N152" s="159">
        <v>0.7</v>
      </c>
      <c r="O152" s="175">
        <f t="shared" si="81"/>
        <v>1.4E-3</v>
      </c>
      <c r="P152" s="294"/>
      <c r="Q152" s="294"/>
      <c r="R152" s="294"/>
      <c r="S152" s="208"/>
      <c r="T152" s="208"/>
    </row>
    <row r="153" spans="1:20" ht="12.75" customHeight="1">
      <c r="A153" s="193"/>
      <c r="B153" s="194"/>
      <c r="C153" s="305"/>
      <c r="D153" s="296"/>
      <c r="E153" s="298"/>
      <c r="F153" s="298"/>
      <c r="G153" s="217"/>
      <c r="H153" s="294"/>
      <c r="I153" s="209"/>
      <c r="J153" s="294"/>
      <c r="K153" s="177" t="s">
        <v>41</v>
      </c>
      <c r="L153" s="177" t="s">
        <v>39</v>
      </c>
      <c r="M153" s="177">
        <v>2.7E-2</v>
      </c>
      <c r="N153" s="159">
        <v>0.79700000000000004</v>
      </c>
      <c r="O153" s="175">
        <f t="shared" si="81"/>
        <v>2.1519E-2</v>
      </c>
      <c r="P153" s="294"/>
      <c r="Q153" s="294"/>
      <c r="R153" s="294"/>
      <c r="S153" s="208"/>
      <c r="T153" s="208"/>
    </row>
    <row r="154" spans="1:20" ht="12.75" customHeight="1">
      <c r="A154" s="193"/>
      <c r="B154" s="194"/>
      <c r="C154" s="305"/>
      <c r="D154" s="297"/>
      <c r="E154" s="298"/>
      <c r="F154" s="298"/>
      <c r="G154" s="217"/>
      <c r="H154" s="294"/>
      <c r="I154" s="209"/>
      <c r="J154" s="294"/>
      <c r="K154" s="177"/>
      <c r="L154" s="177"/>
      <c r="M154" s="177"/>
      <c r="N154" s="178"/>
      <c r="O154" s="175">
        <f t="shared" ref="O154:O225" si="194">M154*N154</f>
        <v>0</v>
      </c>
      <c r="P154" s="294"/>
      <c r="Q154" s="294"/>
      <c r="R154" s="294"/>
      <c r="S154" s="208"/>
      <c r="T154" s="208"/>
    </row>
    <row r="155" spans="1:20" ht="12.75" customHeight="1">
      <c r="A155" s="193">
        <v>22</v>
      </c>
      <c r="B155" s="223" t="s">
        <v>989</v>
      </c>
      <c r="C155" s="295" t="s">
        <v>1091</v>
      </c>
      <c r="D155" s="305" t="s">
        <v>1063</v>
      </c>
      <c r="E155" s="298">
        <v>152</v>
      </c>
      <c r="F155" s="298">
        <f t="shared" ref="F155" si="195">H155+J155+R155</f>
        <v>0.16270894599999997</v>
      </c>
      <c r="G155" s="209">
        <v>6.2E-2</v>
      </c>
      <c r="H155" s="294">
        <f t="shared" ref="H155" si="196">G155*$P$8/1000</f>
        <v>0.15112437999999997</v>
      </c>
      <c r="I155" s="209">
        <v>3.8E-3</v>
      </c>
      <c r="J155" s="294">
        <f t="shared" ref="J155" si="197">I155*$P$9/1000</f>
        <v>1.1584566000000001E-2</v>
      </c>
      <c r="K155" s="71"/>
      <c r="L155" s="71"/>
      <c r="M155" s="71"/>
      <c r="N155" s="159"/>
      <c r="O155" s="175">
        <f t="shared" si="194"/>
        <v>0</v>
      </c>
      <c r="P155" s="294">
        <f t="shared" ref="P155" si="198">E155*F155</f>
        <v>24.731759791999995</v>
      </c>
      <c r="Q155" s="294">
        <f t="shared" ref="Q155" si="199">SUM(O155:O158)</f>
        <v>0</v>
      </c>
      <c r="R155" s="294">
        <f t="shared" ref="R155" si="200">Q155*1.02*1.05*$R$15</f>
        <v>0</v>
      </c>
      <c r="S155" s="208">
        <v>0.21</v>
      </c>
      <c r="T155" s="208">
        <f t="shared" ref="T155" si="201">S155*E155</f>
        <v>31.919999999999998</v>
      </c>
    </row>
    <row r="156" spans="1:20" ht="12.75" customHeight="1">
      <c r="A156" s="193"/>
      <c r="B156" s="224"/>
      <c r="C156" s="296"/>
      <c r="D156" s="321"/>
      <c r="E156" s="298"/>
      <c r="F156" s="298"/>
      <c r="G156" s="209"/>
      <c r="H156" s="294"/>
      <c r="I156" s="209"/>
      <c r="J156" s="294"/>
      <c r="K156" s="71"/>
      <c r="L156" s="71"/>
      <c r="M156" s="71"/>
      <c r="N156" s="159"/>
      <c r="O156" s="175">
        <f t="shared" si="194"/>
        <v>0</v>
      </c>
      <c r="P156" s="294"/>
      <c r="Q156" s="294"/>
      <c r="R156" s="294"/>
      <c r="S156" s="208"/>
      <c r="T156" s="208"/>
    </row>
    <row r="157" spans="1:20" ht="12.75" customHeight="1">
      <c r="A157" s="193"/>
      <c r="B157" s="224"/>
      <c r="C157" s="296"/>
      <c r="D157" s="321"/>
      <c r="E157" s="298"/>
      <c r="F157" s="298"/>
      <c r="G157" s="209"/>
      <c r="H157" s="294"/>
      <c r="I157" s="209"/>
      <c r="J157" s="294"/>
      <c r="K157" s="71"/>
      <c r="L157" s="71"/>
      <c r="M157" s="71"/>
      <c r="N157" s="159"/>
      <c r="O157" s="175">
        <f t="shared" si="194"/>
        <v>0</v>
      </c>
      <c r="P157" s="294"/>
      <c r="Q157" s="294"/>
      <c r="R157" s="294"/>
      <c r="S157" s="208"/>
      <c r="T157" s="208"/>
    </row>
    <row r="158" spans="1:20" ht="12.75" customHeight="1">
      <c r="A158" s="193"/>
      <c r="B158" s="225"/>
      <c r="C158" s="297"/>
      <c r="D158" s="321"/>
      <c r="E158" s="298"/>
      <c r="F158" s="298"/>
      <c r="G158" s="209"/>
      <c r="H158" s="294"/>
      <c r="I158" s="209"/>
      <c r="J158" s="294"/>
      <c r="K158" s="71"/>
      <c r="L158" s="71"/>
      <c r="M158" s="71"/>
      <c r="N158" s="159"/>
      <c r="O158" s="175">
        <f t="shared" si="194"/>
        <v>0</v>
      </c>
      <c r="P158" s="294"/>
      <c r="Q158" s="294"/>
      <c r="R158" s="294"/>
      <c r="S158" s="208"/>
      <c r="T158" s="208"/>
    </row>
    <row r="159" spans="1:20" ht="12.75" customHeight="1">
      <c r="A159" s="193">
        <v>23</v>
      </c>
      <c r="B159" s="220" t="s">
        <v>991</v>
      </c>
      <c r="C159" s="295" t="s">
        <v>1092</v>
      </c>
      <c r="D159" s="318" t="s">
        <v>1071</v>
      </c>
      <c r="E159" s="298">
        <v>76</v>
      </c>
      <c r="F159" s="298">
        <f t="shared" ref="F159" si="202">H159+J159+R159</f>
        <v>5.6613059999999988</v>
      </c>
      <c r="G159" s="209"/>
      <c r="H159" s="294">
        <f t="shared" ref="H159" si="203">G159*$P$8/1000</f>
        <v>0</v>
      </c>
      <c r="I159" s="209"/>
      <c r="J159" s="294">
        <f t="shared" ref="J159" si="204">I159*$P$9/1000</f>
        <v>0</v>
      </c>
      <c r="K159" s="71" t="s">
        <v>993</v>
      </c>
      <c r="L159" s="71" t="s">
        <v>35</v>
      </c>
      <c r="M159" s="71">
        <v>1</v>
      </c>
      <c r="N159" s="159">
        <v>5</v>
      </c>
      <c r="O159" s="175">
        <f t="shared" si="194"/>
        <v>5</v>
      </c>
      <c r="P159" s="294">
        <f t="shared" ref="P159" si="205">E159*F159</f>
        <v>430.25925599999994</v>
      </c>
      <c r="Q159" s="294">
        <f t="shared" ref="Q159" si="206">SUM(O159:O162)</f>
        <v>5</v>
      </c>
      <c r="R159" s="294">
        <f t="shared" ref="R159" si="207">Q159*1.02*1.05*$R$15</f>
        <v>5.6613059999999988</v>
      </c>
      <c r="S159" s="208">
        <v>7.29</v>
      </c>
      <c r="T159" s="208">
        <f t="shared" ref="T159" si="208">S159*E159</f>
        <v>554.04</v>
      </c>
    </row>
    <row r="160" spans="1:20" ht="12.75" customHeight="1">
      <c r="A160" s="193"/>
      <c r="B160" s="221"/>
      <c r="C160" s="296"/>
      <c r="D160" s="319"/>
      <c r="E160" s="298"/>
      <c r="F160" s="298"/>
      <c r="G160" s="209"/>
      <c r="H160" s="294"/>
      <c r="I160" s="209"/>
      <c r="J160" s="294"/>
      <c r="K160" s="71"/>
      <c r="L160" s="71"/>
      <c r="M160" s="71"/>
      <c r="N160" s="159"/>
      <c r="O160" s="175">
        <f t="shared" si="194"/>
        <v>0</v>
      </c>
      <c r="P160" s="294"/>
      <c r="Q160" s="294"/>
      <c r="R160" s="294"/>
      <c r="S160" s="208"/>
      <c r="T160" s="208"/>
    </row>
    <row r="161" spans="1:20" ht="12.75" customHeight="1">
      <c r="A161" s="193"/>
      <c r="B161" s="221"/>
      <c r="C161" s="296"/>
      <c r="D161" s="319"/>
      <c r="E161" s="298"/>
      <c r="F161" s="298"/>
      <c r="G161" s="209"/>
      <c r="H161" s="294"/>
      <c r="I161" s="209"/>
      <c r="J161" s="294"/>
      <c r="K161" s="71"/>
      <c r="L161" s="71"/>
      <c r="M161" s="71"/>
      <c r="N161" s="159"/>
      <c r="O161" s="175">
        <f t="shared" si="194"/>
        <v>0</v>
      </c>
      <c r="P161" s="294"/>
      <c r="Q161" s="294"/>
      <c r="R161" s="294"/>
      <c r="S161" s="208"/>
      <c r="T161" s="208"/>
    </row>
    <row r="162" spans="1:20" ht="12.75" customHeight="1">
      <c r="A162" s="193"/>
      <c r="B162" s="222"/>
      <c r="C162" s="297"/>
      <c r="D162" s="320"/>
      <c r="E162" s="298"/>
      <c r="F162" s="298"/>
      <c r="G162" s="209"/>
      <c r="H162" s="294"/>
      <c r="I162" s="209"/>
      <c r="J162" s="294"/>
      <c r="K162" s="71"/>
      <c r="L162" s="71"/>
      <c r="M162" s="71"/>
      <c r="N162" s="159"/>
      <c r="O162" s="175">
        <f t="shared" si="194"/>
        <v>0</v>
      </c>
      <c r="P162" s="294"/>
      <c r="Q162" s="294"/>
      <c r="R162" s="294"/>
      <c r="S162" s="208"/>
      <c r="T162" s="208"/>
    </row>
    <row r="163" spans="1:20" ht="12.75" customHeight="1">
      <c r="A163" s="193">
        <v>24</v>
      </c>
      <c r="B163" s="194" t="s">
        <v>906</v>
      </c>
      <c r="C163" s="305" t="s">
        <v>1093</v>
      </c>
      <c r="D163" s="295" t="s">
        <v>1056</v>
      </c>
      <c r="E163" s="298">
        <v>31.6</v>
      </c>
      <c r="F163" s="298">
        <f t="shared" ref="F163" si="209">H163+J163+R163</f>
        <v>4.2430407614799988</v>
      </c>
      <c r="G163" s="217">
        <v>0.45800000000000002</v>
      </c>
      <c r="H163" s="294">
        <f t="shared" ref="H163" si="210">G163*$P$8/1000</f>
        <v>1.11637042</v>
      </c>
      <c r="I163" s="217">
        <v>4.1000000000000003E-3</v>
      </c>
      <c r="J163" s="294">
        <f t="shared" ref="J163" si="211">I163*$P$9/1000</f>
        <v>1.2499137E-2</v>
      </c>
      <c r="K163" s="177" t="s">
        <v>955</v>
      </c>
      <c r="L163" s="177" t="s">
        <v>30</v>
      </c>
      <c r="M163" s="177">
        <v>1.2</v>
      </c>
      <c r="N163" s="159">
        <v>2.2919999999999998</v>
      </c>
      <c r="O163" s="175">
        <f t="shared" si="194"/>
        <v>2.7503999999999995</v>
      </c>
      <c r="P163" s="294">
        <f t="shared" ref="P163" si="212">E163*F163</f>
        <v>134.08008806276797</v>
      </c>
      <c r="Q163" s="294">
        <f t="shared" ref="Q163" si="213">SUM(O163:O166)</f>
        <v>2.7503999999999995</v>
      </c>
      <c r="R163" s="294">
        <f t="shared" ref="R163" si="214">Q163*1.02*1.05*$R$15</f>
        <v>3.114171204479999</v>
      </c>
      <c r="S163" s="208">
        <v>5.5</v>
      </c>
      <c r="T163" s="208">
        <f t="shared" ref="T163" si="215">S163*E163</f>
        <v>173.8</v>
      </c>
    </row>
    <row r="164" spans="1:20" ht="12.75" customHeight="1">
      <c r="A164" s="193"/>
      <c r="B164" s="194"/>
      <c r="C164" s="305"/>
      <c r="D164" s="296"/>
      <c r="E164" s="298"/>
      <c r="F164" s="298"/>
      <c r="G164" s="217"/>
      <c r="H164" s="294"/>
      <c r="I164" s="217"/>
      <c r="J164" s="294"/>
      <c r="K164" s="71"/>
      <c r="L164" s="71"/>
      <c r="M164" s="71"/>
      <c r="N164" s="159"/>
      <c r="O164" s="175">
        <f t="shared" si="194"/>
        <v>0</v>
      </c>
      <c r="P164" s="294"/>
      <c r="Q164" s="294"/>
      <c r="R164" s="294"/>
      <c r="S164" s="208"/>
      <c r="T164" s="208"/>
    </row>
    <row r="165" spans="1:20" ht="12.75" customHeight="1">
      <c r="A165" s="193"/>
      <c r="B165" s="194"/>
      <c r="C165" s="305"/>
      <c r="D165" s="296"/>
      <c r="E165" s="298"/>
      <c r="F165" s="298"/>
      <c r="G165" s="217"/>
      <c r="H165" s="294"/>
      <c r="I165" s="217"/>
      <c r="J165" s="294"/>
      <c r="K165" s="71"/>
      <c r="L165" s="71"/>
      <c r="M165" s="71"/>
      <c r="N165" s="159"/>
      <c r="O165" s="175">
        <f t="shared" si="194"/>
        <v>0</v>
      </c>
      <c r="P165" s="294"/>
      <c r="Q165" s="294"/>
      <c r="R165" s="294"/>
      <c r="S165" s="208"/>
      <c r="T165" s="208"/>
    </row>
    <row r="166" spans="1:20" ht="30" customHeight="1">
      <c r="A166" s="193"/>
      <c r="B166" s="194"/>
      <c r="C166" s="305"/>
      <c r="D166" s="297"/>
      <c r="E166" s="298"/>
      <c r="F166" s="298"/>
      <c r="G166" s="217"/>
      <c r="H166" s="294"/>
      <c r="I166" s="217"/>
      <c r="J166" s="294"/>
      <c r="K166" s="71"/>
      <c r="L166" s="71"/>
      <c r="M166" s="71"/>
      <c r="N166" s="159"/>
      <c r="O166" s="175">
        <f t="shared" si="194"/>
        <v>0</v>
      </c>
      <c r="P166" s="294"/>
      <c r="Q166" s="294"/>
      <c r="R166" s="294"/>
      <c r="S166" s="208"/>
      <c r="T166" s="208"/>
    </row>
    <row r="167" spans="1:20" ht="12.75" customHeight="1">
      <c r="A167" s="193">
        <v>25</v>
      </c>
      <c r="B167" s="194" t="s">
        <v>906</v>
      </c>
      <c r="C167" s="305" t="s">
        <v>1094</v>
      </c>
      <c r="D167" s="295" t="s">
        <v>1056</v>
      </c>
      <c r="E167" s="298">
        <v>34.200000000000003</v>
      </c>
      <c r="F167" s="298">
        <f t="shared" ref="F167" si="216">H167+J167+R167</f>
        <v>4.2430407614799988</v>
      </c>
      <c r="G167" s="217">
        <v>0.45800000000000002</v>
      </c>
      <c r="H167" s="294">
        <f t="shared" ref="H167" si="217">G167*$P$8/1000</f>
        <v>1.11637042</v>
      </c>
      <c r="I167" s="217">
        <v>4.1000000000000003E-3</v>
      </c>
      <c r="J167" s="294">
        <f t="shared" ref="J167" si="218">I167*$P$9/1000</f>
        <v>1.2499137E-2</v>
      </c>
      <c r="K167" s="177" t="s">
        <v>955</v>
      </c>
      <c r="L167" s="177" t="s">
        <v>30</v>
      </c>
      <c r="M167" s="177">
        <v>1.2</v>
      </c>
      <c r="N167" s="159">
        <v>2.2919999999999998</v>
      </c>
      <c r="O167" s="175">
        <f t="shared" si="194"/>
        <v>2.7503999999999995</v>
      </c>
      <c r="P167" s="294">
        <f t="shared" ref="P167" si="219">E167*F167</f>
        <v>145.11199404261598</v>
      </c>
      <c r="Q167" s="294">
        <f t="shared" ref="Q167" si="220">SUM(O167:O170)</f>
        <v>2.7503999999999995</v>
      </c>
      <c r="R167" s="294">
        <f t="shared" ref="R167" si="221">Q167*1.02*1.05*$R$15</f>
        <v>3.114171204479999</v>
      </c>
      <c r="S167" s="208">
        <v>5.45</v>
      </c>
      <c r="T167" s="208">
        <f t="shared" ref="T167" si="222">S167*E167</f>
        <v>186.39000000000001</v>
      </c>
    </row>
    <row r="168" spans="1:20" ht="12.75" customHeight="1">
      <c r="A168" s="193"/>
      <c r="B168" s="194"/>
      <c r="C168" s="305"/>
      <c r="D168" s="296"/>
      <c r="E168" s="298"/>
      <c r="F168" s="298"/>
      <c r="G168" s="217"/>
      <c r="H168" s="294"/>
      <c r="I168" s="217"/>
      <c r="J168" s="294"/>
      <c r="K168" s="71"/>
      <c r="L168" s="71"/>
      <c r="M168" s="71"/>
      <c r="N168" s="159"/>
      <c r="O168" s="175">
        <f t="shared" si="194"/>
        <v>0</v>
      </c>
      <c r="P168" s="294"/>
      <c r="Q168" s="294"/>
      <c r="R168" s="294"/>
      <c r="S168" s="208"/>
      <c r="T168" s="208"/>
    </row>
    <row r="169" spans="1:20" ht="12.75" customHeight="1">
      <c r="A169" s="193"/>
      <c r="B169" s="194"/>
      <c r="C169" s="305"/>
      <c r="D169" s="296"/>
      <c r="E169" s="298"/>
      <c r="F169" s="298"/>
      <c r="G169" s="217"/>
      <c r="H169" s="294"/>
      <c r="I169" s="217"/>
      <c r="J169" s="294"/>
      <c r="K169" s="71"/>
      <c r="L169" s="71"/>
      <c r="M169" s="71"/>
      <c r="N169" s="159"/>
      <c r="O169" s="175">
        <f t="shared" si="194"/>
        <v>0</v>
      </c>
      <c r="P169" s="294"/>
      <c r="Q169" s="294"/>
      <c r="R169" s="294"/>
      <c r="S169" s="208"/>
      <c r="T169" s="208"/>
    </row>
    <row r="170" spans="1:20" ht="27" customHeight="1">
      <c r="A170" s="193"/>
      <c r="B170" s="194"/>
      <c r="C170" s="305"/>
      <c r="D170" s="297"/>
      <c r="E170" s="298"/>
      <c r="F170" s="298"/>
      <c r="G170" s="217"/>
      <c r="H170" s="294"/>
      <c r="I170" s="217"/>
      <c r="J170" s="294"/>
      <c r="K170" s="71"/>
      <c r="L170" s="71"/>
      <c r="M170" s="71"/>
      <c r="N170" s="159"/>
      <c r="O170" s="175">
        <f t="shared" si="194"/>
        <v>0</v>
      </c>
      <c r="P170" s="294"/>
      <c r="Q170" s="294"/>
      <c r="R170" s="294"/>
      <c r="S170" s="208"/>
      <c r="T170" s="208"/>
    </row>
    <row r="171" spans="1:20" ht="12.75" customHeight="1">
      <c r="A171" s="193">
        <v>26</v>
      </c>
      <c r="B171" s="194" t="s">
        <v>906</v>
      </c>
      <c r="C171" s="303" t="s">
        <v>1095</v>
      </c>
      <c r="D171" s="295" t="s">
        <v>1056</v>
      </c>
      <c r="E171" s="298">
        <v>25.2</v>
      </c>
      <c r="F171" s="298">
        <f t="shared" ref="F171" si="223">H171+J171+R171</f>
        <v>4.2430407614799988</v>
      </c>
      <c r="G171" s="217">
        <v>0.45800000000000002</v>
      </c>
      <c r="H171" s="294">
        <f t="shared" ref="H171" si="224">G171*$P$8/1000</f>
        <v>1.11637042</v>
      </c>
      <c r="I171" s="217">
        <v>4.1000000000000003E-3</v>
      </c>
      <c r="J171" s="294">
        <f t="shared" ref="J171" si="225">I171*$P$9/1000</f>
        <v>1.2499137E-2</v>
      </c>
      <c r="K171" s="177" t="s">
        <v>955</v>
      </c>
      <c r="L171" s="177" t="s">
        <v>30</v>
      </c>
      <c r="M171" s="177">
        <v>1.2</v>
      </c>
      <c r="N171" s="159">
        <v>2.2919999999999998</v>
      </c>
      <c r="O171" s="175">
        <f t="shared" si="194"/>
        <v>2.7503999999999995</v>
      </c>
      <c r="P171" s="294">
        <f t="shared" ref="P171" si="226">E171*F171</f>
        <v>106.92462718929596</v>
      </c>
      <c r="Q171" s="294">
        <f t="shared" ref="Q171" si="227">SUM(O171:O174)</f>
        <v>2.7503999999999995</v>
      </c>
      <c r="R171" s="294">
        <f t="shared" ref="R171" si="228">Q171*1.02*1.05*$R$15</f>
        <v>3.114171204479999</v>
      </c>
      <c r="S171" s="208">
        <v>5.45</v>
      </c>
      <c r="T171" s="208">
        <f t="shared" ref="T171" si="229">S171*E171</f>
        <v>137.34</v>
      </c>
    </row>
    <row r="172" spans="1:20" ht="12.75" customHeight="1">
      <c r="A172" s="193"/>
      <c r="B172" s="194"/>
      <c r="C172" s="303"/>
      <c r="D172" s="296"/>
      <c r="E172" s="298"/>
      <c r="F172" s="298"/>
      <c r="G172" s="217"/>
      <c r="H172" s="294"/>
      <c r="I172" s="217"/>
      <c r="J172" s="294"/>
      <c r="K172" s="71"/>
      <c r="L172" s="71"/>
      <c r="M172" s="71"/>
      <c r="N172" s="159"/>
      <c r="O172" s="175">
        <f t="shared" si="194"/>
        <v>0</v>
      </c>
      <c r="P172" s="294"/>
      <c r="Q172" s="294"/>
      <c r="R172" s="294"/>
      <c r="S172" s="208"/>
      <c r="T172" s="208"/>
    </row>
    <row r="173" spans="1:20" ht="12.75" customHeight="1">
      <c r="A173" s="193"/>
      <c r="B173" s="194"/>
      <c r="C173" s="303"/>
      <c r="D173" s="296"/>
      <c r="E173" s="298"/>
      <c r="F173" s="298"/>
      <c r="G173" s="217"/>
      <c r="H173" s="294"/>
      <c r="I173" s="217"/>
      <c r="J173" s="294"/>
      <c r="K173" s="71"/>
      <c r="L173" s="71"/>
      <c r="M173" s="71"/>
      <c r="N173" s="159"/>
      <c r="O173" s="175">
        <f t="shared" si="194"/>
        <v>0</v>
      </c>
      <c r="P173" s="294"/>
      <c r="Q173" s="294"/>
      <c r="R173" s="294"/>
      <c r="S173" s="208"/>
      <c r="T173" s="208"/>
    </row>
    <row r="174" spans="1:20" ht="18.75" customHeight="1">
      <c r="A174" s="193"/>
      <c r="B174" s="194"/>
      <c r="C174" s="303"/>
      <c r="D174" s="297"/>
      <c r="E174" s="298"/>
      <c r="F174" s="298"/>
      <c r="G174" s="217"/>
      <c r="H174" s="294"/>
      <c r="I174" s="217"/>
      <c r="J174" s="294"/>
      <c r="K174" s="71"/>
      <c r="L174" s="71"/>
      <c r="M174" s="71"/>
      <c r="N174" s="159"/>
      <c r="O174" s="175">
        <f t="shared" si="194"/>
        <v>0</v>
      </c>
      <c r="P174" s="294"/>
      <c r="Q174" s="294"/>
      <c r="R174" s="294"/>
      <c r="S174" s="208"/>
      <c r="T174" s="208"/>
    </row>
    <row r="175" spans="1:20" ht="12.75" customHeight="1">
      <c r="A175" s="193">
        <v>27</v>
      </c>
      <c r="B175" s="194" t="s">
        <v>974</v>
      </c>
      <c r="C175" s="194" t="s">
        <v>1096</v>
      </c>
      <c r="D175" s="194" t="s">
        <v>1097</v>
      </c>
      <c r="E175" s="298">
        <v>13</v>
      </c>
      <c r="F175" s="315">
        <f t="shared" ref="F175" si="230">H175+J175+R175</f>
        <v>40.951205707599996</v>
      </c>
      <c r="G175" s="217">
        <v>2.12</v>
      </c>
      <c r="H175" s="290">
        <f t="shared" ref="H175" si="231">G175*$P$8/1000</f>
        <v>5.1674787999999996</v>
      </c>
      <c r="I175" s="217">
        <v>0.03</v>
      </c>
      <c r="J175" s="290">
        <f t="shared" ref="J175" si="232">I175*$P$9/1000</f>
        <v>9.14571E-2</v>
      </c>
      <c r="K175" s="177" t="s">
        <v>975</v>
      </c>
      <c r="L175" s="177" t="s">
        <v>43</v>
      </c>
      <c r="M175" s="177">
        <v>11</v>
      </c>
      <c r="N175" s="178">
        <v>1.417</v>
      </c>
      <c r="O175" s="175">
        <f t="shared" si="194"/>
        <v>15.587</v>
      </c>
      <c r="P175" s="290">
        <f t="shared" ref="P175" si="233">E175*F175</f>
        <v>532.36567419879998</v>
      </c>
      <c r="Q175" s="290">
        <f t="shared" ref="Q175" si="234">SUM(O175:O180)</f>
        <v>31.523000000000003</v>
      </c>
      <c r="R175" s="290">
        <f t="shared" ref="R175" si="235">Q175*1.02*1.05*$R$15</f>
        <v>35.692269807599999</v>
      </c>
      <c r="S175" s="290">
        <v>52.77</v>
      </c>
      <c r="T175" s="290">
        <f>S175*E175</f>
        <v>686.01</v>
      </c>
    </row>
    <row r="176" spans="1:20" ht="12.75" customHeight="1">
      <c r="A176" s="193"/>
      <c r="B176" s="194"/>
      <c r="C176" s="194"/>
      <c r="D176" s="195"/>
      <c r="E176" s="298"/>
      <c r="F176" s="316"/>
      <c r="G176" s="217"/>
      <c r="H176" s="291"/>
      <c r="I176" s="217"/>
      <c r="J176" s="291"/>
      <c r="K176" s="177" t="s">
        <v>976</v>
      </c>
      <c r="L176" s="177" t="s">
        <v>35</v>
      </c>
      <c r="M176" s="177">
        <v>1</v>
      </c>
      <c r="N176" s="178">
        <v>1.667</v>
      </c>
      <c r="O176" s="175">
        <f t="shared" si="194"/>
        <v>1.667</v>
      </c>
      <c r="P176" s="291"/>
      <c r="Q176" s="291"/>
      <c r="R176" s="291"/>
      <c r="S176" s="291"/>
      <c r="T176" s="291"/>
    </row>
    <row r="177" spans="1:20" ht="12.75" customHeight="1">
      <c r="A177" s="193"/>
      <c r="B177" s="194"/>
      <c r="C177" s="194"/>
      <c r="D177" s="195"/>
      <c r="E177" s="298"/>
      <c r="F177" s="316"/>
      <c r="G177" s="217"/>
      <c r="H177" s="291"/>
      <c r="I177" s="217"/>
      <c r="J177" s="291"/>
      <c r="K177" s="177" t="s">
        <v>977</v>
      </c>
      <c r="L177" s="177" t="s">
        <v>35</v>
      </c>
      <c r="M177" s="177">
        <v>2</v>
      </c>
      <c r="N177" s="178">
        <v>1</v>
      </c>
      <c r="O177" s="175">
        <f t="shared" si="194"/>
        <v>2</v>
      </c>
      <c r="P177" s="291"/>
      <c r="Q177" s="291"/>
      <c r="R177" s="291"/>
      <c r="S177" s="291"/>
      <c r="T177" s="291"/>
    </row>
    <row r="178" spans="1:20" ht="12.75" customHeight="1">
      <c r="A178" s="193"/>
      <c r="B178" s="194"/>
      <c r="C178" s="194"/>
      <c r="D178" s="195"/>
      <c r="E178" s="298"/>
      <c r="F178" s="316"/>
      <c r="G178" s="217"/>
      <c r="H178" s="291"/>
      <c r="I178" s="217"/>
      <c r="J178" s="291"/>
      <c r="K178" s="177" t="s">
        <v>978</v>
      </c>
      <c r="L178" s="177" t="s">
        <v>35</v>
      </c>
      <c r="M178" s="177">
        <v>1</v>
      </c>
      <c r="N178" s="178">
        <v>1.5</v>
      </c>
      <c r="O178" s="175">
        <f t="shared" si="194"/>
        <v>1.5</v>
      </c>
      <c r="P178" s="291"/>
      <c r="Q178" s="291"/>
      <c r="R178" s="291"/>
      <c r="S178" s="291"/>
      <c r="T178" s="291"/>
    </row>
    <row r="179" spans="1:20" ht="12.75" customHeight="1">
      <c r="A179" s="193"/>
      <c r="B179" s="194"/>
      <c r="C179" s="194"/>
      <c r="D179" s="195"/>
      <c r="E179" s="298"/>
      <c r="F179" s="316"/>
      <c r="G179" s="217"/>
      <c r="H179" s="291"/>
      <c r="I179" s="217"/>
      <c r="J179" s="291"/>
      <c r="K179" s="177" t="s">
        <v>979</v>
      </c>
      <c r="L179" s="177" t="s">
        <v>39</v>
      </c>
      <c r="M179" s="177">
        <v>5.38</v>
      </c>
      <c r="N179" s="178">
        <v>2</v>
      </c>
      <c r="O179" s="175">
        <f t="shared" si="194"/>
        <v>10.76</v>
      </c>
      <c r="P179" s="291"/>
      <c r="Q179" s="291"/>
      <c r="R179" s="291"/>
      <c r="S179" s="291"/>
      <c r="T179" s="291"/>
    </row>
    <row r="180" spans="1:20" ht="12.75" customHeight="1">
      <c r="A180" s="193"/>
      <c r="B180" s="194"/>
      <c r="C180" s="194"/>
      <c r="D180" s="195"/>
      <c r="E180" s="298"/>
      <c r="F180" s="317"/>
      <c r="G180" s="217"/>
      <c r="H180" s="292"/>
      <c r="I180" s="217"/>
      <c r="J180" s="292"/>
      <c r="K180" s="177" t="s">
        <v>951</v>
      </c>
      <c r="L180" s="177" t="s">
        <v>39</v>
      </c>
      <c r="M180" s="177">
        <v>0.03</v>
      </c>
      <c r="N180" s="178">
        <v>0.3</v>
      </c>
      <c r="O180" s="175">
        <f t="shared" si="194"/>
        <v>8.9999999999999993E-3</v>
      </c>
      <c r="P180" s="292"/>
      <c r="Q180" s="292"/>
      <c r="R180" s="292"/>
      <c r="S180" s="292"/>
      <c r="T180" s="292"/>
    </row>
    <row r="181" spans="1:20" ht="12.75" customHeight="1">
      <c r="A181" s="193">
        <v>28</v>
      </c>
      <c r="B181" s="200" t="s">
        <v>1003</v>
      </c>
      <c r="C181" s="200" t="s">
        <v>1098</v>
      </c>
      <c r="D181" s="200" t="s">
        <v>1099</v>
      </c>
      <c r="E181" s="298">
        <v>0.47</v>
      </c>
      <c r="F181" s="298">
        <f t="shared" ref="F181" si="236">H181+J181+R181</f>
        <v>306.51675799999992</v>
      </c>
      <c r="G181" s="209">
        <v>124</v>
      </c>
      <c r="H181" s="294">
        <f t="shared" ref="H181" si="237">G181*$P$8/1000</f>
        <v>302.24875999999995</v>
      </c>
      <c r="I181" s="209">
        <v>1.4</v>
      </c>
      <c r="J181" s="294">
        <f t="shared" ref="J181" si="238">I181*$P$9/1000</f>
        <v>4.2679979999999995</v>
      </c>
      <c r="K181" s="71"/>
      <c r="L181" s="71"/>
      <c r="M181" s="71"/>
      <c r="N181" s="159"/>
      <c r="O181" s="175">
        <f t="shared" si="194"/>
        <v>0</v>
      </c>
      <c r="P181" s="294">
        <f t="shared" ref="P181" si="239">E181*F181</f>
        <v>144.06287625999997</v>
      </c>
      <c r="Q181" s="294">
        <f t="shared" ref="Q181" si="240">SUM(O181:O184)</f>
        <v>0</v>
      </c>
      <c r="R181" s="294">
        <f t="shared" ref="R181" si="241">Q181*1.02*1.05*$R$15</f>
        <v>0</v>
      </c>
      <c r="S181" s="208">
        <v>395</v>
      </c>
      <c r="T181" s="208">
        <f t="shared" ref="T181" si="242">S181*E181</f>
        <v>185.64999999999998</v>
      </c>
    </row>
    <row r="182" spans="1:20" ht="12.75" customHeight="1">
      <c r="A182" s="193"/>
      <c r="B182" s="200"/>
      <c r="C182" s="200"/>
      <c r="D182" s="193"/>
      <c r="E182" s="298"/>
      <c r="F182" s="298"/>
      <c r="G182" s="209"/>
      <c r="H182" s="294"/>
      <c r="I182" s="209"/>
      <c r="J182" s="294"/>
      <c r="K182" s="71"/>
      <c r="L182" s="71"/>
      <c r="M182" s="71"/>
      <c r="N182" s="159"/>
      <c r="O182" s="175">
        <f t="shared" si="194"/>
        <v>0</v>
      </c>
      <c r="P182" s="294"/>
      <c r="Q182" s="294"/>
      <c r="R182" s="294"/>
      <c r="S182" s="208"/>
      <c r="T182" s="208"/>
    </row>
    <row r="183" spans="1:20" ht="12.75" customHeight="1">
      <c r="A183" s="193"/>
      <c r="B183" s="200"/>
      <c r="C183" s="200"/>
      <c r="D183" s="193"/>
      <c r="E183" s="298"/>
      <c r="F183" s="298"/>
      <c r="G183" s="209"/>
      <c r="H183" s="294"/>
      <c r="I183" s="209"/>
      <c r="J183" s="294"/>
      <c r="K183" s="71"/>
      <c r="L183" s="159"/>
      <c r="M183" s="71"/>
      <c r="N183" s="159"/>
      <c r="O183" s="175">
        <f t="shared" si="194"/>
        <v>0</v>
      </c>
      <c r="P183" s="294"/>
      <c r="Q183" s="294"/>
      <c r="R183" s="294"/>
      <c r="S183" s="208"/>
      <c r="T183" s="208"/>
    </row>
    <row r="184" spans="1:20" ht="12.75" customHeight="1">
      <c r="A184" s="193"/>
      <c r="B184" s="200"/>
      <c r="C184" s="200"/>
      <c r="D184" s="193"/>
      <c r="E184" s="298"/>
      <c r="F184" s="298"/>
      <c r="G184" s="209"/>
      <c r="H184" s="294"/>
      <c r="I184" s="209"/>
      <c r="J184" s="294"/>
      <c r="K184" s="177"/>
      <c r="L184" s="177"/>
      <c r="M184" s="177"/>
      <c r="N184" s="178"/>
      <c r="O184" s="175">
        <f t="shared" si="194"/>
        <v>0</v>
      </c>
      <c r="P184" s="294"/>
      <c r="Q184" s="294"/>
      <c r="R184" s="294"/>
      <c r="S184" s="208"/>
      <c r="T184" s="208"/>
    </row>
    <row r="185" spans="1:20" ht="12.75" customHeight="1">
      <c r="A185" s="193">
        <v>29</v>
      </c>
      <c r="B185" s="200" t="s">
        <v>614</v>
      </c>
      <c r="C185" s="200" t="s">
        <v>1100</v>
      </c>
      <c r="D185" s="200" t="s">
        <v>840</v>
      </c>
      <c r="E185" s="298">
        <v>324.7</v>
      </c>
      <c r="F185" s="298">
        <f t="shared" ref="F185:F245" si="243">H185+J185+R185</f>
        <v>0.41078724810191086</v>
      </c>
      <c r="G185" s="209"/>
      <c r="H185" s="294">
        <f t="shared" ref="H185:H245" si="244">G185*$P$8/1000</f>
        <v>0</v>
      </c>
      <c r="I185" s="209"/>
      <c r="J185" s="294">
        <f t="shared" ref="J185:J245" si="245">I185*$P$9/1000</f>
        <v>0</v>
      </c>
      <c r="K185" s="71" t="s">
        <v>1005</v>
      </c>
      <c r="L185" s="71" t="s">
        <v>607</v>
      </c>
      <c r="M185" s="71">
        <v>1</v>
      </c>
      <c r="N185" s="159">
        <v>0.36280254777070065</v>
      </c>
      <c r="O185" s="175">
        <f t="shared" si="194"/>
        <v>0.36280254777070065</v>
      </c>
      <c r="P185" s="294">
        <f t="shared" ref="P185" si="246">E185*F185</f>
        <v>133.38261945869044</v>
      </c>
      <c r="Q185" s="294">
        <f t="shared" ref="Q185" si="247">SUM(O185:O188)</f>
        <v>0.36280254777070065</v>
      </c>
      <c r="R185" s="294">
        <f t="shared" ref="R185" si="248">Q185*1.02*1.05*$R$15</f>
        <v>0.41078724810191086</v>
      </c>
      <c r="S185" s="208">
        <v>0.5</v>
      </c>
      <c r="T185" s="208">
        <f t="shared" ref="T185" si="249">S185*E185</f>
        <v>162.35</v>
      </c>
    </row>
    <row r="186" spans="1:20" ht="12.75" customHeight="1">
      <c r="A186" s="193"/>
      <c r="B186" s="200"/>
      <c r="C186" s="200"/>
      <c r="D186" s="193"/>
      <c r="E186" s="298"/>
      <c r="F186" s="298"/>
      <c r="G186" s="209"/>
      <c r="H186" s="294"/>
      <c r="I186" s="209"/>
      <c r="J186" s="294"/>
      <c r="K186" s="71"/>
      <c r="L186" s="71"/>
      <c r="M186" s="71"/>
      <c r="N186" s="159"/>
      <c r="O186" s="175">
        <f t="shared" si="194"/>
        <v>0</v>
      </c>
      <c r="P186" s="294"/>
      <c r="Q186" s="294"/>
      <c r="R186" s="294"/>
      <c r="S186" s="208"/>
      <c r="T186" s="208"/>
    </row>
    <row r="187" spans="1:20" ht="12.75" customHeight="1">
      <c r="A187" s="193"/>
      <c r="B187" s="200"/>
      <c r="C187" s="200"/>
      <c r="D187" s="193"/>
      <c r="E187" s="298"/>
      <c r="F187" s="298"/>
      <c r="G187" s="209"/>
      <c r="H187" s="294"/>
      <c r="I187" s="209"/>
      <c r="J187" s="294"/>
      <c r="K187" s="71"/>
      <c r="L187" s="71"/>
      <c r="M187" s="71"/>
      <c r="N187" s="159"/>
      <c r="O187" s="175">
        <f t="shared" si="194"/>
        <v>0</v>
      </c>
      <c r="P187" s="294"/>
      <c r="Q187" s="294"/>
      <c r="R187" s="294"/>
      <c r="S187" s="208"/>
      <c r="T187" s="208"/>
    </row>
    <row r="188" spans="1:20" ht="12.75" customHeight="1">
      <c r="A188" s="193"/>
      <c r="B188" s="200"/>
      <c r="C188" s="200"/>
      <c r="D188" s="193"/>
      <c r="E188" s="298"/>
      <c r="F188" s="298"/>
      <c r="G188" s="209"/>
      <c r="H188" s="294"/>
      <c r="I188" s="209"/>
      <c r="J188" s="294"/>
      <c r="K188" s="71"/>
      <c r="L188" s="71"/>
      <c r="M188" s="71"/>
      <c r="N188" s="159"/>
      <c r="O188" s="175">
        <f t="shared" si="194"/>
        <v>0</v>
      </c>
      <c r="P188" s="294"/>
      <c r="Q188" s="294"/>
      <c r="R188" s="294"/>
      <c r="S188" s="208"/>
      <c r="T188" s="208"/>
    </row>
    <row r="189" spans="1:20" ht="12.75" customHeight="1">
      <c r="A189" s="193">
        <v>30</v>
      </c>
      <c r="B189" s="200" t="s">
        <v>614</v>
      </c>
      <c r="C189" s="200" t="s">
        <v>1101</v>
      </c>
      <c r="D189" s="200" t="s">
        <v>840</v>
      </c>
      <c r="E189" s="298">
        <v>141.30000000000001</v>
      </c>
      <c r="F189" s="298">
        <f t="shared" si="243"/>
        <v>0.39104118972229301</v>
      </c>
      <c r="G189" s="209"/>
      <c r="H189" s="294">
        <f t="shared" si="244"/>
        <v>0</v>
      </c>
      <c r="I189" s="209"/>
      <c r="J189" s="294">
        <f t="shared" si="245"/>
        <v>0</v>
      </c>
      <c r="K189" s="71" t="s">
        <v>1010</v>
      </c>
      <c r="L189" s="71" t="s">
        <v>607</v>
      </c>
      <c r="M189" s="71">
        <v>1</v>
      </c>
      <c r="N189" s="159">
        <v>0.34536305732484079</v>
      </c>
      <c r="O189" s="175">
        <f t="shared" si="194"/>
        <v>0.34536305732484079</v>
      </c>
      <c r="P189" s="294">
        <f t="shared" ref="P189" si="250">E189*F189</f>
        <v>55.254120107760009</v>
      </c>
      <c r="Q189" s="294">
        <f t="shared" ref="Q189" si="251">SUM(O189:O192)</f>
        <v>0.34536305732484079</v>
      </c>
      <c r="R189" s="294">
        <f t="shared" ref="R189" si="252">Q189*1.02*1.05*$R$15</f>
        <v>0.39104118972229301</v>
      </c>
      <c r="S189" s="208">
        <v>0.5</v>
      </c>
      <c r="T189" s="208">
        <f t="shared" ref="T189" si="253">S189*E189</f>
        <v>70.650000000000006</v>
      </c>
    </row>
    <row r="190" spans="1:20" ht="12.75" customHeight="1">
      <c r="A190" s="193"/>
      <c r="B190" s="200"/>
      <c r="C190" s="200"/>
      <c r="D190" s="193"/>
      <c r="E190" s="298"/>
      <c r="F190" s="298"/>
      <c r="G190" s="209"/>
      <c r="H190" s="294"/>
      <c r="I190" s="209"/>
      <c r="J190" s="294"/>
      <c r="K190" s="71"/>
      <c r="L190" s="71"/>
      <c r="M190" s="71"/>
      <c r="N190" s="159"/>
      <c r="O190" s="175">
        <f t="shared" si="194"/>
        <v>0</v>
      </c>
      <c r="P190" s="294"/>
      <c r="Q190" s="294"/>
      <c r="R190" s="294"/>
      <c r="S190" s="208"/>
      <c r="T190" s="208"/>
    </row>
    <row r="191" spans="1:20" ht="12.75" customHeight="1">
      <c r="A191" s="193"/>
      <c r="B191" s="200"/>
      <c r="C191" s="200"/>
      <c r="D191" s="193"/>
      <c r="E191" s="298"/>
      <c r="F191" s="298"/>
      <c r="G191" s="209"/>
      <c r="H191" s="294"/>
      <c r="I191" s="209"/>
      <c r="J191" s="294"/>
      <c r="K191" s="71"/>
      <c r="L191" s="71"/>
      <c r="M191" s="71"/>
      <c r="N191" s="159"/>
      <c r="O191" s="175">
        <f t="shared" si="194"/>
        <v>0</v>
      </c>
      <c r="P191" s="294"/>
      <c r="Q191" s="294"/>
      <c r="R191" s="294"/>
      <c r="S191" s="208"/>
      <c r="T191" s="208"/>
    </row>
    <row r="192" spans="1:20" ht="12.75" customHeight="1">
      <c r="A192" s="193"/>
      <c r="B192" s="200"/>
      <c r="C192" s="200"/>
      <c r="D192" s="193"/>
      <c r="E192" s="298"/>
      <c r="F192" s="298"/>
      <c r="G192" s="209"/>
      <c r="H192" s="294"/>
      <c r="I192" s="209"/>
      <c r="J192" s="294"/>
      <c r="K192" s="71"/>
      <c r="L192" s="71"/>
      <c r="M192" s="71"/>
      <c r="N192" s="159"/>
      <c r="O192" s="175">
        <f t="shared" si="194"/>
        <v>0</v>
      </c>
      <c r="P192" s="294"/>
      <c r="Q192" s="294"/>
      <c r="R192" s="294"/>
      <c r="S192" s="208"/>
      <c r="T192" s="208"/>
    </row>
    <row r="193" spans="1:20" ht="12.75" customHeight="1">
      <c r="A193" s="193">
        <v>31</v>
      </c>
      <c r="B193" s="200" t="s">
        <v>140</v>
      </c>
      <c r="C193" s="200" t="s">
        <v>1102</v>
      </c>
      <c r="D193" s="295" t="s">
        <v>1056</v>
      </c>
      <c r="E193" s="298">
        <v>12.2</v>
      </c>
      <c r="F193" s="298">
        <f t="shared" si="243"/>
        <v>1.2876900758543999</v>
      </c>
      <c r="G193" s="209">
        <v>0.38400000000000001</v>
      </c>
      <c r="H193" s="294">
        <f t="shared" si="244"/>
        <v>0.93599615999999997</v>
      </c>
      <c r="I193" s="209"/>
      <c r="J193" s="294">
        <f t="shared" si="245"/>
        <v>0</v>
      </c>
      <c r="K193" s="71" t="s">
        <v>1041</v>
      </c>
      <c r="L193" s="71" t="s">
        <v>39</v>
      </c>
      <c r="M193" s="71">
        <v>0.24399999999999999</v>
      </c>
      <c r="N193" s="159">
        <v>1.2729999999999999</v>
      </c>
      <c r="O193" s="175">
        <f t="shared" si="194"/>
        <v>0.31061199999999994</v>
      </c>
      <c r="P193" s="294">
        <f t="shared" ref="P193" si="254">E193*F193</f>
        <v>15.709818925423678</v>
      </c>
      <c r="Q193" s="294">
        <f t="shared" ref="Q193" si="255">SUM(O193:O196)</f>
        <v>0.31061199999999994</v>
      </c>
      <c r="R193" s="294">
        <f t="shared" ref="R193" si="256">Q193*1.02*1.05*$R$15</f>
        <v>0.35169391585439991</v>
      </c>
      <c r="S193" s="208">
        <v>1.65</v>
      </c>
      <c r="T193" s="208">
        <f t="shared" ref="T193" si="257">S193*E193</f>
        <v>20.13</v>
      </c>
    </row>
    <row r="194" spans="1:20" ht="12.75" customHeight="1">
      <c r="A194" s="193"/>
      <c r="B194" s="200"/>
      <c r="C194" s="200"/>
      <c r="D194" s="296"/>
      <c r="E194" s="298"/>
      <c r="F194" s="298"/>
      <c r="G194" s="209"/>
      <c r="H194" s="294"/>
      <c r="I194" s="209"/>
      <c r="J194" s="294"/>
      <c r="K194" s="71"/>
      <c r="L194" s="71"/>
      <c r="M194" s="71"/>
      <c r="N194" s="159"/>
      <c r="O194" s="175">
        <f t="shared" si="194"/>
        <v>0</v>
      </c>
      <c r="P194" s="294"/>
      <c r="Q194" s="294"/>
      <c r="R194" s="294"/>
      <c r="S194" s="208"/>
      <c r="T194" s="208"/>
    </row>
    <row r="195" spans="1:20" ht="12.75" customHeight="1">
      <c r="A195" s="193"/>
      <c r="B195" s="200"/>
      <c r="C195" s="200"/>
      <c r="D195" s="296"/>
      <c r="E195" s="298"/>
      <c r="F195" s="298"/>
      <c r="G195" s="209"/>
      <c r="H195" s="294"/>
      <c r="I195" s="209"/>
      <c r="J195" s="294"/>
      <c r="K195" s="71"/>
      <c r="L195" s="71"/>
      <c r="M195" s="71"/>
      <c r="N195" s="159"/>
      <c r="O195" s="175">
        <f t="shared" si="194"/>
        <v>0</v>
      </c>
      <c r="P195" s="294"/>
      <c r="Q195" s="294"/>
      <c r="R195" s="294"/>
      <c r="S195" s="208"/>
      <c r="T195" s="208"/>
    </row>
    <row r="196" spans="1:20" ht="18.75" customHeight="1">
      <c r="A196" s="193"/>
      <c r="B196" s="200"/>
      <c r="C196" s="200"/>
      <c r="D196" s="297"/>
      <c r="E196" s="298"/>
      <c r="F196" s="298"/>
      <c r="G196" s="209"/>
      <c r="H196" s="294"/>
      <c r="I196" s="209"/>
      <c r="J196" s="294"/>
      <c r="K196" s="71"/>
      <c r="L196" s="71"/>
      <c r="M196" s="71"/>
      <c r="N196" s="159"/>
      <c r="O196" s="175">
        <f t="shared" si="194"/>
        <v>0</v>
      </c>
      <c r="P196" s="294"/>
      <c r="Q196" s="294"/>
      <c r="R196" s="294"/>
      <c r="S196" s="208"/>
      <c r="T196" s="208"/>
    </row>
    <row r="197" spans="1:20" ht="12.75" customHeight="1">
      <c r="A197" s="193">
        <v>32</v>
      </c>
      <c r="B197" s="200" t="s">
        <v>1042</v>
      </c>
      <c r="C197" s="218" t="s">
        <v>1103</v>
      </c>
      <c r="D197" s="295" t="s">
        <v>1056</v>
      </c>
      <c r="E197" s="298">
        <v>272</v>
      </c>
      <c r="F197" s="298">
        <f t="shared" si="243"/>
        <v>2.0565421515999995</v>
      </c>
      <c r="G197" s="311">
        <v>0.35599999999999998</v>
      </c>
      <c r="H197" s="294">
        <f t="shared" si="244"/>
        <v>0.8677464399999999</v>
      </c>
      <c r="I197" s="312">
        <v>4.9000000000000002E-2</v>
      </c>
      <c r="J197" s="294">
        <f t="shared" si="245"/>
        <v>0.14937992999999999</v>
      </c>
      <c r="K197" s="183" t="s">
        <v>48</v>
      </c>
      <c r="L197" s="183" t="s">
        <v>300</v>
      </c>
      <c r="M197" s="183">
        <v>2.5999999999999999E-2</v>
      </c>
      <c r="N197" s="159">
        <v>25.5</v>
      </c>
      <c r="O197" s="175">
        <f t="shared" si="194"/>
        <v>0.66299999999999992</v>
      </c>
      <c r="P197" s="294">
        <f t="shared" ref="P197" si="258">E197*F197</f>
        <v>559.37946523519986</v>
      </c>
      <c r="Q197" s="294">
        <f t="shared" ref="Q197" si="259">SUM(O197:O200)</f>
        <v>0.91799999999999993</v>
      </c>
      <c r="R197" s="294">
        <f t="shared" ref="R197" si="260">Q197*1.02*1.05*$R$15</f>
        <v>1.0394157815999998</v>
      </c>
      <c r="S197" s="208">
        <v>2.65</v>
      </c>
      <c r="T197" s="208">
        <f t="shared" ref="T197" si="261">S197*E197</f>
        <v>720.8</v>
      </c>
    </row>
    <row r="198" spans="1:20" ht="12.75" customHeight="1">
      <c r="A198" s="193"/>
      <c r="B198" s="200"/>
      <c r="C198" s="218"/>
      <c r="D198" s="296"/>
      <c r="E198" s="298"/>
      <c r="F198" s="298"/>
      <c r="G198" s="311"/>
      <c r="H198" s="294"/>
      <c r="I198" s="313"/>
      <c r="J198" s="294"/>
      <c r="K198" s="71"/>
      <c r="L198" s="159"/>
      <c r="M198" s="71"/>
      <c r="N198" s="159"/>
      <c r="O198" s="175">
        <f t="shared" si="194"/>
        <v>0</v>
      </c>
      <c r="P198" s="294"/>
      <c r="Q198" s="294"/>
      <c r="R198" s="294"/>
      <c r="S198" s="208"/>
      <c r="T198" s="208"/>
    </row>
    <row r="199" spans="1:20" ht="12.75" customHeight="1">
      <c r="A199" s="193"/>
      <c r="B199" s="200"/>
      <c r="C199" s="218"/>
      <c r="D199" s="296"/>
      <c r="E199" s="298"/>
      <c r="F199" s="298"/>
      <c r="G199" s="311"/>
      <c r="H199" s="294"/>
      <c r="I199" s="313"/>
      <c r="J199" s="294"/>
      <c r="K199" s="71" t="s">
        <v>635</v>
      </c>
      <c r="L199" s="71" t="s">
        <v>30</v>
      </c>
      <c r="M199" s="71">
        <v>1.02</v>
      </c>
      <c r="N199" s="159">
        <v>0.25</v>
      </c>
      <c r="O199" s="175">
        <f t="shared" si="194"/>
        <v>0.255</v>
      </c>
      <c r="P199" s="294"/>
      <c r="Q199" s="294"/>
      <c r="R199" s="294"/>
      <c r="S199" s="208"/>
      <c r="T199" s="208"/>
    </row>
    <row r="200" spans="1:20" ht="17.25" customHeight="1">
      <c r="A200" s="193"/>
      <c r="B200" s="200"/>
      <c r="C200" s="218"/>
      <c r="D200" s="297"/>
      <c r="E200" s="298"/>
      <c r="F200" s="298"/>
      <c r="G200" s="311"/>
      <c r="H200" s="294"/>
      <c r="I200" s="314"/>
      <c r="J200" s="294"/>
      <c r="K200" s="71"/>
      <c r="L200" s="71"/>
      <c r="M200" s="71"/>
      <c r="N200" s="159"/>
      <c r="O200" s="175">
        <f t="shared" si="194"/>
        <v>0</v>
      </c>
      <c r="P200" s="294"/>
      <c r="Q200" s="294"/>
      <c r="R200" s="294"/>
      <c r="S200" s="208"/>
      <c r="T200" s="208"/>
    </row>
    <row r="201" spans="1:20" ht="12.75" customHeight="1">
      <c r="A201" s="193">
        <v>33</v>
      </c>
      <c r="B201" s="200" t="s">
        <v>1043</v>
      </c>
      <c r="C201" s="200" t="s">
        <v>1104</v>
      </c>
      <c r="D201" s="295" t="s">
        <v>1056</v>
      </c>
      <c r="E201" s="304">
        <v>272</v>
      </c>
      <c r="F201" s="298">
        <f t="shared" si="243"/>
        <v>1.9491822482639996</v>
      </c>
      <c r="G201" s="209">
        <v>0.17399999999999999</v>
      </c>
      <c r="H201" s="294">
        <f t="shared" si="244"/>
        <v>0.42412325999999995</v>
      </c>
      <c r="I201" s="209">
        <v>1.4E-2</v>
      </c>
      <c r="J201" s="294">
        <f t="shared" si="245"/>
        <v>4.2679979999999999E-2</v>
      </c>
      <c r="K201" s="71" t="s">
        <v>1044</v>
      </c>
      <c r="L201" s="71" t="s">
        <v>39</v>
      </c>
      <c r="M201" s="71">
        <v>1.18</v>
      </c>
      <c r="N201" s="159">
        <v>0.83</v>
      </c>
      <c r="O201" s="175">
        <f t="shared" si="194"/>
        <v>0.97939999999999994</v>
      </c>
      <c r="P201" s="294">
        <f t="shared" ref="P201" si="262">E201*F201</f>
        <v>530.17757152780791</v>
      </c>
      <c r="Q201" s="294">
        <f t="shared" ref="Q201" si="263">SUM(O201:O204)</f>
        <v>1.3092199999999998</v>
      </c>
      <c r="R201" s="294">
        <f t="shared" ref="R201" si="264">Q201*1.02*1.05*$R$15</f>
        <v>1.4823790082639996</v>
      </c>
      <c r="S201" s="208">
        <v>2.5099999999999998</v>
      </c>
      <c r="T201" s="208">
        <f t="shared" ref="T201" si="265">S201*E201</f>
        <v>682.71999999999991</v>
      </c>
    </row>
    <row r="202" spans="1:20" ht="12.75" customHeight="1">
      <c r="A202" s="193"/>
      <c r="B202" s="200"/>
      <c r="C202" s="200"/>
      <c r="D202" s="296"/>
      <c r="E202" s="304"/>
      <c r="F202" s="298"/>
      <c r="G202" s="209"/>
      <c r="H202" s="294"/>
      <c r="I202" s="209"/>
      <c r="J202" s="294"/>
      <c r="K202" s="71" t="s">
        <v>1045</v>
      </c>
      <c r="L202" s="71" t="s">
        <v>39</v>
      </c>
      <c r="M202" s="71">
        <v>0.3</v>
      </c>
      <c r="N202" s="159">
        <v>0.28699999999999998</v>
      </c>
      <c r="O202" s="175">
        <f t="shared" si="194"/>
        <v>8.6099999999999996E-2</v>
      </c>
      <c r="P202" s="294"/>
      <c r="Q202" s="294"/>
      <c r="R202" s="294"/>
      <c r="S202" s="208"/>
      <c r="T202" s="208"/>
    </row>
    <row r="203" spans="1:20" ht="12.75" customHeight="1">
      <c r="A203" s="193"/>
      <c r="B203" s="200"/>
      <c r="C203" s="200"/>
      <c r="D203" s="296"/>
      <c r="E203" s="304"/>
      <c r="F203" s="298"/>
      <c r="G203" s="209"/>
      <c r="H203" s="294"/>
      <c r="I203" s="209"/>
      <c r="J203" s="294"/>
      <c r="K203" s="71" t="s">
        <v>347</v>
      </c>
      <c r="L203" s="71" t="s">
        <v>39</v>
      </c>
      <c r="M203" s="71">
        <v>0.24</v>
      </c>
      <c r="N203" s="159">
        <v>0.113</v>
      </c>
      <c r="O203" s="175">
        <f t="shared" si="194"/>
        <v>2.7119999999999998E-2</v>
      </c>
      <c r="P203" s="294"/>
      <c r="Q203" s="294"/>
      <c r="R203" s="294"/>
      <c r="S203" s="208"/>
      <c r="T203" s="208"/>
    </row>
    <row r="204" spans="1:20" ht="18" customHeight="1">
      <c r="A204" s="193"/>
      <c r="B204" s="200"/>
      <c r="C204" s="200"/>
      <c r="D204" s="297"/>
      <c r="E204" s="304"/>
      <c r="F204" s="298"/>
      <c r="G204" s="209"/>
      <c r="H204" s="294"/>
      <c r="I204" s="209"/>
      <c r="J204" s="294"/>
      <c r="K204" s="71" t="s">
        <v>1046</v>
      </c>
      <c r="L204" s="71" t="s">
        <v>39</v>
      </c>
      <c r="M204" s="71">
        <v>0.2</v>
      </c>
      <c r="N204" s="159">
        <v>1.083</v>
      </c>
      <c r="O204" s="175">
        <f t="shared" si="194"/>
        <v>0.21660000000000001</v>
      </c>
      <c r="P204" s="294"/>
      <c r="Q204" s="294"/>
      <c r="R204" s="294"/>
      <c r="S204" s="208"/>
      <c r="T204" s="208"/>
    </row>
    <row r="205" spans="1:20" ht="12.75" customHeight="1">
      <c r="A205" s="193">
        <v>34</v>
      </c>
      <c r="B205" s="258" t="s">
        <v>1047</v>
      </c>
      <c r="C205" s="258" t="s">
        <v>1105</v>
      </c>
      <c r="D205" s="258" t="s">
        <v>1106</v>
      </c>
      <c r="E205" s="310">
        <v>92</v>
      </c>
      <c r="F205" s="298">
        <f t="shared" si="243"/>
        <v>1.5911450630407997</v>
      </c>
      <c r="G205" s="260">
        <v>0.37</v>
      </c>
      <c r="H205" s="294">
        <f t="shared" si="244"/>
        <v>0.90187129999999993</v>
      </c>
      <c r="I205" s="260">
        <v>0.01</v>
      </c>
      <c r="J205" s="294">
        <f t="shared" si="245"/>
        <v>3.0485700000000001E-2</v>
      </c>
      <c r="K205" s="172" t="s">
        <v>630</v>
      </c>
      <c r="L205" s="172" t="s">
        <v>748</v>
      </c>
      <c r="M205" s="172">
        <v>0.998</v>
      </c>
      <c r="N205" s="172">
        <v>0.58299999999999996</v>
      </c>
      <c r="O205" s="184">
        <f t="shared" si="194"/>
        <v>0.58183399999999996</v>
      </c>
      <c r="P205" s="294">
        <f t="shared" ref="P205" si="266">E205*F205</f>
        <v>146.38534579975357</v>
      </c>
      <c r="Q205" s="294">
        <f t="shared" ref="Q205" si="267">SUM(O205:O208)</f>
        <v>0.58183399999999996</v>
      </c>
      <c r="R205" s="294">
        <f t="shared" ref="R205" si="268">Q205*1.02*1.05*$R$15</f>
        <v>0.65878806304079995</v>
      </c>
      <c r="S205" s="208">
        <v>2.0499999999999998</v>
      </c>
      <c r="T205" s="208">
        <f t="shared" ref="T205" si="269">S205*E205</f>
        <v>188.6</v>
      </c>
    </row>
    <row r="206" spans="1:20" ht="12.75" customHeight="1">
      <c r="A206" s="193"/>
      <c r="B206" s="258"/>
      <c r="C206" s="258"/>
      <c r="D206" s="259"/>
      <c r="E206" s="310"/>
      <c r="F206" s="298"/>
      <c r="G206" s="260"/>
      <c r="H206" s="294"/>
      <c r="I206" s="260"/>
      <c r="J206" s="294"/>
      <c r="K206" s="172"/>
      <c r="L206" s="172"/>
      <c r="M206" s="172"/>
      <c r="N206" s="172">
        <v>0</v>
      </c>
      <c r="O206" s="184">
        <f t="shared" si="194"/>
        <v>0</v>
      </c>
      <c r="P206" s="294"/>
      <c r="Q206" s="294"/>
      <c r="R206" s="294"/>
      <c r="S206" s="208"/>
      <c r="T206" s="208"/>
    </row>
    <row r="207" spans="1:20" ht="12.75" customHeight="1">
      <c r="A207" s="193"/>
      <c r="B207" s="258"/>
      <c r="C207" s="258"/>
      <c r="D207" s="259"/>
      <c r="E207" s="310"/>
      <c r="F207" s="298"/>
      <c r="G207" s="260"/>
      <c r="H207" s="294"/>
      <c r="I207" s="260"/>
      <c r="J207" s="294"/>
      <c r="K207" s="172"/>
      <c r="L207" s="172"/>
      <c r="M207" s="172"/>
      <c r="N207" s="172"/>
      <c r="O207" s="184">
        <f t="shared" si="194"/>
        <v>0</v>
      </c>
      <c r="P207" s="294"/>
      <c r="Q207" s="294"/>
      <c r="R207" s="294"/>
      <c r="S207" s="208"/>
      <c r="T207" s="208"/>
    </row>
    <row r="208" spans="1:20" ht="40.5" customHeight="1">
      <c r="A208" s="193"/>
      <c r="B208" s="258"/>
      <c r="C208" s="258"/>
      <c r="D208" s="259"/>
      <c r="E208" s="310"/>
      <c r="F208" s="298"/>
      <c r="G208" s="260"/>
      <c r="H208" s="294"/>
      <c r="I208" s="260"/>
      <c r="J208" s="294"/>
      <c r="K208" s="172"/>
      <c r="L208" s="172"/>
      <c r="M208" s="172"/>
      <c r="N208" s="172">
        <v>0</v>
      </c>
      <c r="O208" s="184">
        <f t="shared" si="194"/>
        <v>0</v>
      </c>
      <c r="P208" s="294"/>
      <c r="Q208" s="294"/>
      <c r="R208" s="294"/>
      <c r="S208" s="208"/>
      <c r="T208" s="208"/>
    </row>
    <row r="209" spans="1:20" ht="12.75" customHeight="1">
      <c r="A209" s="193">
        <v>35</v>
      </c>
      <c r="B209" s="258" t="s">
        <v>407</v>
      </c>
      <c r="C209" s="258" t="s">
        <v>1048</v>
      </c>
      <c r="D209" s="200" t="s">
        <v>840</v>
      </c>
      <c r="E209" s="310">
        <v>8.6</v>
      </c>
      <c r="F209" s="298">
        <f t="shared" si="243"/>
        <v>0.50238867200000004</v>
      </c>
      <c r="G209" s="260">
        <v>6.0999999999999999E-2</v>
      </c>
      <c r="H209" s="294">
        <f t="shared" si="244"/>
        <v>0.14868688999999999</v>
      </c>
      <c r="I209" s="260">
        <v>4.5999999999999999E-3</v>
      </c>
      <c r="J209" s="294">
        <f t="shared" si="245"/>
        <v>1.4023422000000001E-2</v>
      </c>
      <c r="K209" s="185" t="s">
        <v>1049</v>
      </c>
      <c r="L209" s="185" t="s">
        <v>607</v>
      </c>
      <c r="M209" s="185">
        <v>1</v>
      </c>
      <c r="N209" s="185">
        <v>0.3</v>
      </c>
      <c r="O209" s="184">
        <f t="shared" si="194"/>
        <v>0.3</v>
      </c>
      <c r="P209" s="294">
        <f t="shared" ref="P209" si="270">E209*F209</f>
        <v>4.3205425792000005</v>
      </c>
      <c r="Q209" s="294">
        <f t="shared" ref="Q209" si="271">SUM(O209:O212)</f>
        <v>0.3</v>
      </c>
      <c r="R209" s="294">
        <f t="shared" ref="R209" si="272">Q209*1.02*1.05*$R$15</f>
        <v>0.33967836000000001</v>
      </c>
      <c r="S209" s="208">
        <v>0.65</v>
      </c>
      <c r="T209" s="208">
        <f t="shared" ref="T209" si="273">S209*E209</f>
        <v>5.59</v>
      </c>
    </row>
    <row r="210" spans="1:20" ht="12.75" customHeight="1">
      <c r="A210" s="193"/>
      <c r="B210" s="258"/>
      <c r="C210" s="258"/>
      <c r="D210" s="193"/>
      <c r="E210" s="310"/>
      <c r="F210" s="298"/>
      <c r="G210" s="260"/>
      <c r="H210" s="294"/>
      <c r="I210" s="260"/>
      <c r="J210" s="294"/>
      <c r="K210" s="172"/>
      <c r="L210" s="172"/>
      <c r="M210" s="172"/>
      <c r="N210" s="185"/>
      <c r="O210" s="184">
        <f t="shared" si="194"/>
        <v>0</v>
      </c>
      <c r="P210" s="294"/>
      <c r="Q210" s="294"/>
      <c r="R210" s="294"/>
      <c r="S210" s="208"/>
      <c r="T210" s="208"/>
    </row>
    <row r="211" spans="1:20" ht="12.75" customHeight="1">
      <c r="A211" s="193"/>
      <c r="B211" s="258"/>
      <c r="C211" s="258"/>
      <c r="D211" s="193"/>
      <c r="E211" s="310"/>
      <c r="F211" s="298"/>
      <c r="G211" s="260"/>
      <c r="H211" s="294"/>
      <c r="I211" s="260"/>
      <c r="J211" s="294"/>
      <c r="K211" s="172"/>
      <c r="L211" s="172"/>
      <c r="M211" s="172"/>
      <c r="N211" s="185"/>
      <c r="O211" s="184">
        <f t="shared" si="194"/>
        <v>0</v>
      </c>
      <c r="P211" s="294"/>
      <c r="Q211" s="294"/>
      <c r="R211" s="294"/>
      <c r="S211" s="208"/>
      <c r="T211" s="208"/>
    </row>
    <row r="212" spans="1:20" ht="12.75" customHeight="1">
      <c r="A212" s="193"/>
      <c r="B212" s="258"/>
      <c r="C212" s="258"/>
      <c r="D212" s="193"/>
      <c r="E212" s="310"/>
      <c r="F212" s="298"/>
      <c r="G212" s="260"/>
      <c r="H212" s="294"/>
      <c r="I212" s="260"/>
      <c r="J212" s="294"/>
      <c r="K212" s="172"/>
      <c r="L212" s="172"/>
      <c r="M212" s="172"/>
      <c r="N212" s="185"/>
      <c r="O212" s="184">
        <f t="shared" si="194"/>
        <v>0</v>
      </c>
      <c r="P212" s="294"/>
      <c r="Q212" s="294"/>
      <c r="R212" s="294"/>
      <c r="S212" s="208"/>
      <c r="T212" s="208"/>
    </row>
    <row r="213" spans="1:20" ht="12.75" customHeight="1">
      <c r="A213" s="193">
        <v>36</v>
      </c>
      <c r="B213" s="200" t="s">
        <v>140</v>
      </c>
      <c r="C213" s="200" t="s">
        <v>1102</v>
      </c>
      <c r="D213" s="295" t="s">
        <v>1056</v>
      </c>
      <c r="E213" s="298">
        <v>1.6</v>
      </c>
      <c r="F213" s="298">
        <f t="shared" si="243"/>
        <v>1.2876900758543999</v>
      </c>
      <c r="G213" s="209">
        <v>0.38400000000000001</v>
      </c>
      <c r="H213" s="294">
        <f t="shared" si="244"/>
        <v>0.93599615999999997</v>
      </c>
      <c r="I213" s="209"/>
      <c r="J213" s="294">
        <f t="shared" si="245"/>
        <v>0</v>
      </c>
      <c r="K213" s="71" t="s">
        <v>1041</v>
      </c>
      <c r="L213" s="71" t="s">
        <v>39</v>
      </c>
      <c r="M213" s="71">
        <v>0.24399999999999999</v>
      </c>
      <c r="N213" s="159">
        <v>1.2729999999999999</v>
      </c>
      <c r="O213" s="175">
        <f t="shared" si="194"/>
        <v>0.31061199999999994</v>
      </c>
      <c r="P213" s="294">
        <f t="shared" ref="P213" si="274">E213*F213</f>
        <v>2.0603041213670399</v>
      </c>
      <c r="Q213" s="294">
        <f t="shared" ref="Q213" si="275">SUM(O213:O216)</f>
        <v>0.31061199999999994</v>
      </c>
      <c r="R213" s="294">
        <f t="shared" ref="R213" si="276">Q213*1.02*1.05*$R$15</f>
        <v>0.35169391585439991</v>
      </c>
      <c r="S213" s="208">
        <v>1.7</v>
      </c>
      <c r="T213" s="208">
        <f t="shared" ref="T213" si="277">S213*E213</f>
        <v>2.72</v>
      </c>
    </row>
    <row r="214" spans="1:20" ht="12.75" customHeight="1">
      <c r="A214" s="193"/>
      <c r="B214" s="200"/>
      <c r="C214" s="200"/>
      <c r="D214" s="296"/>
      <c r="E214" s="298"/>
      <c r="F214" s="298"/>
      <c r="G214" s="209"/>
      <c r="H214" s="294"/>
      <c r="I214" s="209"/>
      <c r="J214" s="294"/>
      <c r="K214" s="71"/>
      <c r="L214" s="71"/>
      <c r="M214" s="71"/>
      <c r="N214" s="159"/>
      <c r="O214" s="175">
        <f t="shared" si="194"/>
        <v>0</v>
      </c>
      <c r="P214" s="294"/>
      <c r="Q214" s="294"/>
      <c r="R214" s="294"/>
      <c r="S214" s="208"/>
      <c r="T214" s="208"/>
    </row>
    <row r="215" spans="1:20" ht="12.75" customHeight="1">
      <c r="A215" s="193"/>
      <c r="B215" s="200"/>
      <c r="C215" s="200"/>
      <c r="D215" s="296"/>
      <c r="E215" s="298"/>
      <c r="F215" s="298"/>
      <c r="G215" s="209"/>
      <c r="H215" s="294"/>
      <c r="I215" s="209"/>
      <c r="J215" s="294"/>
      <c r="K215" s="71"/>
      <c r="L215" s="71"/>
      <c r="M215" s="71"/>
      <c r="N215" s="159"/>
      <c r="O215" s="175">
        <f t="shared" si="194"/>
        <v>0</v>
      </c>
      <c r="P215" s="294"/>
      <c r="Q215" s="294"/>
      <c r="R215" s="294"/>
      <c r="S215" s="208"/>
      <c r="T215" s="208"/>
    </row>
    <row r="216" spans="1:20" ht="21.75" customHeight="1">
      <c r="A216" s="193"/>
      <c r="B216" s="200"/>
      <c r="C216" s="200"/>
      <c r="D216" s="297"/>
      <c r="E216" s="298"/>
      <c r="F216" s="298"/>
      <c r="G216" s="209"/>
      <c r="H216" s="294"/>
      <c r="I216" s="209"/>
      <c r="J216" s="294"/>
      <c r="K216" s="71"/>
      <c r="L216" s="71"/>
      <c r="M216" s="71"/>
      <c r="N216" s="159"/>
      <c r="O216" s="175">
        <f t="shared" si="194"/>
        <v>0</v>
      </c>
      <c r="P216" s="294"/>
      <c r="Q216" s="294"/>
      <c r="R216" s="294"/>
      <c r="S216" s="208"/>
      <c r="T216" s="208"/>
    </row>
    <row r="217" spans="1:20" ht="12.75" customHeight="1">
      <c r="A217" s="272"/>
      <c r="B217" s="273"/>
      <c r="C217" s="274" t="s">
        <v>462</v>
      </c>
      <c r="D217" s="272"/>
      <c r="E217" s="281"/>
      <c r="F217" s="282"/>
      <c r="G217" s="285"/>
      <c r="H217" s="279"/>
      <c r="I217" s="285"/>
      <c r="J217" s="279"/>
      <c r="K217" s="44"/>
      <c r="L217" s="44"/>
      <c r="M217" s="44"/>
      <c r="N217" s="180"/>
      <c r="O217" s="181"/>
      <c r="P217" s="279"/>
      <c r="Q217" s="279"/>
      <c r="R217" s="279"/>
      <c r="S217" s="279"/>
      <c r="T217" s="280">
        <f>SUM(T70:T216)</f>
        <v>21817.01</v>
      </c>
    </row>
    <row r="218" spans="1:20" ht="12.75" customHeight="1">
      <c r="A218" s="272"/>
      <c r="B218" s="273"/>
      <c r="C218" s="274"/>
      <c r="D218" s="272"/>
      <c r="E218" s="281"/>
      <c r="F218" s="283"/>
      <c r="G218" s="285"/>
      <c r="H218" s="279"/>
      <c r="I218" s="285"/>
      <c r="J218" s="279"/>
      <c r="K218" s="44"/>
      <c r="L218" s="44"/>
      <c r="M218" s="44"/>
      <c r="N218" s="180"/>
      <c r="O218" s="181"/>
      <c r="P218" s="279"/>
      <c r="Q218" s="279"/>
      <c r="R218" s="279"/>
      <c r="S218" s="279"/>
      <c r="T218" s="280"/>
    </row>
    <row r="219" spans="1:20" ht="12.75" customHeight="1">
      <c r="A219" s="272"/>
      <c r="B219" s="273"/>
      <c r="C219" s="274"/>
      <c r="D219" s="272"/>
      <c r="E219" s="281"/>
      <c r="F219" s="283"/>
      <c r="G219" s="285"/>
      <c r="H219" s="279"/>
      <c r="I219" s="285"/>
      <c r="J219" s="279"/>
      <c r="K219" s="44"/>
      <c r="L219" s="44"/>
      <c r="M219" s="44"/>
      <c r="N219" s="180"/>
      <c r="O219" s="181"/>
      <c r="P219" s="279"/>
      <c r="Q219" s="279"/>
      <c r="R219" s="279"/>
      <c r="S219" s="279"/>
      <c r="T219" s="280"/>
    </row>
    <row r="220" spans="1:20" ht="12.75" customHeight="1">
      <c r="A220" s="272"/>
      <c r="B220" s="273"/>
      <c r="C220" s="274"/>
      <c r="D220" s="272"/>
      <c r="E220" s="281"/>
      <c r="F220" s="284"/>
      <c r="G220" s="285"/>
      <c r="H220" s="279"/>
      <c r="I220" s="285"/>
      <c r="J220" s="279"/>
      <c r="K220" s="44"/>
      <c r="L220" s="44"/>
      <c r="M220" s="44"/>
      <c r="N220" s="180"/>
      <c r="O220" s="181"/>
      <c r="P220" s="279"/>
      <c r="Q220" s="279"/>
      <c r="R220" s="279"/>
      <c r="S220" s="279"/>
      <c r="T220" s="280"/>
    </row>
    <row r="221" spans="1:20" ht="12.75" customHeight="1">
      <c r="A221" s="272"/>
      <c r="B221" s="273"/>
      <c r="C221" s="274" t="s">
        <v>463</v>
      </c>
      <c r="D221" s="272"/>
      <c r="E221" s="286"/>
      <c r="F221" s="276"/>
      <c r="G221" s="271"/>
      <c r="H221" s="266"/>
      <c r="I221" s="271"/>
      <c r="J221" s="266"/>
      <c r="K221" s="41"/>
      <c r="L221" s="41"/>
      <c r="M221" s="41"/>
      <c r="N221" s="42"/>
      <c r="O221" s="43"/>
      <c r="P221" s="266"/>
      <c r="Q221" s="266"/>
      <c r="R221" s="266"/>
      <c r="S221" s="266"/>
      <c r="T221" s="267">
        <f>(T217*100%)/$T$258</f>
        <v>0.8176913133315068</v>
      </c>
    </row>
    <row r="222" spans="1:20" ht="12.75" customHeight="1">
      <c r="A222" s="272"/>
      <c r="B222" s="273"/>
      <c r="C222" s="274"/>
      <c r="D222" s="272"/>
      <c r="E222" s="286"/>
      <c r="F222" s="277"/>
      <c r="G222" s="271"/>
      <c r="H222" s="266"/>
      <c r="I222" s="271"/>
      <c r="J222" s="266"/>
      <c r="K222" s="41"/>
      <c r="L222" s="41"/>
      <c r="M222" s="41"/>
      <c r="N222" s="42"/>
      <c r="O222" s="43"/>
      <c r="P222" s="266"/>
      <c r="Q222" s="266"/>
      <c r="R222" s="266"/>
      <c r="S222" s="266"/>
      <c r="T222" s="267"/>
    </row>
    <row r="223" spans="1:20" ht="12.75" customHeight="1">
      <c r="A223" s="272"/>
      <c r="B223" s="273"/>
      <c r="C223" s="274"/>
      <c r="D223" s="272"/>
      <c r="E223" s="286"/>
      <c r="F223" s="277"/>
      <c r="G223" s="271"/>
      <c r="H223" s="266"/>
      <c r="I223" s="271"/>
      <c r="J223" s="266"/>
      <c r="K223" s="41"/>
      <c r="L223" s="41"/>
      <c r="M223" s="44"/>
      <c r="N223" s="42"/>
      <c r="O223" s="43"/>
      <c r="P223" s="266"/>
      <c r="Q223" s="266"/>
      <c r="R223" s="266"/>
      <c r="S223" s="266"/>
      <c r="T223" s="267"/>
    </row>
    <row r="224" spans="1:20" ht="12.75" customHeight="1">
      <c r="A224" s="272"/>
      <c r="B224" s="273"/>
      <c r="C224" s="274"/>
      <c r="D224" s="272"/>
      <c r="E224" s="286"/>
      <c r="F224" s="278"/>
      <c r="G224" s="271"/>
      <c r="H224" s="266"/>
      <c r="I224" s="271"/>
      <c r="J224" s="266"/>
      <c r="K224" s="41"/>
      <c r="L224" s="41"/>
      <c r="M224" s="41"/>
      <c r="N224" s="42"/>
      <c r="O224" s="43"/>
      <c r="P224" s="266"/>
      <c r="Q224" s="266"/>
      <c r="R224" s="266"/>
      <c r="S224" s="266"/>
      <c r="T224" s="267"/>
    </row>
    <row r="225" spans="1:20" ht="12.75" customHeight="1">
      <c r="A225" s="193"/>
      <c r="B225" s="194"/>
      <c r="C225" s="306" t="s">
        <v>1107</v>
      </c>
      <c r="D225" s="195"/>
      <c r="E225" s="309"/>
      <c r="F225" s="197">
        <f t="shared" si="243"/>
        <v>0</v>
      </c>
      <c r="G225" s="217"/>
      <c r="H225" s="199">
        <f t="shared" si="244"/>
        <v>0</v>
      </c>
      <c r="I225" s="198"/>
      <c r="J225" s="199">
        <f t="shared" si="245"/>
        <v>0</v>
      </c>
      <c r="K225" s="151"/>
      <c r="L225" s="151"/>
      <c r="M225" s="151"/>
      <c r="N225" s="138"/>
      <c r="O225" s="70">
        <f t="shared" si="194"/>
        <v>0</v>
      </c>
      <c r="P225" s="199">
        <f t="shared" ref="P225" si="278">E225*F225</f>
        <v>0</v>
      </c>
      <c r="Q225" s="199">
        <f t="shared" ref="Q225" si="279">SUM(O225:O228)</f>
        <v>0</v>
      </c>
      <c r="R225" s="199">
        <f t="shared" ref="R225" si="280">Q225*1.02*1.05*$R$15</f>
        <v>0</v>
      </c>
      <c r="S225" s="289">
        <f t="shared" ref="S225" si="281">F225*$S$18</f>
        <v>0</v>
      </c>
      <c r="T225" s="289">
        <f t="shared" ref="T225" si="282">S225*E225</f>
        <v>0</v>
      </c>
    </row>
    <row r="226" spans="1:20" ht="12.75" customHeight="1">
      <c r="A226" s="193"/>
      <c r="B226" s="194"/>
      <c r="C226" s="307"/>
      <c r="D226" s="195"/>
      <c r="E226" s="309"/>
      <c r="F226" s="197"/>
      <c r="G226" s="217"/>
      <c r="H226" s="199"/>
      <c r="I226" s="198"/>
      <c r="J226" s="199"/>
      <c r="K226" s="151"/>
      <c r="L226" s="151"/>
      <c r="M226" s="151"/>
      <c r="N226" s="138"/>
      <c r="O226" s="70">
        <f t="shared" ref="O226:O248" si="283">M226*N226</f>
        <v>0</v>
      </c>
      <c r="P226" s="199"/>
      <c r="Q226" s="199"/>
      <c r="R226" s="199"/>
      <c r="S226" s="289"/>
      <c r="T226" s="289"/>
    </row>
    <row r="227" spans="1:20" ht="12.75" customHeight="1">
      <c r="A227" s="193"/>
      <c r="B227" s="194"/>
      <c r="C227" s="307"/>
      <c r="D227" s="195"/>
      <c r="E227" s="309"/>
      <c r="F227" s="197"/>
      <c r="G227" s="217"/>
      <c r="H227" s="199"/>
      <c r="I227" s="198"/>
      <c r="J227" s="199"/>
      <c r="K227" s="151"/>
      <c r="L227" s="151"/>
      <c r="M227" s="151"/>
      <c r="N227" s="138"/>
      <c r="O227" s="70">
        <f t="shared" si="283"/>
        <v>0</v>
      </c>
      <c r="P227" s="199"/>
      <c r="Q227" s="199"/>
      <c r="R227" s="199"/>
      <c r="S227" s="289"/>
      <c r="T227" s="289"/>
    </row>
    <row r="228" spans="1:20" ht="12.75" customHeight="1">
      <c r="A228" s="193"/>
      <c r="B228" s="194"/>
      <c r="C228" s="308"/>
      <c r="D228" s="195"/>
      <c r="E228" s="309"/>
      <c r="F228" s="197"/>
      <c r="G228" s="217"/>
      <c r="H228" s="199"/>
      <c r="I228" s="198"/>
      <c r="J228" s="199"/>
      <c r="K228" s="151"/>
      <c r="L228" s="151"/>
      <c r="M228" s="151"/>
      <c r="N228" s="138"/>
      <c r="O228" s="70">
        <f t="shared" si="283"/>
        <v>0</v>
      </c>
      <c r="P228" s="199"/>
      <c r="Q228" s="199"/>
      <c r="R228" s="199"/>
      <c r="S228" s="289"/>
      <c r="T228" s="289"/>
    </row>
    <row r="229" spans="1:20" ht="12.75" customHeight="1">
      <c r="A229" s="193">
        <v>1</v>
      </c>
      <c r="B229" s="194" t="s">
        <v>1030</v>
      </c>
      <c r="C229" s="305" t="s">
        <v>1108</v>
      </c>
      <c r="D229" s="295" t="s">
        <v>1056</v>
      </c>
      <c r="E229" s="304">
        <v>75</v>
      </c>
      <c r="F229" s="298">
        <f t="shared" si="243"/>
        <v>3.1053524331999998</v>
      </c>
      <c r="G229" s="209">
        <v>0.79400000000000004</v>
      </c>
      <c r="H229" s="294">
        <f t="shared" si="244"/>
        <v>1.9353670599999999</v>
      </c>
      <c r="I229" s="209">
        <v>6.4000000000000001E-2</v>
      </c>
      <c r="J229" s="294">
        <f t="shared" si="245"/>
        <v>0.19510848</v>
      </c>
      <c r="K229" s="71" t="s">
        <v>48</v>
      </c>
      <c r="L229" s="71" t="s">
        <v>47</v>
      </c>
      <c r="M229" s="71">
        <v>0.03</v>
      </c>
      <c r="N229" s="159">
        <v>25.5</v>
      </c>
      <c r="O229" s="175">
        <f t="shared" si="283"/>
        <v>0.76500000000000001</v>
      </c>
      <c r="P229" s="294">
        <f t="shared" ref="P229" si="284">E229*F229</f>
        <v>232.90143248999999</v>
      </c>
      <c r="Q229" s="294">
        <f t="shared" ref="Q229" si="285">SUM(O229:O232)</f>
        <v>0.86099999999999999</v>
      </c>
      <c r="R229" s="294">
        <f t="shared" ref="R229" si="286">Q229*1.02*1.05*$R$15</f>
        <v>0.97487689319999993</v>
      </c>
      <c r="S229" s="208">
        <v>4</v>
      </c>
      <c r="T229" s="208">
        <f t="shared" ref="T229" si="287">S229*E229</f>
        <v>300</v>
      </c>
    </row>
    <row r="230" spans="1:20" ht="12.75" customHeight="1">
      <c r="A230" s="193"/>
      <c r="B230" s="194"/>
      <c r="C230" s="305"/>
      <c r="D230" s="296"/>
      <c r="E230" s="304"/>
      <c r="F230" s="298"/>
      <c r="G230" s="209"/>
      <c r="H230" s="294"/>
      <c r="I230" s="209"/>
      <c r="J230" s="294"/>
      <c r="K230" s="71" t="s">
        <v>1031</v>
      </c>
      <c r="L230" s="71" t="s">
        <v>39</v>
      </c>
      <c r="M230" s="71">
        <v>0.12</v>
      </c>
      <c r="N230" s="159">
        <v>0.8</v>
      </c>
      <c r="O230" s="175">
        <f t="shared" si="283"/>
        <v>9.6000000000000002E-2</v>
      </c>
      <c r="P230" s="294"/>
      <c r="Q230" s="294"/>
      <c r="R230" s="294"/>
      <c r="S230" s="208"/>
      <c r="T230" s="208"/>
    </row>
    <row r="231" spans="1:20" ht="12.75" customHeight="1">
      <c r="A231" s="193"/>
      <c r="B231" s="194"/>
      <c r="C231" s="305"/>
      <c r="D231" s="296"/>
      <c r="E231" s="304"/>
      <c r="F231" s="298"/>
      <c r="G231" s="209"/>
      <c r="H231" s="294"/>
      <c r="I231" s="209"/>
      <c r="J231" s="294"/>
      <c r="K231" s="177"/>
      <c r="L231" s="177"/>
      <c r="M231" s="177"/>
      <c r="N231" s="159"/>
      <c r="O231" s="175">
        <f t="shared" si="283"/>
        <v>0</v>
      </c>
      <c r="P231" s="294"/>
      <c r="Q231" s="294"/>
      <c r="R231" s="294"/>
      <c r="S231" s="208"/>
      <c r="T231" s="208"/>
    </row>
    <row r="232" spans="1:20" ht="12.75" customHeight="1">
      <c r="A232" s="193"/>
      <c r="B232" s="194"/>
      <c r="C232" s="305"/>
      <c r="D232" s="297"/>
      <c r="E232" s="304"/>
      <c r="F232" s="298"/>
      <c r="G232" s="209"/>
      <c r="H232" s="294"/>
      <c r="I232" s="209"/>
      <c r="J232" s="294"/>
      <c r="K232" s="177"/>
      <c r="L232" s="177"/>
      <c r="M232" s="177"/>
      <c r="N232" s="178"/>
      <c r="O232" s="175">
        <f t="shared" si="283"/>
        <v>0</v>
      </c>
      <c r="P232" s="294"/>
      <c r="Q232" s="294"/>
      <c r="R232" s="294"/>
      <c r="S232" s="208"/>
      <c r="T232" s="208"/>
    </row>
    <row r="233" spans="1:20" ht="12.75" customHeight="1">
      <c r="A233" s="193">
        <v>2</v>
      </c>
      <c r="B233" s="220" t="s">
        <v>38</v>
      </c>
      <c r="C233" s="303" t="s">
        <v>1109</v>
      </c>
      <c r="D233" s="295" t="s">
        <v>1056</v>
      </c>
      <c r="E233" s="304">
        <v>75</v>
      </c>
      <c r="F233" s="298">
        <f t="shared" si="243"/>
        <v>0.90580896000000011</v>
      </c>
      <c r="G233" s="302"/>
      <c r="H233" s="294">
        <f t="shared" si="244"/>
        <v>0</v>
      </c>
      <c r="I233" s="302"/>
      <c r="J233" s="294">
        <f t="shared" si="245"/>
        <v>0</v>
      </c>
      <c r="K233" s="71" t="s">
        <v>702</v>
      </c>
      <c r="L233" s="179" t="s">
        <v>30</v>
      </c>
      <c r="M233" s="71">
        <v>1</v>
      </c>
      <c r="N233" s="159">
        <v>0.8</v>
      </c>
      <c r="O233" s="175">
        <f t="shared" si="283"/>
        <v>0.8</v>
      </c>
      <c r="P233" s="294">
        <f t="shared" ref="P233" si="288">E233*F233</f>
        <v>67.935672000000011</v>
      </c>
      <c r="Q233" s="294">
        <f t="shared" ref="Q233" si="289">SUM(O233:O236)</f>
        <v>0.8</v>
      </c>
      <c r="R233" s="294">
        <f t="shared" ref="R233" si="290">Q233*1.02*1.05*$R$15</f>
        <v>0.90580896000000011</v>
      </c>
      <c r="S233" s="208">
        <v>1.17</v>
      </c>
      <c r="T233" s="208">
        <f t="shared" ref="T233" si="291">S233*E233</f>
        <v>87.75</v>
      </c>
    </row>
    <row r="234" spans="1:20" ht="12.75" customHeight="1">
      <c r="A234" s="193"/>
      <c r="B234" s="221"/>
      <c r="C234" s="303"/>
      <c r="D234" s="296"/>
      <c r="E234" s="304"/>
      <c r="F234" s="298"/>
      <c r="G234" s="302"/>
      <c r="H234" s="294"/>
      <c r="I234" s="302"/>
      <c r="J234" s="294"/>
      <c r="K234" s="170"/>
      <c r="L234" s="170"/>
      <c r="M234" s="170"/>
      <c r="N234" s="176"/>
      <c r="O234" s="175">
        <f t="shared" si="283"/>
        <v>0</v>
      </c>
      <c r="P234" s="294"/>
      <c r="Q234" s="294"/>
      <c r="R234" s="294"/>
      <c r="S234" s="208"/>
      <c r="T234" s="208"/>
    </row>
    <row r="235" spans="1:20" ht="12.75" customHeight="1">
      <c r="A235" s="193"/>
      <c r="B235" s="221"/>
      <c r="C235" s="303"/>
      <c r="D235" s="296"/>
      <c r="E235" s="304"/>
      <c r="F235" s="298"/>
      <c r="G235" s="302"/>
      <c r="H235" s="294"/>
      <c r="I235" s="302"/>
      <c r="J235" s="294"/>
      <c r="K235" s="170"/>
      <c r="L235" s="170"/>
      <c r="M235" s="170"/>
      <c r="N235" s="176"/>
      <c r="O235" s="175">
        <f t="shared" si="283"/>
        <v>0</v>
      </c>
      <c r="P235" s="294"/>
      <c r="Q235" s="294"/>
      <c r="R235" s="294"/>
      <c r="S235" s="208"/>
      <c r="T235" s="208"/>
    </row>
    <row r="236" spans="1:20" ht="12.75" customHeight="1">
      <c r="A236" s="193"/>
      <c r="B236" s="222"/>
      <c r="C236" s="303"/>
      <c r="D236" s="297"/>
      <c r="E236" s="304"/>
      <c r="F236" s="298"/>
      <c r="G236" s="302"/>
      <c r="H236" s="294"/>
      <c r="I236" s="302"/>
      <c r="J236" s="294"/>
      <c r="K236" s="170"/>
      <c r="L236" s="170"/>
      <c r="M236" s="170"/>
      <c r="N236" s="176"/>
      <c r="O236" s="175">
        <f t="shared" si="283"/>
        <v>0</v>
      </c>
      <c r="P236" s="294"/>
      <c r="Q236" s="294"/>
      <c r="R236" s="294"/>
      <c r="S236" s="208"/>
      <c r="T236" s="208"/>
    </row>
    <row r="237" spans="1:20" ht="12.75" customHeight="1">
      <c r="A237" s="193">
        <v>3</v>
      </c>
      <c r="B237" s="231" t="s">
        <v>1032</v>
      </c>
      <c r="C237" s="300" t="s">
        <v>1110</v>
      </c>
      <c r="D237" s="295" t="s">
        <v>1056</v>
      </c>
      <c r="E237" s="301">
        <v>75</v>
      </c>
      <c r="F237" s="298">
        <f t="shared" si="243"/>
        <v>2.9134022247999996</v>
      </c>
      <c r="G237" s="299">
        <v>0.28399999999999997</v>
      </c>
      <c r="H237" s="294">
        <f t="shared" si="244"/>
        <v>0.69224715999999986</v>
      </c>
      <c r="I237" s="299">
        <v>0.04</v>
      </c>
      <c r="J237" s="294">
        <f t="shared" si="245"/>
        <v>0.1219428</v>
      </c>
      <c r="K237" s="171" t="s">
        <v>1033</v>
      </c>
      <c r="L237" s="179" t="s">
        <v>30</v>
      </c>
      <c r="M237" s="179">
        <v>1.03</v>
      </c>
      <c r="N237" s="179">
        <v>1.8</v>
      </c>
      <c r="O237" s="175">
        <f t="shared" si="283"/>
        <v>1.8540000000000001</v>
      </c>
      <c r="P237" s="294">
        <f t="shared" ref="P237" si="292">E237*F237</f>
        <v>218.50516685999997</v>
      </c>
      <c r="Q237" s="294">
        <f t="shared" ref="Q237" si="293">SUM(O237:O240)</f>
        <v>1.8540000000000001</v>
      </c>
      <c r="R237" s="294">
        <f t="shared" ref="R237" si="294">Q237*1.02*1.05*$R$15</f>
        <v>2.0992122647999998</v>
      </c>
      <c r="S237" s="208">
        <v>3.75</v>
      </c>
      <c r="T237" s="208">
        <f t="shared" ref="T237" si="295">S237*E237</f>
        <v>281.25</v>
      </c>
    </row>
    <row r="238" spans="1:20" ht="12.75" customHeight="1">
      <c r="A238" s="193"/>
      <c r="B238" s="231"/>
      <c r="C238" s="300"/>
      <c r="D238" s="296"/>
      <c r="E238" s="301"/>
      <c r="F238" s="298"/>
      <c r="G238" s="299"/>
      <c r="H238" s="294"/>
      <c r="I238" s="299"/>
      <c r="J238" s="294"/>
      <c r="K238" s="171"/>
      <c r="L238" s="171"/>
      <c r="M238" s="171"/>
      <c r="N238" s="179"/>
      <c r="O238" s="175">
        <f t="shared" si="283"/>
        <v>0</v>
      </c>
      <c r="P238" s="294"/>
      <c r="Q238" s="294"/>
      <c r="R238" s="294"/>
      <c r="S238" s="208"/>
      <c r="T238" s="208"/>
    </row>
    <row r="239" spans="1:20" ht="12.75" customHeight="1">
      <c r="A239" s="193"/>
      <c r="B239" s="231"/>
      <c r="C239" s="300"/>
      <c r="D239" s="296"/>
      <c r="E239" s="301"/>
      <c r="F239" s="298"/>
      <c r="G239" s="299"/>
      <c r="H239" s="294"/>
      <c r="I239" s="299"/>
      <c r="J239" s="294"/>
      <c r="K239" s="171"/>
      <c r="L239" s="171"/>
      <c r="M239" s="171"/>
      <c r="N239" s="179"/>
      <c r="O239" s="175">
        <f t="shared" si="283"/>
        <v>0</v>
      </c>
      <c r="P239" s="294"/>
      <c r="Q239" s="294"/>
      <c r="R239" s="294"/>
      <c r="S239" s="208"/>
      <c r="T239" s="208"/>
    </row>
    <row r="240" spans="1:20" ht="22.5" customHeight="1">
      <c r="A240" s="193"/>
      <c r="B240" s="231"/>
      <c r="C240" s="300"/>
      <c r="D240" s="297"/>
      <c r="E240" s="301"/>
      <c r="F240" s="298"/>
      <c r="G240" s="299"/>
      <c r="H240" s="294"/>
      <c r="I240" s="299"/>
      <c r="J240" s="294"/>
      <c r="K240" s="171"/>
      <c r="L240" s="171"/>
      <c r="M240" s="171"/>
      <c r="N240" s="179"/>
      <c r="O240" s="175">
        <f t="shared" si="283"/>
        <v>0</v>
      </c>
      <c r="P240" s="294"/>
      <c r="Q240" s="294"/>
      <c r="R240" s="294"/>
      <c r="S240" s="208"/>
      <c r="T240" s="208"/>
    </row>
    <row r="241" spans="1:20" ht="12.75" customHeight="1">
      <c r="A241" s="193">
        <v>4</v>
      </c>
      <c r="B241" s="231" t="s">
        <v>1029</v>
      </c>
      <c r="C241" s="300" t="s">
        <v>1111</v>
      </c>
      <c r="D241" s="295" t="s">
        <v>1056</v>
      </c>
      <c r="E241" s="301">
        <v>75</v>
      </c>
      <c r="F241" s="298">
        <f t="shared" si="243"/>
        <v>0.7403263162</v>
      </c>
      <c r="G241" s="299">
        <v>0.107</v>
      </c>
      <c r="H241" s="294">
        <f t="shared" si="244"/>
        <v>0.26081142999999996</v>
      </c>
      <c r="I241" s="299">
        <v>1.3000000000000001E-2</v>
      </c>
      <c r="J241" s="294">
        <f t="shared" si="245"/>
        <v>3.9631410000000006E-2</v>
      </c>
      <c r="K241" s="171" t="s">
        <v>1034</v>
      </c>
      <c r="L241" s="179" t="s">
        <v>30</v>
      </c>
      <c r="M241" s="179">
        <v>1.1100000000000001</v>
      </c>
      <c r="N241" s="179">
        <v>0.35</v>
      </c>
      <c r="O241" s="175">
        <f t="shared" si="283"/>
        <v>0.38850000000000001</v>
      </c>
      <c r="P241" s="294">
        <f t="shared" ref="P241" si="296">E241*F241</f>
        <v>55.524473714999999</v>
      </c>
      <c r="Q241" s="294">
        <f t="shared" ref="Q241" si="297">SUM(O241:O244)</f>
        <v>0.38850000000000001</v>
      </c>
      <c r="R241" s="294">
        <f t="shared" ref="R241" si="298">Q241*1.02*1.05*$R$15</f>
        <v>0.43988347620000001</v>
      </c>
      <c r="S241" s="208">
        <v>0.95</v>
      </c>
      <c r="T241" s="208">
        <f t="shared" ref="T241" si="299">S241*E241</f>
        <v>71.25</v>
      </c>
    </row>
    <row r="242" spans="1:20" ht="12.75" customHeight="1">
      <c r="A242" s="193"/>
      <c r="B242" s="231"/>
      <c r="C242" s="300"/>
      <c r="D242" s="296"/>
      <c r="E242" s="301"/>
      <c r="F242" s="298"/>
      <c r="G242" s="299"/>
      <c r="H242" s="294"/>
      <c r="I242" s="299"/>
      <c r="J242" s="294"/>
      <c r="K242" s="171" t="s">
        <v>1035</v>
      </c>
      <c r="L242" s="171"/>
      <c r="M242" s="171"/>
      <c r="N242" s="179"/>
      <c r="O242" s="175">
        <f t="shared" si="283"/>
        <v>0</v>
      </c>
      <c r="P242" s="294"/>
      <c r="Q242" s="294"/>
      <c r="R242" s="294"/>
      <c r="S242" s="208"/>
      <c r="T242" s="208"/>
    </row>
    <row r="243" spans="1:20" ht="12.75" customHeight="1">
      <c r="A243" s="193"/>
      <c r="B243" s="231"/>
      <c r="C243" s="300"/>
      <c r="D243" s="296"/>
      <c r="E243" s="301"/>
      <c r="F243" s="298"/>
      <c r="G243" s="299"/>
      <c r="H243" s="294"/>
      <c r="I243" s="299"/>
      <c r="J243" s="294"/>
      <c r="K243" s="170"/>
      <c r="L243" s="170"/>
      <c r="M243" s="170"/>
      <c r="N243" s="176"/>
      <c r="O243" s="175">
        <f t="shared" si="283"/>
        <v>0</v>
      </c>
      <c r="P243" s="294"/>
      <c r="Q243" s="294"/>
      <c r="R243" s="294"/>
      <c r="S243" s="208"/>
      <c r="T243" s="208"/>
    </row>
    <row r="244" spans="1:20" ht="12.75" customHeight="1">
      <c r="A244" s="193"/>
      <c r="B244" s="231"/>
      <c r="C244" s="300"/>
      <c r="D244" s="297"/>
      <c r="E244" s="301"/>
      <c r="F244" s="298"/>
      <c r="G244" s="299"/>
      <c r="H244" s="294"/>
      <c r="I244" s="299"/>
      <c r="J244" s="294"/>
      <c r="K244" s="170"/>
      <c r="L244" s="170"/>
      <c r="M244" s="170"/>
      <c r="N244" s="176"/>
      <c r="O244" s="175">
        <f t="shared" si="283"/>
        <v>0</v>
      </c>
      <c r="P244" s="294"/>
      <c r="Q244" s="294"/>
      <c r="R244" s="294"/>
      <c r="S244" s="208"/>
      <c r="T244" s="208"/>
    </row>
    <row r="245" spans="1:20" ht="12.75" customHeight="1">
      <c r="A245" s="193">
        <v>5</v>
      </c>
      <c r="B245" s="194" t="s">
        <v>1039</v>
      </c>
      <c r="C245" s="200" t="s">
        <v>1112</v>
      </c>
      <c r="D245" s="295" t="s">
        <v>1060</v>
      </c>
      <c r="E245" s="298">
        <v>118.6</v>
      </c>
      <c r="F245" s="298">
        <f t="shared" si="243"/>
        <v>7.49318166756</v>
      </c>
      <c r="G245" s="209">
        <v>1.17</v>
      </c>
      <c r="H245" s="294">
        <f t="shared" si="244"/>
        <v>2.8518632999999993</v>
      </c>
      <c r="I245" s="209">
        <v>1.08</v>
      </c>
      <c r="J245" s="294">
        <f t="shared" si="245"/>
        <v>3.2924556000000003</v>
      </c>
      <c r="K245" s="71" t="s">
        <v>1040</v>
      </c>
      <c r="L245" s="178" t="s">
        <v>42</v>
      </c>
      <c r="M245" s="71">
        <v>1.1000000000000001</v>
      </c>
      <c r="N245" s="159">
        <v>1.083</v>
      </c>
      <c r="O245" s="175">
        <f t="shared" si="283"/>
        <v>1.1913</v>
      </c>
      <c r="P245" s="294">
        <f t="shared" ref="P245" si="300">E245*F245</f>
        <v>888.69134577261593</v>
      </c>
      <c r="Q245" s="294">
        <f t="shared" ref="Q245" si="301">SUM(O245:O248)</f>
        <v>1.1913</v>
      </c>
      <c r="R245" s="294">
        <f t="shared" ref="R245" si="302">Q245*1.02*1.05*$R$15</f>
        <v>1.34886276756</v>
      </c>
      <c r="S245" s="208">
        <v>9.65</v>
      </c>
      <c r="T245" s="208">
        <f t="shared" ref="T245" si="303">S245*E245</f>
        <v>1144.49</v>
      </c>
    </row>
    <row r="246" spans="1:20" ht="12.75" customHeight="1">
      <c r="A246" s="193"/>
      <c r="B246" s="194"/>
      <c r="C246" s="200"/>
      <c r="D246" s="296"/>
      <c r="E246" s="298"/>
      <c r="F246" s="298"/>
      <c r="G246" s="209"/>
      <c r="H246" s="294"/>
      <c r="I246" s="209"/>
      <c r="J246" s="294"/>
      <c r="K246" s="71"/>
      <c r="L246" s="71"/>
      <c r="M246" s="71"/>
      <c r="N246" s="159"/>
      <c r="O246" s="175">
        <f t="shared" si="283"/>
        <v>0</v>
      </c>
      <c r="P246" s="294"/>
      <c r="Q246" s="294"/>
      <c r="R246" s="294"/>
      <c r="S246" s="208"/>
      <c r="T246" s="208"/>
    </row>
    <row r="247" spans="1:20" ht="12.75" customHeight="1">
      <c r="A247" s="193"/>
      <c r="B247" s="194"/>
      <c r="C247" s="200"/>
      <c r="D247" s="296"/>
      <c r="E247" s="298"/>
      <c r="F247" s="298"/>
      <c r="G247" s="209"/>
      <c r="H247" s="294"/>
      <c r="I247" s="209"/>
      <c r="J247" s="294"/>
      <c r="K247" s="71"/>
      <c r="L247" s="71"/>
      <c r="M247" s="71"/>
      <c r="N247" s="159"/>
      <c r="O247" s="175">
        <f t="shared" si="283"/>
        <v>0</v>
      </c>
      <c r="P247" s="294"/>
      <c r="Q247" s="294"/>
      <c r="R247" s="294"/>
      <c r="S247" s="208"/>
      <c r="T247" s="208"/>
    </row>
    <row r="248" spans="1:20" ht="12.75" customHeight="1">
      <c r="A248" s="193"/>
      <c r="B248" s="194"/>
      <c r="C248" s="200"/>
      <c r="D248" s="297"/>
      <c r="E248" s="298"/>
      <c r="F248" s="298"/>
      <c r="G248" s="209"/>
      <c r="H248" s="294"/>
      <c r="I248" s="209"/>
      <c r="J248" s="294"/>
      <c r="K248" s="71"/>
      <c r="L248" s="71"/>
      <c r="M248" s="71"/>
      <c r="N248" s="159"/>
      <c r="O248" s="175">
        <f t="shared" si="283"/>
        <v>0</v>
      </c>
      <c r="P248" s="294"/>
      <c r="Q248" s="294"/>
      <c r="R248" s="294"/>
      <c r="S248" s="208"/>
      <c r="T248" s="208"/>
    </row>
    <row r="249" spans="1:20">
      <c r="A249" s="272"/>
      <c r="B249" s="273"/>
      <c r="C249" s="274" t="s">
        <v>462</v>
      </c>
      <c r="D249" s="272"/>
      <c r="E249" s="281"/>
      <c r="F249" s="282"/>
      <c r="G249" s="285"/>
      <c r="H249" s="279"/>
      <c r="I249" s="285"/>
      <c r="J249" s="279"/>
      <c r="K249" s="44"/>
      <c r="L249" s="44"/>
      <c r="M249" s="44"/>
      <c r="N249" s="180"/>
      <c r="O249" s="181"/>
      <c r="P249" s="279"/>
      <c r="Q249" s="279"/>
      <c r="R249" s="279"/>
      <c r="S249" s="279"/>
      <c r="T249" s="280">
        <f>SUM(T229:T248)</f>
        <v>1884.74</v>
      </c>
    </row>
    <row r="250" spans="1:20">
      <c r="A250" s="272"/>
      <c r="B250" s="273"/>
      <c r="C250" s="274"/>
      <c r="D250" s="272"/>
      <c r="E250" s="281"/>
      <c r="F250" s="283"/>
      <c r="G250" s="285"/>
      <c r="H250" s="279"/>
      <c r="I250" s="285"/>
      <c r="J250" s="279"/>
      <c r="K250" s="44"/>
      <c r="L250" s="44"/>
      <c r="M250" s="44"/>
      <c r="N250" s="180"/>
      <c r="O250" s="181"/>
      <c r="P250" s="279"/>
      <c r="Q250" s="279"/>
      <c r="R250" s="279"/>
      <c r="S250" s="279"/>
      <c r="T250" s="280"/>
    </row>
    <row r="251" spans="1:20">
      <c r="A251" s="272"/>
      <c r="B251" s="273"/>
      <c r="C251" s="274"/>
      <c r="D251" s="272"/>
      <c r="E251" s="281"/>
      <c r="F251" s="283"/>
      <c r="G251" s="285"/>
      <c r="H251" s="279"/>
      <c r="I251" s="285"/>
      <c r="J251" s="279"/>
      <c r="K251" s="44"/>
      <c r="L251" s="44"/>
      <c r="M251" s="44"/>
      <c r="N251" s="180"/>
      <c r="O251" s="181"/>
      <c r="P251" s="279"/>
      <c r="Q251" s="279"/>
      <c r="R251" s="279"/>
      <c r="S251" s="279"/>
      <c r="T251" s="280"/>
    </row>
    <row r="252" spans="1:20">
      <c r="A252" s="272"/>
      <c r="B252" s="273"/>
      <c r="C252" s="274"/>
      <c r="D252" s="272"/>
      <c r="E252" s="281"/>
      <c r="F252" s="284"/>
      <c r="G252" s="285"/>
      <c r="H252" s="279"/>
      <c r="I252" s="285"/>
      <c r="J252" s="279"/>
      <c r="K252" s="44"/>
      <c r="L252" s="44"/>
      <c r="M252" s="44"/>
      <c r="N252" s="180"/>
      <c r="O252" s="181"/>
      <c r="P252" s="279"/>
      <c r="Q252" s="279"/>
      <c r="R252" s="279"/>
      <c r="S252" s="279"/>
      <c r="T252" s="280"/>
    </row>
    <row r="253" spans="1:20">
      <c r="A253" s="272"/>
      <c r="B253" s="273"/>
      <c r="C253" s="274" t="s">
        <v>463</v>
      </c>
      <c r="D253" s="272"/>
      <c r="E253" s="275"/>
      <c r="F253" s="276"/>
      <c r="G253" s="271"/>
      <c r="H253" s="266"/>
      <c r="I253" s="271"/>
      <c r="J253" s="266"/>
      <c r="K253" s="41"/>
      <c r="L253" s="41"/>
      <c r="M253" s="41"/>
      <c r="N253" s="42"/>
      <c r="O253" s="43"/>
      <c r="P253" s="266"/>
      <c r="Q253" s="266"/>
      <c r="R253" s="266"/>
      <c r="S253" s="266"/>
      <c r="T253" s="267">
        <f>(T249*100%)/$T$258</f>
        <v>7.063917218209205E-2</v>
      </c>
    </row>
    <row r="254" spans="1:20">
      <c r="A254" s="272"/>
      <c r="B254" s="273"/>
      <c r="C254" s="274"/>
      <c r="D254" s="272"/>
      <c r="E254" s="275"/>
      <c r="F254" s="277"/>
      <c r="G254" s="271"/>
      <c r="H254" s="266"/>
      <c r="I254" s="271"/>
      <c r="J254" s="266"/>
      <c r="K254" s="41"/>
      <c r="L254" s="41"/>
      <c r="M254" s="41"/>
      <c r="N254" s="42"/>
      <c r="O254" s="43"/>
      <c r="P254" s="266"/>
      <c r="Q254" s="266"/>
      <c r="R254" s="266"/>
      <c r="S254" s="266"/>
      <c r="T254" s="267"/>
    </row>
    <row r="255" spans="1:20">
      <c r="A255" s="272"/>
      <c r="B255" s="273"/>
      <c r="C255" s="274"/>
      <c r="D255" s="272"/>
      <c r="E255" s="275"/>
      <c r="F255" s="277"/>
      <c r="G255" s="271"/>
      <c r="H255" s="266"/>
      <c r="I255" s="271"/>
      <c r="J255" s="266"/>
      <c r="K255" s="41"/>
      <c r="L255" s="41"/>
      <c r="M255" s="44"/>
      <c r="N255" s="42"/>
      <c r="O255" s="43"/>
      <c r="P255" s="266"/>
      <c r="Q255" s="266"/>
      <c r="R255" s="266"/>
      <c r="S255" s="266"/>
      <c r="T255" s="267"/>
    </row>
    <row r="256" spans="1:20">
      <c r="A256" s="272"/>
      <c r="B256" s="273"/>
      <c r="C256" s="274"/>
      <c r="D256" s="272"/>
      <c r="E256" s="275"/>
      <c r="F256" s="278"/>
      <c r="G256" s="271"/>
      <c r="H256" s="266"/>
      <c r="I256" s="271"/>
      <c r="J256" s="266"/>
      <c r="K256" s="41"/>
      <c r="L256" s="41"/>
      <c r="M256" s="41"/>
      <c r="N256" s="42"/>
      <c r="O256" s="43"/>
      <c r="P256" s="266"/>
      <c r="Q256" s="266"/>
      <c r="R256" s="266"/>
      <c r="S256" s="266"/>
      <c r="T256" s="267"/>
    </row>
    <row r="257" spans="1:22" ht="28.5" customHeight="1">
      <c r="A257" s="55"/>
      <c r="B257" s="56"/>
      <c r="C257" s="261" t="s">
        <v>568</v>
      </c>
      <c r="D257" s="262"/>
      <c r="E257" s="263"/>
      <c r="F257" s="57"/>
      <c r="G257" s="140"/>
      <c r="H257" s="59"/>
      <c r="I257" s="140"/>
      <c r="J257" s="59"/>
      <c r="K257" s="60"/>
      <c r="L257" s="60"/>
      <c r="M257" s="60"/>
      <c r="N257" s="55"/>
      <c r="O257" s="61"/>
      <c r="P257" s="59"/>
      <c r="Q257" s="59"/>
      <c r="R257" s="59"/>
      <c r="S257" s="141"/>
      <c r="T257" s="142">
        <f>T253+T221+T62</f>
        <v>1</v>
      </c>
    </row>
    <row r="258" spans="1:22" ht="28.5" customHeight="1">
      <c r="A258" s="55"/>
      <c r="B258" s="56"/>
      <c r="C258" s="261" t="s">
        <v>564</v>
      </c>
      <c r="D258" s="262"/>
      <c r="E258" s="263"/>
      <c r="F258" s="57"/>
      <c r="G258" s="58"/>
      <c r="H258" s="59"/>
      <c r="I258" s="58"/>
      <c r="J258" s="59"/>
      <c r="K258" s="60"/>
      <c r="L258" s="60"/>
      <c r="M258" s="60"/>
      <c r="N258" s="55"/>
      <c r="O258" s="61"/>
      <c r="P258" s="59"/>
      <c r="Q258" s="59"/>
      <c r="R258" s="59"/>
      <c r="S258" s="59"/>
      <c r="T258" s="186">
        <f>T249+T217+T58</f>
        <v>26681.23</v>
      </c>
    </row>
    <row r="259" spans="1:22" ht="28.5" customHeight="1">
      <c r="A259" s="42"/>
      <c r="B259" s="64"/>
      <c r="C259" s="268" t="s">
        <v>566</v>
      </c>
      <c r="D259" s="269"/>
      <c r="E259" s="270"/>
      <c r="F259" s="65"/>
      <c r="G259" s="66"/>
      <c r="H259" s="67"/>
      <c r="I259" s="66"/>
      <c r="J259" s="67"/>
      <c r="K259" s="41"/>
      <c r="L259" s="41"/>
      <c r="M259" s="41"/>
      <c r="N259" s="42"/>
      <c r="O259" s="43"/>
      <c r="P259" s="67"/>
      <c r="Q259" s="67"/>
      <c r="R259" s="67"/>
      <c r="S259" s="67"/>
      <c r="T259" s="187">
        <f>T258*0.2</f>
        <v>5336.2460000000001</v>
      </c>
      <c r="V259" s="173"/>
    </row>
    <row r="260" spans="1:22" ht="28.5" customHeight="1">
      <c r="A260" s="55"/>
      <c r="B260" s="56"/>
      <c r="C260" s="261" t="s">
        <v>564</v>
      </c>
      <c r="D260" s="262"/>
      <c r="E260" s="263"/>
      <c r="F260" s="57"/>
      <c r="G260" s="58"/>
      <c r="H260" s="59"/>
      <c r="I260" s="58"/>
      <c r="J260" s="59"/>
      <c r="K260" s="60"/>
      <c r="L260" s="60"/>
      <c r="M260" s="60"/>
      <c r="N260" s="55"/>
      <c r="O260" s="61"/>
      <c r="P260" s="59"/>
      <c r="Q260" s="59"/>
      <c r="R260" s="59"/>
      <c r="S260" s="59"/>
      <c r="T260" s="186">
        <f>T259+T258</f>
        <v>32017.475999999999</v>
      </c>
    </row>
    <row r="262" spans="1:22" ht="12.75" customHeight="1">
      <c r="A262" s="264" t="s">
        <v>1050</v>
      </c>
      <c r="B262" s="265"/>
      <c r="C262" s="265"/>
      <c r="D262" s="265"/>
      <c r="E262" s="265"/>
      <c r="F262" s="265"/>
      <c r="G262" s="265"/>
      <c r="H262" s="265"/>
      <c r="I262" s="265"/>
      <c r="J262" s="265"/>
      <c r="K262" s="265"/>
      <c r="L262" s="265"/>
      <c r="M262" s="265"/>
      <c r="N262" s="265"/>
      <c r="O262" s="265"/>
      <c r="P262" s="265"/>
      <c r="Q262" s="265"/>
      <c r="R262" s="265"/>
      <c r="S262" s="265"/>
      <c r="T262" s="265"/>
    </row>
    <row r="264" spans="1:22" ht="12.75" customHeight="1">
      <c r="A264" s="264" t="s">
        <v>1051</v>
      </c>
      <c r="B264" s="265"/>
      <c r="C264" s="265"/>
      <c r="D264" s="265"/>
      <c r="E264" s="265"/>
      <c r="F264" s="265"/>
      <c r="G264" s="265"/>
      <c r="H264" s="265"/>
      <c r="I264" s="265"/>
      <c r="J264" s="265"/>
      <c r="K264" s="265"/>
      <c r="L264" s="265"/>
      <c r="M264" s="265"/>
      <c r="N264" s="265"/>
      <c r="O264" s="265"/>
      <c r="P264" s="265"/>
      <c r="Q264" s="265"/>
      <c r="R264" s="265"/>
      <c r="S264" s="265"/>
      <c r="T264" s="265"/>
    </row>
  </sheetData>
  <mergeCells count="918"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11:T11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D30:D33"/>
    <mergeCell ref="E30:E33"/>
    <mergeCell ref="F30:F33"/>
    <mergeCell ref="G30:G33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F38:F41"/>
    <mergeCell ref="G38:G41"/>
    <mergeCell ref="H38:H41"/>
    <mergeCell ref="I38:I4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H46:H49"/>
    <mergeCell ref="I46:I4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D38:D41"/>
    <mergeCell ref="E38:E41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50:R53"/>
    <mergeCell ref="G50:G53"/>
    <mergeCell ref="H50:H53"/>
    <mergeCell ref="I50:I53"/>
    <mergeCell ref="J50:J53"/>
    <mergeCell ref="P50:P53"/>
    <mergeCell ref="Q50:Q53"/>
    <mergeCell ref="A46:A49"/>
    <mergeCell ref="B46:B49"/>
    <mergeCell ref="C46:C49"/>
    <mergeCell ref="D46:D49"/>
    <mergeCell ref="E46:E49"/>
    <mergeCell ref="F46:F49"/>
    <mergeCell ref="G46:G49"/>
    <mergeCell ref="R62:R65"/>
    <mergeCell ref="I62:I65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H70:H74"/>
    <mergeCell ref="I70:I74"/>
    <mergeCell ref="J54:J57"/>
    <mergeCell ref="P54:P57"/>
    <mergeCell ref="Q54:Q57"/>
    <mergeCell ref="R54:R57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I58:I61"/>
    <mergeCell ref="J58:J61"/>
    <mergeCell ref="P58:P61"/>
    <mergeCell ref="Q58:Q61"/>
    <mergeCell ref="R58:R61"/>
    <mergeCell ref="J70:J74"/>
    <mergeCell ref="P70:P74"/>
    <mergeCell ref="Q70:Q74"/>
    <mergeCell ref="R70:R74"/>
    <mergeCell ref="A75:A78"/>
    <mergeCell ref="B75:B78"/>
    <mergeCell ref="C75:C78"/>
    <mergeCell ref="D75:D78"/>
    <mergeCell ref="E75:E78"/>
    <mergeCell ref="F75:F78"/>
    <mergeCell ref="R75:R78"/>
    <mergeCell ref="G75:G78"/>
    <mergeCell ref="H75:H78"/>
    <mergeCell ref="I75:I78"/>
    <mergeCell ref="J75:J78"/>
    <mergeCell ref="P75:P78"/>
    <mergeCell ref="Q75:Q78"/>
    <mergeCell ref="A70:A74"/>
    <mergeCell ref="B70:B74"/>
    <mergeCell ref="C70:C74"/>
    <mergeCell ref="D70:D74"/>
    <mergeCell ref="E70:E74"/>
    <mergeCell ref="F70:F74"/>
    <mergeCell ref="G70:G74"/>
    <mergeCell ref="R79:R82"/>
    <mergeCell ref="A83:A86"/>
    <mergeCell ref="B83:B86"/>
    <mergeCell ref="C83:C86"/>
    <mergeCell ref="D83:D86"/>
    <mergeCell ref="E83:E86"/>
    <mergeCell ref="F83:F86"/>
    <mergeCell ref="R83:R86"/>
    <mergeCell ref="G83:G86"/>
    <mergeCell ref="H83:H86"/>
    <mergeCell ref="I83:I86"/>
    <mergeCell ref="J83:J86"/>
    <mergeCell ref="P83:P86"/>
    <mergeCell ref="Q83:Q86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D87:D90"/>
    <mergeCell ref="E87:E90"/>
    <mergeCell ref="F87:F90"/>
    <mergeCell ref="G87:G90"/>
    <mergeCell ref="H87:H90"/>
    <mergeCell ref="I87:I90"/>
    <mergeCell ref="J79:J82"/>
    <mergeCell ref="P79:P82"/>
    <mergeCell ref="Q79:Q82"/>
    <mergeCell ref="F95:F98"/>
    <mergeCell ref="G95:G98"/>
    <mergeCell ref="H95:H98"/>
    <mergeCell ref="I95:I98"/>
    <mergeCell ref="J87:J90"/>
    <mergeCell ref="P87:P90"/>
    <mergeCell ref="Q87:Q90"/>
    <mergeCell ref="R87:R90"/>
    <mergeCell ref="A91:A94"/>
    <mergeCell ref="B91:B94"/>
    <mergeCell ref="C91:C94"/>
    <mergeCell ref="D91:D94"/>
    <mergeCell ref="E91:E94"/>
    <mergeCell ref="F91:F94"/>
    <mergeCell ref="R91:R94"/>
    <mergeCell ref="G91:G94"/>
    <mergeCell ref="H91:H94"/>
    <mergeCell ref="I91:I94"/>
    <mergeCell ref="J91:J94"/>
    <mergeCell ref="P91:P94"/>
    <mergeCell ref="Q91:Q94"/>
    <mergeCell ref="A87:A90"/>
    <mergeCell ref="B87:B90"/>
    <mergeCell ref="C87:C90"/>
    <mergeCell ref="H103:H106"/>
    <mergeCell ref="I103:I106"/>
    <mergeCell ref="J95:J98"/>
    <mergeCell ref="P95:P98"/>
    <mergeCell ref="Q95:Q98"/>
    <mergeCell ref="R95:R98"/>
    <mergeCell ref="A99:A102"/>
    <mergeCell ref="B99:B102"/>
    <mergeCell ref="C99:C102"/>
    <mergeCell ref="D99:D102"/>
    <mergeCell ref="E99:E102"/>
    <mergeCell ref="F99:F102"/>
    <mergeCell ref="R99:R102"/>
    <mergeCell ref="G99:G102"/>
    <mergeCell ref="H99:H102"/>
    <mergeCell ref="I99:I102"/>
    <mergeCell ref="J99:J102"/>
    <mergeCell ref="P99:P102"/>
    <mergeCell ref="Q99:Q102"/>
    <mergeCell ref="A95:A98"/>
    <mergeCell ref="B95:B98"/>
    <mergeCell ref="C95:C98"/>
    <mergeCell ref="D95:D98"/>
    <mergeCell ref="E95:E98"/>
    <mergeCell ref="J103:J106"/>
    <mergeCell ref="P103:P106"/>
    <mergeCell ref="Q103:Q106"/>
    <mergeCell ref="R103:R106"/>
    <mergeCell ref="A107:A110"/>
    <mergeCell ref="B107:B110"/>
    <mergeCell ref="C107:C110"/>
    <mergeCell ref="D107:D110"/>
    <mergeCell ref="E107:E110"/>
    <mergeCell ref="F107:F110"/>
    <mergeCell ref="R107:R110"/>
    <mergeCell ref="G107:G110"/>
    <mergeCell ref="H107:H110"/>
    <mergeCell ref="I107:I110"/>
    <mergeCell ref="J107:J110"/>
    <mergeCell ref="P107:P110"/>
    <mergeCell ref="Q107:Q110"/>
    <mergeCell ref="A103:A106"/>
    <mergeCell ref="B103:B106"/>
    <mergeCell ref="C103:C106"/>
    <mergeCell ref="D103:D106"/>
    <mergeCell ref="E103:E106"/>
    <mergeCell ref="F103:F106"/>
    <mergeCell ref="G103:G106"/>
    <mergeCell ref="R111:R114"/>
    <mergeCell ref="A115:A118"/>
    <mergeCell ref="B115:B118"/>
    <mergeCell ref="C115:C118"/>
    <mergeCell ref="D115:D118"/>
    <mergeCell ref="E115:E118"/>
    <mergeCell ref="F115:F118"/>
    <mergeCell ref="R115:R118"/>
    <mergeCell ref="G115:G118"/>
    <mergeCell ref="H115:H118"/>
    <mergeCell ref="I115:I118"/>
    <mergeCell ref="J115:J118"/>
    <mergeCell ref="P115:P118"/>
    <mergeCell ref="Q115:Q118"/>
    <mergeCell ref="A111:A114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D119:D122"/>
    <mergeCell ref="E119:E122"/>
    <mergeCell ref="F119:F122"/>
    <mergeCell ref="G119:G122"/>
    <mergeCell ref="H119:H122"/>
    <mergeCell ref="I119:I122"/>
    <mergeCell ref="J111:J114"/>
    <mergeCell ref="P111:P114"/>
    <mergeCell ref="Q111:Q114"/>
    <mergeCell ref="F127:F130"/>
    <mergeCell ref="G127:G130"/>
    <mergeCell ref="H127:H130"/>
    <mergeCell ref="I127:I130"/>
    <mergeCell ref="J119:J122"/>
    <mergeCell ref="P119:P122"/>
    <mergeCell ref="Q119:Q122"/>
    <mergeCell ref="R119:R122"/>
    <mergeCell ref="A123:A126"/>
    <mergeCell ref="B123:B126"/>
    <mergeCell ref="C123:C126"/>
    <mergeCell ref="D123:D126"/>
    <mergeCell ref="E123:E126"/>
    <mergeCell ref="F123:F126"/>
    <mergeCell ref="R123:R126"/>
    <mergeCell ref="G123:G126"/>
    <mergeCell ref="H123:H126"/>
    <mergeCell ref="I123:I126"/>
    <mergeCell ref="J123:J126"/>
    <mergeCell ref="P123:P126"/>
    <mergeCell ref="Q123:Q126"/>
    <mergeCell ref="A119:A122"/>
    <mergeCell ref="B119:B122"/>
    <mergeCell ref="C119:C122"/>
    <mergeCell ref="H135:H138"/>
    <mergeCell ref="I135:I138"/>
    <mergeCell ref="J127:J130"/>
    <mergeCell ref="P127:P130"/>
    <mergeCell ref="Q127:Q130"/>
    <mergeCell ref="R127:R130"/>
    <mergeCell ref="A131:A134"/>
    <mergeCell ref="B131:B134"/>
    <mergeCell ref="C131:C134"/>
    <mergeCell ref="D131:D134"/>
    <mergeCell ref="E131:E134"/>
    <mergeCell ref="F131:F134"/>
    <mergeCell ref="R131:R134"/>
    <mergeCell ref="G131:G134"/>
    <mergeCell ref="H131:H134"/>
    <mergeCell ref="I131:I134"/>
    <mergeCell ref="J131:J134"/>
    <mergeCell ref="P131:P134"/>
    <mergeCell ref="Q131:Q134"/>
    <mergeCell ref="A127:A130"/>
    <mergeCell ref="B127:B130"/>
    <mergeCell ref="C127:C130"/>
    <mergeCell ref="D127:D130"/>
    <mergeCell ref="E127:E130"/>
    <mergeCell ref="J135:J138"/>
    <mergeCell ref="P135:P138"/>
    <mergeCell ref="Q135:Q138"/>
    <mergeCell ref="R135:R138"/>
    <mergeCell ref="A139:A142"/>
    <mergeCell ref="B139:B142"/>
    <mergeCell ref="C139:C142"/>
    <mergeCell ref="D139:D142"/>
    <mergeCell ref="E139:E142"/>
    <mergeCell ref="F139:F142"/>
    <mergeCell ref="R139:R142"/>
    <mergeCell ref="G139:G142"/>
    <mergeCell ref="H139:H142"/>
    <mergeCell ref="I139:I142"/>
    <mergeCell ref="J139:J142"/>
    <mergeCell ref="P139:P142"/>
    <mergeCell ref="Q139:Q142"/>
    <mergeCell ref="A135:A138"/>
    <mergeCell ref="B135:B138"/>
    <mergeCell ref="C135:C138"/>
    <mergeCell ref="D135:D138"/>
    <mergeCell ref="E135:E138"/>
    <mergeCell ref="F135:F138"/>
    <mergeCell ref="G135:G138"/>
    <mergeCell ref="R143:R146"/>
    <mergeCell ref="A147:A150"/>
    <mergeCell ref="B147:B150"/>
    <mergeCell ref="C147:C150"/>
    <mergeCell ref="D147:D150"/>
    <mergeCell ref="E147:E150"/>
    <mergeCell ref="F147:F150"/>
    <mergeCell ref="R147:R150"/>
    <mergeCell ref="G147:G150"/>
    <mergeCell ref="H147:H150"/>
    <mergeCell ref="I147:I150"/>
    <mergeCell ref="J147:J150"/>
    <mergeCell ref="P147:P150"/>
    <mergeCell ref="Q147:Q150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D151:D154"/>
    <mergeCell ref="E151:E154"/>
    <mergeCell ref="F151:F154"/>
    <mergeCell ref="G151:G154"/>
    <mergeCell ref="H151:H154"/>
    <mergeCell ref="I151:I154"/>
    <mergeCell ref="J143:J146"/>
    <mergeCell ref="P143:P146"/>
    <mergeCell ref="Q143:Q146"/>
    <mergeCell ref="F159:F162"/>
    <mergeCell ref="G159:G162"/>
    <mergeCell ref="H159:H162"/>
    <mergeCell ref="I159:I162"/>
    <mergeCell ref="J151:J154"/>
    <mergeCell ref="P151:P154"/>
    <mergeCell ref="Q151:Q154"/>
    <mergeCell ref="R151:R154"/>
    <mergeCell ref="A155:A158"/>
    <mergeCell ref="B155:B158"/>
    <mergeCell ref="C155:C158"/>
    <mergeCell ref="D155:D158"/>
    <mergeCell ref="E155:E158"/>
    <mergeCell ref="F155:F158"/>
    <mergeCell ref="R155:R158"/>
    <mergeCell ref="G155:G158"/>
    <mergeCell ref="H155:H158"/>
    <mergeCell ref="I155:I158"/>
    <mergeCell ref="J155:J158"/>
    <mergeCell ref="P155:P158"/>
    <mergeCell ref="Q155:Q158"/>
    <mergeCell ref="A151:A154"/>
    <mergeCell ref="B151:B154"/>
    <mergeCell ref="C151:C154"/>
    <mergeCell ref="H167:H170"/>
    <mergeCell ref="I167:I170"/>
    <mergeCell ref="J159:J162"/>
    <mergeCell ref="P159:P162"/>
    <mergeCell ref="Q159:Q162"/>
    <mergeCell ref="R159:R162"/>
    <mergeCell ref="A163:A166"/>
    <mergeCell ref="B163:B166"/>
    <mergeCell ref="C163:C166"/>
    <mergeCell ref="D163:D166"/>
    <mergeCell ref="E163:E166"/>
    <mergeCell ref="F163:F166"/>
    <mergeCell ref="R163:R166"/>
    <mergeCell ref="G163:G166"/>
    <mergeCell ref="H163:H166"/>
    <mergeCell ref="I163:I166"/>
    <mergeCell ref="J163:J166"/>
    <mergeCell ref="P163:P166"/>
    <mergeCell ref="Q163:Q166"/>
    <mergeCell ref="A159:A162"/>
    <mergeCell ref="B159:B162"/>
    <mergeCell ref="C159:C162"/>
    <mergeCell ref="D159:D162"/>
    <mergeCell ref="E159:E162"/>
    <mergeCell ref="J167:J170"/>
    <mergeCell ref="P167:P170"/>
    <mergeCell ref="Q167:Q170"/>
    <mergeCell ref="R167:R170"/>
    <mergeCell ref="A171:A174"/>
    <mergeCell ref="B171:B174"/>
    <mergeCell ref="C171:C174"/>
    <mergeCell ref="D171:D174"/>
    <mergeCell ref="E171:E174"/>
    <mergeCell ref="F171:F174"/>
    <mergeCell ref="R171:R174"/>
    <mergeCell ref="G171:G174"/>
    <mergeCell ref="H171:H174"/>
    <mergeCell ref="I171:I174"/>
    <mergeCell ref="J171:J174"/>
    <mergeCell ref="P171:P174"/>
    <mergeCell ref="Q171:Q174"/>
    <mergeCell ref="A167:A170"/>
    <mergeCell ref="B167:B170"/>
    <mergeCell ref="C167:C170"/>
    <mergeCell ref="D167:D170"/>
    <mergeCell ref="E167:E170"/>
    <mergeCell ref="F167:F170"/>
    <mergeCell ref="G167:G170"/>
    <mergeCell ref="J175:J180"/>
    <mergeCell ref="P175:P180"/>
    <mergeCell ref="Q175:Q180"/>
    <mergeCell ref="R175:R180"/>
    <mergeCell ref="A181:A184"/>
    <mergeCell ref="B181:B184"/>
    <mergeCell ref="C181:C184"/>
    <mergeCell ref="D181:D184"/>
    <mergeCell ref="E181:E184"/>
    <mergeCell ref="F181:F184"/>
    <mergeCell ref="A175:A180"/>
    <mergeCell ref="B175:B180"/>
    <mergeCell ref="C175:C180"/>
    <mergeCell ref="D175:D180"/>
    <mergeCell ref="E175:E180"/>
    <mergeCell ref="F175:F180"/>
    <mergeCell ref="G175:G180"/>
    <mergeCell ref="H175:H180"/>
    <mergeCell ref="I175:I180"/>
    <mergeCell ref="R185:R188"/>
    <mergeCell ref="R181:R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G181:G184"/>
    <mergeCell ref="H181:H184"/>
    <mergeCell ref="I181:I184"/>
    <mergeCell ref="J181:J184"/>
    <mergeCell ref="P181:P184"/>
    <mergeCell ref="Q181:Q184"/>
    <mergeCell ref="A189:A192"/>
    <mergeCell ref="B189:B192"/>
    <mergeCell ref="C189:C192"/>
    <mergeCell ref="D189:D192"/>
    <mergeCell ref="E189:E192"/>
    <mergeCell ref="F189:F192"/>
    <mergeCell ref="J185:J188"/>
    <mergeCell ref="P185:P188"/>
    <mergeCell ref="Q185:Q188"/>
    <mergeCell ref="B193:B196"/>
    <mergeCell ref="C193:C196"/>
    <mergeCell ref="D193:D196"/>
    <mergeCell ref="E193:E196"/>
    <mergeCell ref="F193:F196"/>
    <mergeCell ref="R189:R192"/>
    <mergeCell ref="S189:S192"/>
    <mergeCell ref="T189:T192"/>
    <mergeCell ref="G189:G192"/>
    <mergeCell ref="H189:H192"/>
    <mergeCell ref="I189:I192"/>
    <mergeCell ref="J189:J192"/>
    <mergeCell ref="P189:P192"/>
    <mergeCell ref="Q189:Q192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A193:A196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F225:F228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A233:A236"/>
    <mergeCell ref="B233:B236"/>
    <mergeCell ref="C233:C236"/>
    <mergeCell ref="S30:S33"/>
    <mergeCell ref="S46:S49"/>
    <mergeCell ref="S70:S74"/>
    <mergeCell ref="S87:S90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A241:A244"/>
    <mergeCell ref="J213:J216"/>
    <mergeCell ref="P213:P216"/>
    <mergeCell ref="Q213:Q216"/>
    <mergeCell ref="R213:R216"/>
    <mergeCell ref="J205:J208"/>
    <mergeCell ref="P205:P208"/>
    <mergeCell ref="Q205:Q208"/>
    <mergeCell ref="R205:R208"/>
    <mergeCell ref="R201:R204"/>
    <mergeCell ref="J245:J248"/>
    <mergeCell ref="P245:P248"/>
    <mergeCell ref="Q245:Q248"/>
    <mergeCell ref="R245:R248"/>
    <mergeCell ref="R237:R240"/>
    <mergeCell ref="J229:J232"/>
    <mergeCell ref="P229:P232"/>
    <mergeCell ref="Q229:Q232"/>
    <mergeCell ref="R229:R232"/>
    <mergeCell ref="T70:T74"/>
    <mergeCell ref="S75:S78"/>
    <mergeCell ref="T75:T78"/>
    <mergeCell ref="S79:S82"/>
    <mergeCell ref="T79:T82"/>
    <mergeCell ref="S83:S86"/>
    <mergeCell ref="T83:T86"/>
    <mergeCell ref="T46:T49"/>
    <mergeCell ref="S50:S53"/>
    <mergeCell ref="T50:T53"/>
    <mergeCell ref="S54:S57"/>
    <mergeCell ref="T54:T57"/>
    <mergeCell ref="S66:S69"/>
    <mergeCell ref="T66:T69"/>
    <mergeCell ref="T58:T61"/>
    <mergeCell ref="S58:S61"/>
    <mergeCell ref="S62:S65"/>
    <mergeCell ref="T62:T65"/>
    <mergeCell ref="S103:S106"/>
    <mergeCell ref="T103:T106"/>
    <mergeCell ref="S107:S110"/>
    <mergeCell ref="T107:T110"/>
    <mergeCell ref="S111:S114"/>
    <mergeCell ref="T111:T114"/>
    <mergeCell ref="T87:T90"/>
    <mergeCell ref="S91:S94"/>
    <mergeCell ref="T91:T94"/>
    <mergeCell ref="S95:S98"/>
    <mergeCell ref="T95:T98"/>
    <mergeCell ref="S99:S102"/>
    <mergeCell ref="T99:T102"/>
    <mergeCell ref="S127:S130"/>
    <mergeCell ref="T127:T130"/>
    <mergeCell ref="S131:S134"/>
    <mergeCell ref="T131:T134"/>
    <mergeCell ref="S135:S138"/>
    <mergeCell ref="T135:T138"/>
    <mergeCell ref="S115:S118"/>
    <mergeCell ref="T115:T118"/>
    <mergeCell ref="S119:S122"/>
    <mergeCell ref="T119:T122"/>
    <mergeCell ref="S123:S126"/>
    <mergeCell ref="T123:T126"/>
    <mergeCell ref="S151:S154"/>
    <mergeCell ref="T151:T154"/>
    <mergeCell ref="S155:S158"/>
    <mergeCell ref="T155:T158"/>
    <mergeCell ref="S159:S162"/>
    <mergeCell ref="T159:T162"/>
    <mergeCell ref="S139:S142"/>
    <mergeCell ref="T139:T142"/>
    <mergeCell ref="S143:S146"/>
    <mergeCell ref="T143:T146"/>
    <mergeCell ref="S147:S150"/>
    <mergeCell ref="T147:T150"/>
    <mergeCell ref="S175:S180"/>
    <mergeCell ref="T175:T180"/>
    <mergeCell ref="S181:S184"/>
    <mergeCell ref="T181:T184"/>
    <mergeCell ref="S185:S188"/>
    <mergeCell ref="T185:T188"/>
    <mergeCell ref="S163:S166"/>
    <mergeCell ref="T163:T166"/>
    <mergeCell ref="S167:S170"/>
    <mergeCell ref="T167:T170"/>
    <mergeCell ref="S171:S174"/>
    <mergeCell ref="T171:T174"/>
    <mergeCell ref="S209:S212"/>
    <mergeCell ref="T209:T212"/>
    <mergeCell ref="S213:S216"/>
    <mergeCell ref="T213:T216"/>
    <mergeCell ref="S193:S196"/>
    <mergeCell ref="T193:T196"/>
    <mergeCell ref="S197:S200"/>
    <mergeCell ref="T197:T200"/>
    <mergeCell ref="S201:S204"/>
    <mergeCell ref="T201:T204"/>
    <mergeCell ref="S205:S208"/>
    <mergeCell ref="T205:T208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A12:T12"/>
    <mergeCell ref="A58:A61"/>
    <mergeCell ref="B58:B61"/>
    <mergeCell ref="C58:C61"/>
    <mergeCell ref="D58:D61"/>
    <mergeCell ref="E58:E61"/>
    <mergeCell ref="F58:F61"/>
    <mergeCell ref="G58:G61"/>
    <mergeCell ref="H58:H61"/>
    <mergeCell ref="T30:T33"/>
    <mergeCell ref="S34:S37"/>
    <mergeCell ref="T34:T37"/>
    <mergeCell ref="S38:S41"/>
    <mergeCell ref="T38:T41"/>
    <mergeCell ref="S42:S45"/>
    <mergeCell ref="T42:T45"/>
    <mergeCell ref="T13:T15"/>
    <mergeCell ref="S18:S21"/>
    <mergeCell ref="T18:T21"/>
    <mergeCell ref="S22:S25"/>
    <mergeCell ref="T22:T25"/>
    <mergeCell ref="S26:S29"/>
    <mergeCell ref="T26:T29"/>
    <mergeCell ref="S13:S15"/>
    <mergeCell ref="J62:J65"/>
    <mergeCell ref="P62:P65"/>
    <mergeCell ref="Q62:Q65"/>
    <mergeCell ref="A62:A65"/>
    <mergeCell ref="B62:B65"/>
    <mergeCell ref="C62:C65"/>
    <mergeCell ref="D62:D65"/>
    <mergeCell ref="E62:E65"/>
    <mergeCell ref="F62:F65"/>
    <mergeCell ref="G62:G65"/>
    <mergeCell ref="H62:H65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H217:H220"/>
    <mergeCell ref="I217:I220"/>
    <mergeCell ref="J217:J220"/>
    <mergeCell ref="P217:P220"/>
    <mergeCell ref="Q217:Q220"/>
    <mergeCell ref="R217:R220"/>
    <mergeCell ref="A217:A220"/>
    <mergeCell ref="B217:B220"/>
    <mergeCell ref="C217:C220"/>
    <mergeCell ref="D217:D220"/>
    <mergeCell ref="E217:E220"/>
    <mergeCell ref="F217:F220"/>
    <mergeCell ref="G217:G220"/>
    <mergeCell ref="J249:J252"/>
    <mergeCell ref="P249:P252"/>
    <mergeCell ref="Q249:Q252"/>
    <mergeCell ref="R249:R252"/>
    <mergeCell ref="S249:S252"/>
    <mergeCell ref="T249:T252"/>
    <mergeCell ref="T221:T224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I221:I224"/>
    <mergeCell ref="J221:J224"/>
    <mergeCell ref="P221:P224"/>
    <mergeCell ref="Q221:Q224"/>
    <mergeCell ref="R221:R224"/>
    <mergeCell ref="S221:S224"/>
    <mergeCell ref="S237:S240"/>
    <mergeCell ref="T237:T240"/>
    <mergeCell ref="C260:E260"/>
    <mergeCell ref="A262:T262"/>
    <mergeCell ref="A264:T264"/>
    <mergeCell ref="R253:R256"/>
    <mergeCell ref="S253:S256"/>
    <mergeCell ref="T253:T256"/>
    <mergeCell ref="C257:E257"/>
    <mergeCell ref="C258:E258"/>
    <mergeCell ref="C259:E259"/>
    <mergeCell ref="G253:G256"/>
    <mergeCell ref="H253:H256"/>
    <mergeCell ref="I253:I256"/>
    <mergeCell ref="J253:J256"/>
    <mergeCell ref="P253:P256"/>
    <mergeCell ref="Q253:Q256"/>
    <mergeCell ref="A253:A256"/>
    <mergeCell ref="B253:B256"/>
    <mergeCell ref="C253:C256"/>
    <mergeCell ref="D253:D256"/>
    <mergeCell ref="E253:E256"/>
    <mergeCell ref="F253:F256"/>
  </mergeCells>
  <phoneticPr fontId="35" type="noConversion"/>
  <conditionalFormatting sqref="K32:L32">
    <cfRule type="duplicateValues" dxfId="53" priority="4" stopIfTrue="1"/>
  </conditionalFormatting>
  <conditionalFormatting sqref="K60:L60 K64:L64">
    <cfRule type="duplicateValues" dxfId="52" priority="3" stopIfTrue="1"/>
  </conditionalFormatting>
  <conditionalFormatting sqref="K219:L219 K223:L223">
    <cfRule type="duplicateValues" dxfId="51" priority="2" stopIfTrue="1"/>
  </conditionalFormatting>
  <conditionalFormatting sqref="K251:L251 K255:L255">
    <cfRule type="duplicateValues" dxfId="50" priority="1" stopIfTrue="1"/>
  </conditionalFormatting>
  <pageMargins left="2" right="0" top="0.196850393700787" bottom="0.196850393700787" header="0.511811023622047" footer="0.511811023622047"/>
  <pageSetup paperSize="9" scale="97" orientation="portrait" r:id="rId1"/>
  <headerFooter alignWithMargins="0">
    <oddFooter>Page &amp;P</oddFooter>
  </headerFooter>
  <rowBreaks count="4" manualBreakCount="4">
    <brk id="65" max="19" man="1"/>
    <brk id="126" max="19" man="1"/>
    <brk id="188" max="19" man="1"/>
    <brk id="248" max="1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5"/>
  <sheetViews>
    <sheetView showZeros="0" zoomScaleNormal="100" zoomScaleSheetLayoutView="70" workbookViewId="0">
      <selection activeCell="S12" sqref="S12:T28"/>
    </sheetView>
  </sheetViews>
  <sheetFormatPr defaultRowHeight="12.75"/>
  <cols>
    <col min="1" max="1" width="3.7109375" style="45" customWidth="1"/>
    <col min="2" max="2" width="7.42578125" style="45" customWidth="1"/>
    <col min="3" max="3" width="29" style="45" customWidth="1"/>
    <col min="4" max="4" width="5.85546875" style="45" customWidth="1"/>
    <col min="5" max="5" width="6.42578125" style="45" customWidth="1"/>
    <col min="6" max="6" width="7" style="45" customWidth="1"/>
    <col min="7" max="7" width="6.5703125" style="45" customWidth="1"/>
    <col min="8" max="8" width="6.7109375" style="45" customWidth="1"/>
    <col min="9" max="9" width="5.7109375" style="45" customWidth="1"/>
    <col min="10" max="10" width="6.7109375" style="45" customWidth="1"/>
    <col min="11" max="11" width="13" style="45" customWidth="1"/>
    <col min="12" max="12" width="4.7109375" style="45" customWidth="1"/>
    <col min="13" max="13" width="7" style="45" customWidth="1"/>
    <col min="14" max="15" width="7.28515625" style="45" customWidth="1"/>
    <col min="16" max="17" width="8.7109375" style="45" bestFit="1" customWidth="1"/>
    <col min="18" max="18" width="9.5703125" style="45" bestFit="1" customWidth="1"/>
    <col min="19" max="16384" width="9.140625" style="45"/>
  </cols>
  <sheetData>
    <row r="1" spans="1:20">
      <c r="C1" s="246" t="s">
        <v>859</v>
      </c>
      <c r="D1" s="246"/>
      <c r="E1" s="246"/>
      <c r="F1" s="246"/>
      <c r="G1" s="246"/>
    </row>
    <row r="3" spans="1:20" ht="28.5" customHeight="1">
      <c r="A3" s="249"/>
      <c r="B3" s="249"/>
      <c r="C3" s="45" t="s">
        <v>21</v>
      </c>
      <c r="D3" s="247" t="s">
        <v>858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20" ht="15" customHeight="1"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20" ht="15" customHeight="1"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20" ht="18.75" customHeight="1">
      <c r="A6" s="252" t="s">
        <v>642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20" ht="15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20" ht="13.5">
      <c r="A8" s="122"/>
      <c r="J8" s="249" t="s">
        <v>17</v>
      </c>
      <c r="K8" s="249"/>
      <c r="L8" s="250" t="s">
        <v>18</v>
      </c>
      <c r="M8" s="250"/>
      <c r="N8" s="250"/>
      <c r="O8" s="250"/>
      <c r="P8" s="6">
        <v>2033.2</v>
      </c>
    </row>
    <row r="9" spans="1:20" ht="13.5">
      <c r="A9" s="256" t="s">
        <v>15</v>
      </c>
      <c r="B9" s="256"/>
      <c r="C9" s="256"/>
      <c r="D9" s="256"/>
      <c r="E9" s="256"/>
      <c r="F9" s="253">
        <f>P305</f>
        <v>4460.7285247837535</v>
      </c>
      <c r="G9" s="254"/>
      <c r="H9" s="124" t="s">
        <v>16</v>
      </c>
      <c r="L9" s="250" t="s">
        <v>19</v>
      </c>
      <c r="M9" s="250"/>
      <c r="N9" s="250"/>
      <c r="O9" s="250"/>
      <c r="P9" s="6">
        <v>3519.18</v>
      </c>
    </row>
    <row r="10" spans="1:20" ht="13.5">
      <c r="A10" s="122"/>
      <c r="K10" s="255" t="s">
        <v>20</v>
      </c>
      <c r="L10" s="255"/>
      <c r="M10" s="255"/>
      <c r="N10" s="255"/>
      <c r="O10" s="255"/>
      <c r="P10" s="136">
        <v>1.0571999999999999</v>
      </c>
    </row>
    <row r="11" spans="1:20" ht="13.5">
      <c r="A11" s="122"/>
      <c r="K11" s="125"/>
      <c r="L11" s="125"/>
      <c r="M11" s="125"/>
      <c r="N11" s="125"/>
      <c r="O11" s="125"/>
      <c r="P11" s="136"/>
    </row>
    <row r="12" spans="1:20" ht="22.5" customHeight="1">
      <c r="A12" s="242" t="s">
        <v>0</v>
      </c>
      <c r="B12" s="243" t="s">
        <v>1</v>
      </c>
      <c r="C12" s="242" t="s">
        <v>2</v>
      </c>
      <c r="D12" s="243" t="s">
        <v>3</v>
      </c>
      <c r="E12" s="243" t="s">
        <v>4</v>
      </c>
      <c r="F12" s="243" t="s">
        <v>5</v>
      </c>
      <c r="G12" s="242" t="s">
        <v>6</v>
      </c>
      <c r="H12" s="242"/>
      <c r="I12" s="242"/>
      <c r="J12" s="242"/>
      <c r="K12" s="242"/>
      <c r="L12" s="242"/>
      <c r="M12" s="242"/>
      <c r="N12" s="242"/>
      <c r="O12" s="242"/>
      <c r="P12" s="242" t="s">
        <v>7</v>
      </c>
      <c r="Q12" s="242" t="s">
        <v>8</v>
      </c>
      <c r="R12" s="126" t="s">
        <v>8</v>
      </c>
      <c r="S12" s="288" t="s">
        <v>81</v>
      </c>
      <c r="T12" s="288" t="s">
        <v>7</v>
      </c>
    </row>
    <row r="13" spans="1:20" ht="13.5" customHeight="1">
      <c r="A13" s="242"/>
      <c r="B13" s="243"/>
      <c r="C13" s="242"/>
      <c r="D13" s="243"/>
      <c r="E13" s="243"/>
      <c r="F13" s="243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126" t="s">
        <v>9</v>
      </c>
      <c r="S13" s="288"/>
      <c r="T13" s="288"/>
    </row>
    <row r="14" spans="1:20" ht="20.25" customHeight="1">
      <c r="A14" s="242"/>
      <c r="B14" s="243"/>
      <c r="C14" s="242"/>
      <c r="D14" s="243"/>
      <c r="E14" s="243"/>
      <c r="F14" s="243"/>
      <c r="G14" s="242" t="s">
        <v>10</v>
      </c>
      <c r="H14" s="242"/>
      <c r="I14" s="242" t="s">
        <v>11</v>
      </c>
      <c r="J14" s="242"/>
      <c r="K14" s="242" t="s">
        <v>12</v>
      </c>
      <c r="L14" s="242"/>
      <c r="M14" s="242"/>
      <c r="N14" s="242"/>
      <c r="O14" s="242"/>
      <c r="P14" s="242"/>
      <c r="Q14" s="242"/>
      <c r="R14" s="127">
        <f>P10</f>
        <v>1.0571999999999999</v>
      </c>
      <c r="S14" s="288"/>
      <c r="T14" s="288"/>
    </row>
    <row r="15" spans="1:20" ht="44.25">
      <c r="A15" s="242"/>
      <c r="B15" s="243"/>
      <c r="C15" s="242"/>
      <c r="D15" s="243"/>
      <c r="E15" s="243"/>
      <c r="F15" s="243"/>
      <c r="G15" s="137" t="s">
        <v>75</v>
      </c>
      <c r="H15" s="137" t="s">
        <v>74</v>
      </c>
      <c r="I15" s="137" t="s">
        <v>75</v>
      </c>
      <c r="J15" s="137" t="s">
        <v>74</v>
      </c>
      <c r="K15" s="94" t="s">
        <v>25</v>
      </c>
      <c r="L15" s="137" t="s">
        <v>73</v>
      </c>
      <c r="M15" s="94" t="s">
        <v>13</v>
      </c>
      <c r="N15" s="94" t="s">
        <v>72</v>
      </c>
      <c r="O15" s="137" t="s">
        <v>7</v>
      </c>
      <c r="P15" s="70" t="s">
        <v>71</v>
      </c>
      <c r="Q15" s="128" t="s">
        <v>71</v>
      </c>
      <c r="R15" s="89" t="s">
        <v>71</v>
      </c>
      <c r="S15" s="17" t="s">
        <v>14</v>
      </c>
      <c r="T15" s="17" t="s">
        <v>14</v>
      </c>
    </row>
    <row r="16" spans="1:20">
      <c r="A16" s="129">
        <v>1</v>
      </c>
      <c r="B16" s="129">
        <v>2</v>
      </c>
      <c r="C16" s="129">
        <v>3</v>
      </c>
      <c r="D16" s="129">
        <v>4</v>
      </c>
      <c r="E16" s="129">
        <v>5</v>
      </c>
      <c r="F16" s="129">
        <v>6</v>
      </c>
      <c r="G16" s="129">
        <v>7</v>
      </c>
      <c r="H16" s="129">
        <v>8</v>
      </c>
      <c r="I16" s="129">
        <v>9</v>
      </c>
      <c r="J16" s="129">
        <v>10</v>
      </c>
      <c r="K16" s="129">
        <v>11</v>
      </c>
      <c r="L16" s="129">
        <v>12</v>
      </c>
      <c r="M16" s="129">
        <v>13</v>
      </c>
      <c r="N16" s="129">
        <v>14</v>
      </c>
      <c r="O16" s="129">
        <v>15</v>
      </c>
      <c r="P16" s="129">
        <v>16</v>
      </c>
      <c r="Q16" s="129">
        <v>17</v>
      </c>
      <c r="R16" s="129">
        <v>18</v>
      </c>
      <c r="S16" s="22">
        <v>6</v>
      </c>
      <c r="T16" s="22">
        <v>7</v>
      </c>
    </row>
    <row r="17" spans="1:22">
      <c r="A17" s="193"/>
      <c r="B17" s="200"/>
      <c r="C17" s="328" t="s">
        <v>753</v>
      </c>
      <c r="D17" s="193"/>
      <c r="E17" s="197"/>
      <c r="F17" s="197">
        <f>H17+J17+R17</f>
        <v>0</v>
      </c>
      <c r="G17" s="198"/>
      <c r="H17" s="199">
        <f>G17*$P$8/1000</f>
        <v>0</v>
      </c>
      <c r="I17" s="198"/>
      <c r="J17" s="199">
        <f>I17*$P$9/1000</f>
        <v>0</v>
      </c>
      <c r="K17" s="69"/>
      <c r="L17" s="69"/>
      <c r="M17" s="69"/>
      <c r="N17" s="77"/>
      <c r="O17" s="70">
        <f t="shared" ref="O17:O56" si="0">M17*N17</f>
        <v>0</v>
      </c>
      <c r="P17" s="199">
        <f>E17*F17</f>
        <v>0</v>
      </c>
      <c r="Q17" s="199">
        <f>SUM(O17:O20)</f>
        <v>0</v>
      </c>
      <c r="R17" s="199">
        <f>Q17*1.02*1.05*$R$14</f>
        <v>0</v>
      </c>
      <c r="S17" s="293">
        <f>1.133*1.005*1.0245*1.11</f>
        <v>1.2948841446749999</v>
      </c>
      <c r="T17" s="207"/>
    </row>
    <row r="18" spans="1:22">
      <c r="A18" s="193"/>
      <c r="B18" s="200"/>
      <c r="C18" s="328"/>
      <c r="D18" s="193"/>
      <c r="E18" s="197"/>
      <c r="F18" s="197"/>
      <c r="G18" s="198"/>
      <c r="H18" s="199"/>
      <c r="I18" s="198"/>
      <c r="J18" s="199"/>
      <c r="K18" s="69"/>
      <c r="L18" s="69"/>
      <c r="M18" s="69"/>
      <c r="N18" s="77"/>
      <c r="O18" s="70">
        <f t="shared" si="0"/>
        <v>0</v>
      </c>
      <c r="P18" s="199"/>
      <c r="Q18" s="199"/>
      <c r="R18" s="199"/>
      <c r="S18" s="293"/>
      <c r="T18" s="207"/>
    </row>
    <row r="19" spans="1:22">
      <c r="A19" s="193"/>
      <c r="B19" s="200"/>
      <c r="C19" s="328"/>
      <c r="D19" s="193"/>
      <c r="E19" s="197"/>
      <c r="F19" s="197"/>
      <c r="G19" s="198"/>
      <c r="H19" s="199"/>
      <c r="I19" s="198"/>
      <c r="J19" s="199"/>
      <c r="K19" s="69"/>
      <c r="L19" s="69"/>
      <c r="M19" s="71"/>
      <c r="N19" s="77"/>
      <c r="O19" s="70">
        <f t="shared" si="0"/>
        <v>0</v>
      </c>
      <c r="P19" s="199"/>
      <c r="Q19" s="199"/>
      <c r="R19" s="199"/>
      <c r="S19" s="293"/>
      <c r="T19" s="207"/>
    </row>
    <row r="20" spans="1:22" ht="12.75" customHeight="1">
      <c r="A20" s="193"/>
      <c r="B20" s="200"/>
      <c r="C20" s="328"/>
      <c r="D20" s="193"/>
      <c r="E20" s="197"/>
      <c r="F20" s="197"/>
      <c r="G20" s="198"/>
      <c r="H20" s="199"/>
      <c r="I20" s="198"/>
      <c r="J20" s="199"/>
      <c r="K20" s="69"/>
      <c r="L20" s="69"/>
      <c r="M20" s="69"/>
      <c r="N20" s="77"/>
      <c r="O20" s="70">
        <f t="shared" si="0"/>
        <v>0</v>
      </c>
      <c r="P20" s="199"/>
      <c r="Q20" s="199"/>
      <c r="R20" s="199"/>
      <c r="S20" s="293"/>
      <c r="T20" s="207"/>
    </row>
    <row r="21" spans="1:22" ht="12.75" customHeight="1">
      <c r="A21" s="193">
        <v>1</v>
      </c>
      <c r="B21" s="200" t="s">
        <v>318</v>
      </c>
      <c r="C21" s="200" t="s">
        <v>307</v>
      </c>
      <c r="D21" s="193" t="s">
        <v>297</v>
      </c>
      <c r="E21" s="197">
        <v>4.2</v>
      </c>
      <c r="F21" s="197">
        <f t="shared" ref="F21" si="1">H21+J21+R21</f>
        <v>0.7929480000000001</v>
      </c>
      <c r="G21" s="198">
        <v>0.39</v>
      </c>
      <c r="H21" s="199">
        <f t="shared" ref="H21" si="2">G21*$P$8/1000</f>
        <v>0.7929480000000001</v>
      </c>
      <c r="I21" s="232"/>
      <c r="J21" s="199">
        <f t="shared" ref="J21" si="3">I21*$P$9/1000</f>
        <v>0</v>
      </c>
      <c r="K21" s="69"/>
      <c r="L21" s="69"/>
      <c r="M21" s="69"/>
      <c r="N21" s="77"/>
      <c r="O21" s="70">
        <f t="shared" si="0"/>
        <v>0</v>
      </c>
      <c r="P21" s="199">
        <f t="shared" ref="P21" si="4">E21*F21</f>
        <v>3.3303816000000004</v>
      </c>
      <c r="Q21" s="199">
        <f t="shared" ref="Q21" si="5">SUM(O21:O24)</f>
        <v>0</v>
      </c>
      <c r="R21" s="199">
        <f t="shared" ref="R21" si="6">Q21*1.02*1.05*$R$14</f>
        <v>0</v>
      </c>
      <c r="S21" s="289">
        <f>F21*$S$17</f>
        <v>1.026775792751752</v>
      </c>
      <c r="T21" s="289">
        <f>S21*E21</f>
        <v>4.3124583295573586</v>
      </c>
      <c r="V21" s="45" t="e">
        <f>+E21*0.015+#REF!*1.8+#REF!*0.015+#REF!*1.8+#REF!*1.8+#REF!*1.8+#REF!*1.8+#REF!*0.3*0.15*0.1+#REF!*1.8+#REF!*1.8+#REF!*1.8+#REF!*1.52</f>
        <v>#REF!</v>
      </c>
    </row>
    <row r="22" spans="1:22" ht="12.75" customHeight="1">
      <c r="A22" s="193"/>
      <c r="B22" s="200"/>
      <c r="C22" s="200"/>
      <c r="D22" s="193"/>
      <c r="E22" s="197"/>
      <c r="F22" s="197"/>
      <c r="G22" s="198"/>
      <c r="H22" s="199"/>
      <c r="I22" s="232"/>
      <c r="J22" s="199"/>
      <c r="K22" s="69"/>
      <c r="L22" s="69"/>
      <c r="M22" s="69"/>
      <c r="N22" s="77"/>
      <c r="O22" s="70">
        <f t="shared" si="0"/>
        <v>0</v>
      </c>
      <c r="P22" s="199"/>
      <c r="Q22" s="199"/>
      <c r="R22" s="199"/>
      <c r="S22" s="289"/>
      <c r="T22" s="289"/>
    </row>
    <row r="23" spans="1:22" ht="12.75" customHeight="1">
      <c r="A23" s="193"/>
      <c r="B23" s="200"/>
      <c r="C23" s="200"/>
      <c r="D23" s="193"/>
      <c r="E23" s="197"/>
      <c r="F23" s="197"/>
      <c r="G23" s="198"/>
      <c r="H23" s="199"/>
      <c r="I23" s="232"/>
      <c r="J23" s="199"/>
      <c r="K23" s="69"/>
      <c r="L23" s="69"/>
      <c r="M23" s="71"/>
      <c r="N23" s="77"/>
      <c r="O23" s="70">
        <f t="shared" si="0"/>
        <v>0</v>
      </c>
      <c r="P23" s="199"/>
      <c r="Q23" s="199"/>
      <c r="R23" s="199"/>
      <c r="S23" s="289"/>
      <c r="T23" s="289"/>
    </row>
    <row r="24" spans="1:22" ht="12.75" customHeight="1">
      <c r="A24" s="193"/>
      <c r="B24" s="200"/>
      <c r="C24" s="200"/>
      <c r="D24" s="193"/>
      <c r="E24" s="197"/>
      <c r="F24" s="197"/>
      <c r="G24" s="198"/>
      <c r="H24" s="199"/>
      <c r="I24" s="232"/>
      <c r="J24" s="199"/>
      <c r="K24" s="69"/>
      <c r="L24" s="69"/>
      <c r="M24" s="69"/>
      <c r="N24" s="77"/>
      <c r="O24" s="70">
        <f t="shared" si="0"/>
        <v>0</v>
      </c>
      <c r="P24" s="199"/>
      <c r="Q24" s="199"/>
      <c r="R24" s="199"/>
      <c r="S24" s="289"/>
      <c r="T24" s="289"/>
    </row>
    <row r="25" spans="1:22" ht="12.75" customHeight="1">
      <c r="A25" s="193">
        <v>2</v>
      </c>
      <c r="B25" s="200" t="s">
        <v>860</v>
      </c>
      <c r="C25" s="200" t="s">
        <v>861</v>
      </c>
      <c r="D25" s="193" t="s">
        <v>297</v>
      </c>
      <c r="E25" s="197">
        <v>3.4</v>
      </c>
      <c r="F25" s="197">
        <f t="shared" ref="F25" si="7">H25+J25+R25</f>
        <v>0.60996000000000006</v>
      </c>
      <c r="G25" s="198">
        <v>0.3</v>
      </c>
      <c r="H25" s="199">
        <f t="shared" ref="H25" si="8">G25*$P$8/1000</f>
        <v>0.60996000000000006</v>
      </c>
      <c r="I25" s="198"/>
      <c r="J25" s="199">
        <f t="shared" ref="J25" si="9">I25*$P$9/1000</f>
        <v>0</v>
      </c>
      <c r="K25" s="69"/>
      <c r="L25" s="69"/>
      <c r="M25" s="69"/>
      <c r="N25" s="77"/>
      <c r="O25" s="70">
        <f t="shared" si="0"/>
        <v>0</v>
      </c>
      <c r="P25" s="199">
        <f t="shared" ref="P25" si="10">E25*F25</f>
        <v>2.0738639999999999</v>
      </c>
      <c r="Q25" s="199">
        <f t="shared" ref="Q25" si="11">SUM(O25:O28)</f>
        <v>0</v>
      </c>
      <c r="R25" s="199">
        <f t="shared" ref="R25" si="12">Q25*1.02*1.05*$R$14</f>
        <v>0</v>
      </c>
      <c r="S25" s="289">
        <f t="shared" ref="S25" si="13">F25*$S$17</f>
        <v>0.78982753288596297</v>
      </c>
      <c r="T25" s="289">
        <f t="shared" ref="T25" si="14">S25*E25</f>
        <v>2.6854136118122742</v>
      </c>
      <c r="U25" s="139">
        <f>T279</f>
        <v>5511.4397466109922</v>
      </c>
    </row>
    <row r="26" spans="1:22" ht="12.75" customHeight="1">
      <c r="A26" s="193"/>
      <c r="B26" s="200"/>
      <c r="C26" s="200"/>
      <c r="D26" s="193"/>
      <c r="E26" s="197"/>
      <c r="F26" s="197"/>
      <c r="G26" s="198"/>
      <c r="H26" s="199"/>
      <c r="I26" s="198"/>
      <c r="J26" s="199"/>
      <c r="K26" s="69"/>
      <c r="L26" s="69"/>
      <c r="M26" s="69"/>
      <c r="N26" s="77"/>
      <c r="O26" s="70">
        <f t="shared" si="0"/>
        <v>0</v>
      </c>
      <c r="P26" s="199"/>
      <c r="Q26" s="199"/>
      <c r="R26" s="199"/>
      <c r="S26" s="289"/>
      <c r="T26" s="289"/>
    </row>
    <row r="27" spans="1:22" ht="12.75" customHeight="1">
      <c r="A27" s="193"/>
      <c r="B27" s="200"/>
      <c r="C27" s="200"/>
      <c r="D27" s="193"/>
      <c r="E27" s="197"/>
      <c r="F27" s="197"/>
      <c r="G27" s="198"/>
      <c r="H27" s="199"/>
      <c r="I27" s="198"/>
      <c r="J27" s="199"/>
      <c r="K27" s="69"/>
      <c r="L27" s="69"/>
      <c r="M27" s="71"/>
      <c r="N27" s="77"/>
      <c r="O27" s="70">
        <f t="shared" si="0"/>
        <v>0</v>
      </c>
      <c r="P27" s="199"/>
      <c r="Q27" s="199"/>
      <c r="R27" s="199"/>
      <c r="S27" s="289"/>
      <c r="T27" s="289"/>
    </row>
    <row r="28" spans="1:22" ht="12.75" customHeight="1">
      <c r="A28" s="193"/>
      <c r="B28" s="200"/>
      <c r="C28" s="200"/>
      <c r="D28" s="193"/>
      <c r="E28" s="197"/>
      <c r="F28" s="197"/>
      <c r="G28" s="198"/>
      <c r="H28" s="199"/>
      <c r="I28" s="198"/>
      <c r="J28" s="199"/>
      <c r="K28" s="69"/>
      <c r="L28" s="69"/>
      <c r="M28" s="69"/>
      <c r="N28" s="77"/>
      <c r="O28" s="70">
        <f t="shared" si="0"/>
        <v>0</v>
      </c>
      <c r="P28" s="199"/>
      <c r="Q28" s="199"/>
      <c r="R28" s="199"/>
      <c r="S28" s="289"/>
      <c r="T28" s="289"/>
    </row>
    <row r="29" spans="1:22" ht="12.75" customHeight="1">
      <c r="A29" s="193">
        <v>3</v>
      </c>
      <c r="B29" s="200" t="s">
        <v>862</v>
      </c>
      <c r="C29" s="200" t="s">
        <v>863</v>
      </c>
      <c r="D29" s="193" t="s">
        <v>353</v>
      </c>
      <c r="E29" s="197">
        <v>3.4</v>
      </c>
      <c r="F29" s="197">
        <f t="shared" ref="F29" si="15">H29+J29+R29</f>
        <v>0.18932252400000002</v>
      </c>
      <c r="G29" s="198">
        <v>0.09</v>
      </c>
      <c r="H29" s="199">
        <f t="shared" ref="H29" si="16">G29*$P$8/1000</f>
        <v>0.18298800000000001</v>
      </c>
      <c r="I29" s="209">
        <v>1.8E-3</v>
      </c>
      <c r="J29" s="294">
        <f t="shared" ref="J29" si="17">I29*$P$9/1000</f>
        <v>6.3345239999999994E-3</v>
      </c>
      <c r="K29" s="69"/>
      <c r="L29" s="69"/>
      <c r="M29" s="69"/>
      <c r="N29" s="77"/>
      <c r="O29" s="70">
        <f t="shared" si="0"/>
        <v>0</v>
      </c>
      <c r="P29" s="199">
        <f t="shared" ref="P29" si="18">E29*F29</f>
        <v>0.6436965816000001</v>
      </c>
      <c r="Q29" s="199">
        <f t="shared" ref="Q29" si="19">SUM(O29:O32)</f>
        <v>0</v>
      </c>
      <c r="R29" s="199">
        <f t="shared" ref="R29" si="20">Q29*1.02*1.05*$R$14</f>
        <v>0</v>
      </c>
      <c r="S29" s="289">
        <f t="shared" ref="S29" si="21">F29*$S$17</f>
        <v>0.24515073455745218</v>
      </c>
      <c r="T29" s="289">
        <f t="shared" ref="T29" si="22">S29*E29</f>
        <v>0.8335124974953374</v>
      </c>
    </row>
    <row r="30" spans="1:22" ht="12.75" customHeight="1">
      <c r="A30" s="193"/>
      <c r="B30" s="200"/>
      <c r="C30" s="200"/>
      <c r="D30" s="193"/>
      <c r="E30" s="197"/>
      <c r="F30" s="197"/>
      <c r="G30" s="198"/>
      <c r="H30" s="199"/>
      <c r="I30" s="209"/>
      <c r="J30" s="294"/>
      <c r="K30" s="69"/>
      <c r="L30" s="69"/>
      <c r="M30" s="69"/>
      <c r="N30" s="77"/>
      <c r="O30" s="70">
        <f t="shared" si="0"/>
        <v>0</v>
      </c>
      <c r="P30" s="199"/>
      <c r="Q30" s="199"/>
      <c r="R30" s="199"/>
      <c r="S30" s="289"/>
      <c r="T30" s="289"/>
    </row>
    <row r="31" spans="1:22" ht="12.75" customHeight="1">
      <c r="A31" s="193"/>
      <c r="B31" s="200"/>
      <c r="C31" s="200"/>
      <c r="D31" s="193"/>
      <c r="E31" s="197"/>
      <c r="F31" s="197"/>
      <c r="G31" s="198"/>
      <c r="H31" s="199"/>
      <c r="I31" s="209"/>
      <c r="J31" s="294"/>
      <c r="K31" s="69"/>
      <c r="L31" s="69"/>
      <c r="M31" s="71"/>
      <c r="N31" s="77"/>
      <c r="O31" s="70">
        <f t="shared" si="0"/>
        <v>0</v>
      </c>
      <c r="P31" s="199"/>
      <c r="Q31" s="199"/>
      <c r="R31" s="199"/>
      <c r="S31" s="289"/>
      <c r="T31" s="289"/>
    </row>
    <row r="32" spans="1:22" ht="12.75" customHeight="1">
      <c r="A32" s="193"/>
      <c r="B32" s="200"/>
      <c r="C32" s="200"/>
      <c r="D32" s="193"/>
      <c r="E32" s="197"/>
      <c r="F32" s="197"/>
      <c r="G32" s="198"/>
      <c r="H32" s="199"/>
      <c r="I32" s="209"/>
      <c r="J32" s="294"/>
      <c r="K32" s="69"/>
      <c r="L32" s="69"/>
      <c r="M32" s="69"/>
      <c r="N32" s="77"/>
      <c r="O32" s="70">
        <f t="shared" si="0"/>
        <v>0</v>
      </c>
      <c r="P32" s="199"/>
      <c r="Q32" s="199"/>
      <c r="R32" s="199"/>
      <c r="S32" s="289"/>
      <c r="T32" s="289"/>
    </row>
    <row r="33" spans="1:20" ht="12.75" customHeight="1">
      <c r="A33" s="193">
        <v>4</v>
      </c>
      <c r="B33" s="200" t="s">
        <v>319</v>
      </c>
      <c r="C33" s="200" t="s">
        <v>864</v>
      </c>
      <c r="D33" s="193" t="s">
        <v>297</v>
      </c>
      <c r="E33" s="197">
        <v>6.5</v>
      </c>
      <c r="F33" s="197">
        <f t="shared" ref="F33" si="23">H33+J33+R33</f>
        <v>1.036932</v>
      </c>
      <c r="G33" s="232">
        <v>0.51</v>
      </c>
      <c r="H33" s="199">
        <f t="shared" ref="H33" si="24">G33*$P$8/1000</f>
        <v>1.036932</v>
      </c>
      <c r="I33" s="198"/>
      <c r="J33" s="199">
        <f t="shared" ref="J33" si="25">I33*$P$9/1000</f>
        <v>0</v>
      </c>
      <c r="K33" s="69"/>
      <c r="L33" s="69"/>
      <c r="M33" s="69"/>
      <c r="N33" s="77"/>
      <c r="O33" s="70">
        <f t="shared" si="0"/>
        <v>0</v>
      </c>
      <c r="P33" s="199">
        <f t="shared" ref="P33" si="26">E33*F33</f>
        <v>6.7400579999999994</v>
      </c>
      <c r="Q33" s="199">
        <f t="shared" ref="Q33" si="27">SUM(O33:O36)</f>
        <v>0</v>
      </c>
      <c r="R33" s="199">
        <f t="shared" ref="R33" si="28">Q33*1.02*1.05*$R$14</f>
        <v>0</v>
      </c>
      <c r="S33" s="289">
        <f t="shared" ref="S33" si="29">F33*$S$17</f>
        <v>1.3427068059061369</v>
      </c>
      <c r="T33" s="289">
        <f t="shared" ref="T33" si="30">S33*E33</f>
        <v>8.727594238389889</v>
      </c>
    </row>
    <row r="34" spans="1:20" ht="12.75" customHeight="1">
      <c r="A34" s="193"/>
      <c r="B34" s="200"/>
      <c r="C34" s="200"/>
      <c r="D34" s="193"/>
      <c r="E34" s="197"/>
      <c r="F34" s="197"/>
      <c r="G34" s="232"/>
      <c r="H34" s="199"/>
      <c r="I34" s="198"/>
      <c r="J34" s="199"/>
      <c r="K34" s="69"/>
      <c r="L34" s="69"/>
      <c r="M34" s="69"/>
      <c r="N34" s="77"/>
      <c r="O34" s="70">
        <f t="shared" si="0"/>
        <v>0</v>
      </c>
      <c r="P34" s="199"/>
      <c r="Q34" s="199"/>
      <c r="R34" s="199"/>
      <c r="S34" s="289"/>
      <c r="T34" s="289"/>
    </row>
    <row r="35" spans="1:20" ht="12.75" customHeight="1">
      <c r="A35" s="193"/>
      <c r="B35" s="200"/>
      <c r="C35" s="200"/>
      <c r="D35" s="193"/>
      <c r="E35" s="197"/>
      <c r="F35" s="197"/>
      <c r="G35" s="232"/>
      <c r="H35" s="199"/>
      <c r="I35" s="198"/>
      <c r="J35" s="199"/>
      <c r="K35" s="69"/>
      <c r="L35" s="69"/>
      <c r="M35" s="71"/>
      <c r="N35" s="77"/>
      <c r="O35" s="70">
        <f t="shared" si="0"/>
        <v>0</v>
      </c>
      <c r="P35" s="199"/>
      <c r="Q35" s="199"/>
      <c r="R35" s="199"/>
      <c r="S35" s="289"/>
      <c r="T35" s="289"/>
    </row>
    <row r="36" spans="1:20" ht="12.75" customHeight="1">
      <c r="A36" s="193"/>
      <c r="B36" s="200"/>
      <c r="C36" s="200"/>
      <c r="D36" s="193"/>
      <c r="E36" s="197"/>
      <c r="F36" s="197"/>
      <c r="G36" s="232"/>
      <c r="H36" s="199"/>
      <c r="I36" s="198"/>
      <c r="J36" s="199"/>
      <c r="K36" s="69"/>
      <c r="L36" s="69"/>
      <c r="M36" s="69"/>
      <c r="N36" s="77"/>
      <c r="O36" s="70">
        <f t="shared" si="0"/>
        <v>0</v>
      </c>
      <c r="P36" s="199"/>
      <c r="Q36" s="199"/>
      <c r="R36" s="199"/>
      <c r="S36" s="289"/>
      <c r="T36" s="289"/>
    </row>
    <row r="37" spans="1:20" ht="12.75" customHeight="1">
      <c r="A37" s="193">
        <v>5</v>
      </c>
      <c r="B37" s="200" t="s">
        <v>315</v>
      </c>
      <c r="C37" s="200" t="s">
        <v>303</v>
      </c>
      <c r="D37" s="200" t="s">
        <v>297</v>
      </c>
      <c r="E37" s="193">
        <v>4.3</v>
      </c>
      <c r="F37" s="197">
        <f t="shared" ref="F37" si="31">H37+J37+R37</f>
        <v>1.2740520399999999</v>
      </c>
      <c r="G37" s="198">
        <v>0.45700000000000002</v>
      </c>
      <c r="H37" s="199">
        <f t="shared" ref="H37" si="32">G37*$P$8/1000</f>
        <v>0.92917240000000001</v>
      </c>
      <c r="I37" s="198">
        <v>9.8000000000000004E-2</v>
      </c>
      <c r="J37" s="199">
        <f t="shared" ref="J37" si="33">I37*$P$9/1000</f>
        <v>0.34487963999999999</v>
      </c>
      <c r="K37" s="69"/>
      <c r="L37" s="69"/>
      <c r="M37" s="69"/>
      <c r="N37" s="77"/>
      <c r="O37" s="70">
        <f t="shared" si="0"/>
        <v>0</v>
      </c>
      <c r="P37" s="199">
        <f t="shared" ref="P37" si="34">E37*F37</f>
        <v>5.4784237719999993</v>
      </c>
      <c r="Q37" s="199">
        <f t="shared" ref="Q37" si="35">SUM(O37:O40)</f>
        <v>0</v>
      </c>
      <c r="R37" s="199">
        <f t="shared" ref="R37" si="36">Q37*1.02*1.05*$R$14</f>
        <v>0</v>
      </c>
      <c r="S37" s="289">
        <f t="shared" ref="S37" si="37">F37*$S$17</f>
        <v>1.6497497860868386</v>
      </c>
      <c r="T37" s="289">
        <f t="shared" ref="T37" si="38">S37*E37</f>
        <v>7.093924080173406</v>
      </c>
    </row>
    <row r="38" spans="1:20" ht="12.75" customHeight="1">
      <c r="A38" s="193"/>
      <c r="B38" s="200"/>
      <c r="C38" s="200"/>
      <c r="D38" s="193"/>
      <c r="E38" s="193"/>
      <c r="F38" s="197"/>
      <c r="G38" s="198"/>
      <c r="H38" s="199"/>
      <c r="I38" s="198"/>
      <c r="J38" s="199"/>
      <c r="K38" s="69"/>
      <c r="L38" s="69"/>
      <c r="M38" s="69"/>
      <c r="N38" s="77"/>
      <c r="O38" s="70">
        <f t="shared" si="0"/>
        <v>0</v>
      </c>
      <c r="P38" s="199"/>
      <c r="Q38" s="199"/>
      <c r="R38" s="199"/>
      <c r="S38" s="289"/>
      <c r="T38" s="289"/>
    </row>
    <row r="39" spans="1:20" ht="12.75" customHeight="1">
      <c r="A39" s="193"/>
      <c r="B39" s="200"/>
      <c r="C39" s="200"/>
      <c r="D39" s="193"/>
      <c r="E39" s="193"/>
      <c r="F39" s="197"/>
      <c r="G39" s="198"/>
      <c r="H39" s="199"/>
      <c r="I39" s="198"/>
      <c r="J39" s="199"/>
      <c r="K39" s="69"/>
      <c r="L39" s="69"/>
      <c r="M39" s="71"/>
      <c r="N39" s="77"/>
      <c r="O39" s="70">
        <f t="shared" si="0"/>
        <v>0</v>
      </c>
      <c r="P39" s="199"/>
      <c r="Q39" s="199"/>
      <c r="R39" s="199"/>
      <c r="S39" s="289"/>
      <c r="T39" s="289"/>
    </row>
    <row r="40" spans="1:20" ht="12.75" customHeight="1">
      <c r="A40" s="193"/>
      <c r="B40" s="200"/>
      <c r="C40" s="200"/>
      <c r="D40" s="193"/>
      <c r="E40" s="193"/>
      <c r="F40" s="197"/>
      <c r="G40" s="198"/>
      <c r="H40" s="199"/>
      <c r="I40" s="198"/>
      <c r="J40" s="199"/>
      <c r="K40" s="69"/>
      <c r="L40" s="69"/>
      <c r="M40" s="69"/>
      <c r="N40" s="77"/>
      <c r="O40" s="70">
        <f t="shared" si="0"/>
        <v>0</v>
      </c>
      <c r="P40" s="199"/>
      <c r="Q40" s="199"/>
      <c r="R40" s="199"/>
      <c r="S40" s="289"/>
      <c r="T40" s="289"/>
    </row>
    <row r="41" spans="1:20" ht="12.75" customHeight="1">
      <c r="A41" s="193">
        <v>6</v>
      </c>
      <c r="B41" s="200" t="s">
        <v>314</v>
      </c>
      <c r="C41" s="200" t="s">
        <v>865</v>
      </c>
      <c r="D41" s="200" t="s">
        <v>30</v>
      </c>
      <c r="E41" s="193">
        <v>10.45</v>
      </c>
      <c r="F41" s="197">
        <f t="shared" ref="F41" si="39">H41+J41+R41</f>
        <v>2.1279960400000002</v>
      </c>
      <c r="G41" s="198">
        <v>0.877</v>
      </c>
      <c r="H41" s="199">
        <f t="shared" ref="H41" si="40">G41*$P$8/1000</f>
        <v>1.7831164000000002</v>
      </c>
      <c r="I41" s="198">
        <v>9.8000000000000004E-2</v>
      </c>
      <c r="J41" s="199">
        <f t="shared" ref="J41" si="41">I41*$P$9/1000</f>
        <v>0.34487963999999999</v>
      </c>
      <c r="K41" s="69"/>
      <c r="L41" s="69"/>
      <c r="M41" s="69"/>
      <c r="N41" s="77"/>
      <c r="O41" s="70">
        <f t="shared" si="0"/>
        <v>0</v>
      </c>
      <c r="P41" s="199">
        <f t="shared" ref="P41" si="42">E41*F41</f>
        <v>22.237558618000001</v>
      </c>
      <c r="Q41" s="199">
        <f t="shared" ref="Q41" si="43">SUM(O41:O44)</f>
        <v>0</v>
      </c>
      <c r="R41" s="199">
        <f t="shared" ref="R41" si="44">Q41*1.02*1.05*$R$14</f>
        <v>0</v>
      </c>
      <c r="S41" s="289">
        <f t="shared" ref="S41" si="45">F41*$S$17</f>
        <v>2.7555083321271869</v>
      </c>
      <c r="T41" s="289">
        <f t="shared" ref="T41" si="46">S41*E41</f>
        <v>28.795062070729102</v>
      </c>
    </row>
    <row r="42" spans="1:20" ht="12.75" customHeight="1">
      <c r="A42" s="193"/>
      <c r="B42" s="200"/>
      <c r="C42" s="200"/>
      <c r="D42" s="193"/>
      <c r="E42" s="193"/>
      <c r="F42" s="197"/>
      <c r="G42" s="198"/>
      <c r="H42" s="199"/>
      <c r="I42" s="198"/>
      <c r="J42" s="199"/>
      <c r="K42" s="69"/>
      <c r="L42" s="69"/>
      <c r="M42" s="69"/>
      <c r="N42" s="77"/>
      <c r="O42" s="70">
        <f t="shared" si="0"/>
        <v>0</v>
      </c>
      <c r="P42" s="199"/>
      <c r="Q42" s="199"/>
      <c r="R42" s="199"/>
      <c r="S42" s="289"/>
      <c r="T42" s="289"/>
    </row>
    <row r="43" spans="1:20" ht="12.75" customHeight="1">
      <c r="A43" s="193"/>
      <c r="B43" s="200"/>
      <c r="C43" s="200"/>
      <c r="D43" s="193"/>
      <c r="E43" s="193"/>
      <c r="F43" s="197"/>
      <c r="G43" s="198"/>
      <c r="H43" s="199"/>
      <c r="I43" s="198"/>
      <c r="J43" s="199"/>
      <c r="K43" s="69"/>
      <c r="L43" s="69"/>
      <c r="M43" s="71"/>
      <c r="N43" s="77"/>
      <c r="O43" s="70">
        <f t="shared" si="0"/>
        <v>0</v>
      </c>
      <c r="P43" s="199"/>
      <c r="Q43" s="199"/>
      <c r="R43" s="199"/>
      <c r="S43" s="289"/>
      <c r="T43" s="289"/>
    </row>
    <row r="44" spans="1:20" ht="12.75" customHeight="1">
      <c r="A44" s="193"/>
      <c r="B44" s="200"/>
      <c r="C44" s="200"/>
      <c r="D44" s="193"/>
      <c r="E44" s="193"/>
      <c r="F44" s="197"/>
      <c r="G44" s="198"/>
      <c r="H44" s="199"/>
      <c r="I44" s="198"/>
      <c r="J44" s="199"/>
      <c r="K44" s="69"/>
      <c r="L44" s="69"/>
      <c r="M44" s="69"/>
      <c r="N44" s="77"/>
      <c r="O44" s="70">
        <f t="shared" si="0"/>
        <v>0</v>
      </c>
      <c r="P44" s="199"/>
      <c r="Q44" s="199"/>
      <c r="R44" s="199"/>
      <c r="S44" s="289"/>
      <c r="T44" s="289"/>
    </row>
    <row r="45" spans="1:20" ht="12.75" customHeight="1">
      <c r="A45" s="193">
        <v>7</v>
      </c>
      <c r="B45" s="220" t="s">
        <v>866</v>
      </c>
      <c r="C45" s="200" t="s">
        <v>867</v>
      </c>
      <c r="D45" s="193" t="s">
        <v>30</v>
      </c>
      <c r="E45" s="196">
        <v>9.6</v>
      </c>
      <c r="F45" s="197">
        <f t="shared" ref="F45" si="47">H45+J45+R45</f>
        <v>5.2394287999999998</v>
      </c>
      <c r="G45" s="236">
        <v>2.2999999999999998</v>
      </c>
      <c r="H45" s="199">
        <f t="shared" ref="H45" si="48">G45*$P$8/1000</f>
        <v>4.6763599999999999</v>
      </c>
      <c r="I45" s="232">
        <v>0.16</v>
      </c>
      <c r="J45" s="199">
        <f t="shared" ref="J45" si="49">I45*$P$9/1000</f>
        <v>0.56306880000000004</v>
      </c>
      <c r="K45" s="69"/>
      <c r="L45" s="69"/>
      <c r="M45" s="69"/>
      <c r="N45" s="77"/>
      <c r="O45" s="70">
        <f t="shared" si="0"/>
        <v>0</v>
      </c>
      <c r="P45" s="199">
        <f t="shared" ref="P45" si="50">E45*F45</f>
        <v>50.298516479999996</v>
      </c>
      <c r="Q45" s="199">
        <f t="shared" ref="Q45" si="51">SUM(O45:O48)</f>
        <v>0</v>
      </c>
      <c r="R45" s="199">
        <f t="shared" ref="R45" si="52">Q45*1.02*1.05*$R$14</f>
        <v>0</v>
      </c>
      <c r="S45" s="289">
        <f t="shared" ref="S45" si="53">F45*$S$17</f>
        <v>6.7844532802735609</v>
      </c>
      <c r="T45" s="289">
        <f t="shared" ref="T45" si="54">S45*E45</f>
        <v>65.130751490626182</v>
      </c>
    </row>
    <row r="46" spans="1:20" ht="12.75" customHeight="1">
      <c r="A46" s="193"/>
      <c r="B46" s="221"/>
      <c r="C46" s="200"/>
      <c r="D46" s="193"/>
      <c r="E46" s="196"/>
      <c r="F46" s="197"/>
      <c r="G46" s="236"/>
      <c r="H46" s="199"/>
      <c r="I46" s="232"/>
      <c r="J46" s="199"/>
      <c r="K46" s="69"/>
      <c r="L46" s="69"/>
      <c r="M46" s="69"/>
      <c r="N46" s="77"/>
      <c r="O46" s="70">
        <f t="shared" si="0"/>
        <v>0</v>
      </c>
      <c r="P46" s="199"/>
      <c r="Q46" s="199"/>
      <c r="R46" s="199"/>
      <c r="S46" s="289"/>
      <c r="T46" s="289"/>
    </row>
    <row r="47" spans="1:20" ht="12.75" customHeight="1">
      <c r="A47" s="193"/>
      <c r="B47" s="221"/>
      <c r="C47" s="200"/>
      <c r="D47" s="193"/>
      <c r="E47" s="196"/>
      <c r="F47" s="197"/>
      <c r="G47" s="236"/>
      <c r="H47" s="199"/>
      <c r="I47" s="232"/>
      <c r="J47" s="199"/>
      <c r="K47" s="69"/>
      <c r="L47" s="69"/>
      <c r="M47" s="74"/>
      <c r="N47" s="77"/>
      <c r="O47" s="70">
        <f t="shared" si="0"/>
        <v>0</v>
      </c>
      <c r="P47" s="199"/>
      <c r="Q47" s="199"/>
      <c r="R47" s="199"/>
      <c r="S47" s="289"/>
      <c r="T47" s="289"/>
    </row>
    <row r="48" spans="1:20" ht="12.75" customHeight="1">
      <c r="A48" s="193"/>
      <c r="B48" s="222"/>
      <c r="C48" s="200"/>
      <c r="D48" s="193"/>
      <c r="E48" s="196"/>
      <c r="F48" s="197"/>
      <c r="G48" s="236"/>
      <c r="H48" s="199"/>
      <c r="I48" s="232"/>
      <c r="J48" s="199"/>
      <c r="K48" s="69"/>
      <c r="L48" s="69"/>
      <c r="M48" s="69"/>
      <c r="N48" s="77"/>
      <c r="O48" s="70">
        <f t="shared" si="0"/>
        <v>0</v>
      </c>
      <c r="P48" s="199"/>
      <c r="Q48" s="199"/>
      <c r="R48" s="199"/>
      <c r="S48" s="289"/>
      <c r="T48" s="289"/>
    </row>
    <row r="49" spans="1:20" ht="12.75" customHeight="1">
      <c r="A49" s="193">
        <v>8</v>
      </c>
      <c r="B49" s="200" t="s">
        <v>868</v>
      </c>
      <c r="C49" s="220" t="s">
        <v>869</v>
      </c>
      <c r="D49" s="193" t="s">
        <v>297</v>
      </c>
      <c r="E49" s="196">
        <v>24.1</v>
      </c>
      <c r="F49" s="197">
        <f t="shared" ref="F49" si="55">H49+J49+R49</f>
        <v>0.45559716000000006</v>
      </c>
      <c r="G49" s="236">
        <v>0.186</v>
      </c>
      <c r="H49" s="199">
        <f t="shared" ref="H49" si="56">G49*$P$8/1000</f>
        <v>0.37817520000000004</v>
      </c>
      <c r="I49" s="198">
        <v>2.1999999999999999E-2</v>
      </c>
      <c r="J49" s="199">
        <f t="shared" ref="J49" si="57">I49*$P$9/1000</f>
        <v>7.7421959999999998E-2</v>
      </c>
      <c r="K49" s="69"/>
      <c r="L49" s="69"/>
      <c r="M49" s="69"/>
      <c r="N49" s="77"/>
      <c r="O49" s="70">
        <f t="shared" si="0"/>
        <v>0</v>
      </c>
      <c r="P49" s="199">
        <f t="shared" ref="P49" si="58">E49*F49</f>
        <v>10.979891556000002</v>
      </c>
      <c r="Q49" s="199">
        <f t="shared" ref="Q49" si="59">SUM(O49:O52)</f>
        <v>0</v>
      </c>
      <c r="R49" s="199">
        <f t="shared" ref="R49" si="60">Q49*1.02*1.05*$R$14</f>
        <v>0</v>
      </c>
      <c r="S49" s="289">
        <f t="shared" ref="S49" si="61">F49*$S$17</f>
        <v>0.58994553884295919</v>
      </c>
      <c r="T49" s="289">
        <f t="shared" ref="T49" si="62">S49*E49</f>
        <v>14.217687486115317</v>
      </c>
    </row>
    <row r="50" spans="1:20" ht="12.75" customHeight="1">
      <c r="A50" s="193"/>
      <c r="B50" s="200"/>
      <c r="C50" s="221"/>
      <c r="D50" s="193"/>
      <c r="E50" s="196"/>
      <c r="F50" s="197"/>
      <c r="G50" s="236"/>
      <c r="H50" s="199"/>
      <c r="I50" s="198"/>
      <c r="J50" s="199"/>
      <c r="K50" s="69"/>
      <c r="L50" s="69"/>
      <c r="M50" s="69"/>
      <c r="N50" s="77"/>
      <c r="O50" s="70">
        <f t="shared" si="0"/>
        <v>0</v>
      </c>
      <c r="P50" s="199"/>
      <c r="Q50" s="199"/>
      <c r="R50" s="199"/>
      <c r="S50" s="289"/>
      <c r="T50" s="289"/>
    </row>
    <row r="51" spans="1:20" ht="12.75" customHeight="1">
      <c r="A51" s="193"/>
      <c r="B51" s="200"/>
      <c r="C51" s="221"/>
      <c r="D51" s="193"/>
      <c r="E51" s="196"/>
      <c r="F51" s="197"/>
      <c r="G51" s="236"/>
      <c r="H51" s="199"/>
      <c r="I51" s="198"/>
      <c r="J51" s="199"/>
      <c r="K51" s="69"/>
      <c r="L51" s="69"/>
      <c r="M51" s="71"/>
      <c r="N51" s="77"/>
      <c r="O51" s="70">
        <f t="shared" si="0"/>
        <v>0</v>
      </c>
      <c r="P51" s="199"/>
      <c r="Q51" s="199"/>
      <c r="R51" s="199"/>
      <c r="S51" s="289"/>
      <c r="T51" s="289"/>
    </row>
    <row r="52" spans="1:20" ht="12.75" customHeight="1">
      <c r="A52" s="193"/>
      <c r="B52" s="200"/>
      <c r="C52" s="222"/>
      <c r="D52" s="193"/>
      <c r="E52" s="196"/>
      <c r="F52" s="197"/>
      <c r="G52" s="236"/>
      <c r="H52" s="199"/>
      <c r="I52" s="198"/>
      <c r="J52" s="199"/>
      <c r="K52" s="69"/>
      <c r="L52" s="69"/>
      <c r="M52" s="69"/>
      <c r="N52" s="77"/>
      <c r="O52" s="70">
        <f t="shared" si="0"/>
        <v>0</v>
      </c>
      <c r="P52" s="199"/>
      <c r="Q52" s="199"/>
      <c r="R52" s="199"/>
      <c r="S52" s="289"/>
      <c r="T52" s="289"/>
    </row>
    <row r="53" spans="1:20" ht="12.75" customHeight="1">
      <c r="A53" s="193">
        <v>9</v>
      </c>
      <c r="B53" s="200" t="s">
        <v>45</v>
      </c>
      <c r="C53" s="200" t="s">
        <v>870</v>
      </c>
      <c r="D53" s="194" t="s">
        <v>43</v>
      </c>
      <c r="E53" s="196">
        <v>2</v>
      </c>
      <c r="F53" s="197">
        <f t="shared" ref="F53" si="63">H53+J53+R53</f>
        <v>0.89460800000000007</v>
      </c>
      <c r="G53" s="198">
        <v>0.44</v>
      </c>
      <c r="H53" s="199">
        <f t="shared" ref="H53" si="64">G53*$P$8/1000</f>
        <v>0.89460800000000007</v>
      </c>
      <c r="I53" s="198"/>
      <c r="J53" s="199">
        <f t="shared" ref="J53" si="65">I53*$P$9/1000</f>
        <v>0</v>
      </c>
      <c r="K53" s="69"/>
      <c r="L53" s="69"/>
      <c r="M53" s="69"/>
      <c r="N53" s="73"/>
      <c r="O53" s="70">
        <f t="shared" si="0"/>
        <v>0</v>
      </c>
      <c r="P53" s="199">
        <f t="shared" ref="P53" si="66">E53*F53</f>
        <v>1.7892160000000001</v>
      </c>
      <c r="Q53" s="199">
        <f t="shared" ref="Q53" si="67">SUM(O53:O56)</f>
        <v>0</v>
      </c>
      <c r="R53" s="199">
        <f t="shared" ref="R53" si="68">Q53*1.02*1.05*$R$14</f>
        <v>0</v>
      </c>
      <c r="S53" s="289">
        <f t="shared" ref="S53" si="69">F53*$S$17</f>
        <v>1.1584137148994125</v>
      </c>
      <c r="T53" s="289">
        <f t="shared" ref="T53" si="70">S53*E53</f>
        <v>2.3168274297988249</v>
      </c>
    </row>
    <row r="54" spans="1:20" ht="12.75" customHeight="1">
      <c r="A54" s="193"/>
      <c r="B54" s="200"/>
      <c r="C54" s="200"/>
      <c r="D54" s="195"/>
      <c r="E54" s="196"/>
      <c r="F54" s="197"/>
      <c r="G54" s="198"/>
      <c r="H54" s="199"/>
      <c r="I54" s="198"/>
      <c r="J54" s="199"/>
      <c r="K54" s="69"/>
      <c r="L54" s="69"/>
      <c r="M54" s="69"/>
      <c r="N54" s="77"/>
      <c r="O54" s="70">
        <f t="shared" si="0"/>
        <v>0</v>
      </c>
      <c r="P54" s="199"/>
      <c r="Q54" s="199"/>
      <c r="R54" s="199"/>
      <c r="S54" s="289"/>
      <c r="T54" s="289"/>
    </row>
    <row r="55" spans="1:20" ht="12.75" customHeight="1">
      <c r="A55" s="193"/>
      <c r="B55" s="200"/>
      <c r="C55" s="200"/>
      <c r="D55" s="195"/>
      <c r="E55" s="196"/>
      <c r="F55" s="197"/>
      <c r="G55" s="198"/>
      <c r="H55" s="199"/>
      <c r="I55" s="198"/>
      <c r="J55" s="199"/>
      <c r="K55" s="69"/>
      <c r="L55" s="69"/>
      <c r="M55" s="69"/>
      <c r="N55" s="77"/>
      <c r="O55" s="70">
        <f t="shared" si="0"/>
        <v>0</v>
      </c>
      <c r="P55" s="199"/>
      <c r="Q55" s="199"/>
      <c r="R55" s="199"/>
      <c r="S55" s="289"/>
      <c r="T55" s="289"/>
    </row>
    <row r="56" spans="1:20" ht="12.75" customHeight="1">
      <c r="A56" s="193"/>
      <c r="B56" s="200"/>
      <c r="C56" s="200"/>
      <c r="D56" s="195"/>
      <c r="E56" s="196"/>
      <c r="F56" s="197"/>
      <c r="G56" s="198"/>
      <c r="H56" s="199"/>
      <c r="I56" s="198"/>
      <c r="J56" s="199"/>
      <c r="K56" s="69"/>
      <c r="L56" s="69"/>
      <c r="M56" s="69"/>
      <c r="N56" s="77"/>
      <c r="O56" s="70">
        <f t="shared" si="0"/>
        <v>0</v>
      </c>
      <c r="P56" s="199"/>
      <c r="Q56" s="199"/>
      <c r="R56" s="199"/>
      <c r="S56" s="289"/>
      <c r="T56" s="289"/>
    </row>
    <row r="57" spans="1:20" ht="12.75" customHeight="1">
      <c r="A57" s="193">
        <v>10</v>
      </c>
      <c r="B57" s="200" t="s">
        <v>614</v>
      </c>
      <c r="C57" s="200" t="s">
        <v>856</v>
      </c>
      <c r="D57" s="194" t="s">
        <v>748</v>
      </c>
      <c r="E57" s="196">
        <v>13.8</v>
      </c>
      <c r="F57" s="197">
        <f t="shared" ref="F57" si="71">H57+J57+R57</f>
        <v>1.2394970000000001</v>
      </c>
      <c r="G57" s="198">
        <v>0.35</v>
      </c>
      <c r="H57" s="199">
        <f t="shared" ref="H57" si="72">G57*$P$8/1000</f>
        <v>0.71162000000000003</v>
      </c>
      <c r="I57" s="198">
        <v>0.15</v>
      </c>
      <c r="J57" s="199">
        <f t="shared" ref="J57" si="73">I57*$P$9/1000</f>
        <v>0.52787699999999993</v>
      </c>
      <c r="K57" s="69"/>
      <c r="L57" s="69"/>
      <c r="M57" s="69"/>
      <c r="N57" s="73"/>
      <c r="O57" s="70"/>
      <c r="P57" s="199">
        <f t="shared" ref="P57" si="74">E57*F57</f>
        <v>17.105058600000003</v>
      </c>
      <c r="Q57" s="199">
        <f t="shared" ref="Q57" si="75">SUM(O57:O60)</f>
        <v>0</v>
      </c>
      <c r="R57" s="199">
        <f t="shared" ref="R57" si="76">Q57*1.02*1.05*$R$14</f>
        <v>0</v>
      </c>
      <c r="S57" s="289">
        <f t="shared" ref="S57" si="77">F57*$S$17</f>
        <v>1.6050050126722284</v>
      </c>
      <c r="T57" s="289">
        <f t="shared" ref="T57" si="78">S57*E57</f>
        <v>22.149069174876754</v>
      </c>
    </row>
    <row r="58" spans="1:20" ht="12.75" customHeight="1">
      <c r="A58" s="193"/>
      <c r="B58" s="200"/>
      <c r="C58" s="200"/>
      <c r="D58" s="195"/>
      <c r="E58" s="196"/>
      <c r="F58" s="197"/>
      <c r="G58" s="198"/>
      <c r="H58" s="199"/>
      <c r="I58" s="198"/>
      <c r="J58" s="199"/>
      <c r="K58" s="69"/>
      <c r="L58" s="69"/>
      <c r="M58" s="69"/>
      <c r="N58" s="77"/>
      <c r="O58" s="70"/>
      <c r="P58" s="199"/>
      <c r="Q58" s="199"/>
      <c r="R58" s="199"/>
      <c r="S58" s="289"/>
      <c r="T58" s="289"/>
    </row>
    <row r="59" spans="1:20" ht="12.75" customHeight="1">
      <c r="A59" s="193"/>
      <c r="B59" s="200"/>
      <c r="C59" s="200"/>
      <c r="D59" s="195"/>
      <c r="E59" s="196"/>
      <c r="F59" s="197"/>
      <c r="G59" s="198"/>
      <c r="H59" s="199"/>
      <c r="I59" s="198"/>
      <c r="J59" s="199"/>
      <c r="K59" s="69"/>
      <c r="L59" s="69"/>
      <c r="M59" s="69"/>
      <c r="N59" s="77"/>
      <c r="O59" s="70"/>
      <c r="P59" s="199"/>
      <c r="Q59" s="199"/>
      <c r="R59" s="199"/>
      <c r="S59" s="289"/>
      <c r="T59" s="289"/>
    </row>
    <row r="60" spans="1:20" ht="12.75" customHeight="1">
      <c r="A60" s="193"/>
      <c r="B60" s="200"/>
      <c r="C60" s="200"/>
      <c r="D60" s="195"/>
      <c r="E60" s="196"/>
      <c r="F60" s="197"/>
      <c r="G60" s="198"/>
      <c r="H60" s="199"/>
      <c r="I60" s="198"/>
      <c r="J60" s="199"/>
      <c r="K60" s="69"/>
      <c r="L60" s="69"/>
      <c r="M60" s="69"/>
      <c r="N60" s="77"/>
      <c r="O60" s="70"/>
      <c r="P60" s="199"/>
      <c r="Q60" s="199"/>
      <c r="R60" s="199"/>
      <c r="S60" s="289"/>
      <c r="T60" s="289"/>
    </row>
    <row r="61" spans="1:20" ht="12.75" customHeight="1">
      <c r="A61" s="193">
        <v>11</v>
      </c>
      <c r="B61" s="200" t="s">
        <v>166</v>
      </c>
      <c r="C61" s="200" t="s">
        <v>871</v>
      </c>
      <c r="D61" s="193" t="s">
        <v>42</v>
      </c>
      <c r="E61" s="309">
        <v>0.73499999999999999</v>
      </c>
      <c r="F61" s="197">
        <f t="shared" ref="F61" si="79">H61+J61+R61</f>
        <v>4.4384603199999999</v>
      </c>
      <c r="G61" s="236">
        <v>0.82599999999999996</v>
      </c>
      <c r="H61" s="199">
        <f t="shared" ref="H61" si="80">G61*$P$8/1000</f>
        <v>1.6794232</v>
      </c>
      <c r="I61" s="198">
        <v>0.78400000000000003</v>
      </c>
      <c r="J61" s="199">
        <f t="shared" ref="J61" si="81">I61*$P$9/1000</f>
        <v>2.7590371199999999</v>
      </c>
      <c r="K61" s="69"/>
      <c r="L61" s="69"/>
      <c r="M61" s="69"/>
      <c r="N61" s="77"/>
      <c r="O61" s="70">
        <f t="shared" ref="O61:O84" si="82">M61*N61</f>
        <v>0</v>
      </c>
      <c r="P61" s="199">
        <f t="shared" ref="P61" si="83">E61*F61</f>
        <v>3.2622683351999999</v>
      </c>
      <c r="Q61" s="199">
        <f t="shared" ref="Q61" si="84">SUM(O61:O64)</f>
        <v>0</v>
      </c>
      <c r="R61" s="199">
        <f t="shared" ref="R61" si="85">Q61*1.02*1.05*$R$14</f>
        <v>0</v>
      </c>
      <c r="S61" s="289">
        <f t="shared" ref="S61" si="86">F61*$S$17</f>
        <v>5.7472918951371259</v>
      </c>
      <c r="T61" s="289">
        <f t="shared" ref="T61" si="87">S61*E61</f>
        <v>4.2242595429257879</v>
      </c>
    </row>
    <row r="62" spans="1:20" ht="12.75" customHeight="1">
      <c r="A62" s="193"/>
      <c r="B62" s="200"/>
      <c r="C62" s="200"/>
      <c r="D62" s="193"/>
      <c r="E62" s="309"/>
      <c r="F62" s="197"/>
      <c r="G62" s="236"/>
      <c r="H62" s="199"/>
      <c r="I62" s="198"/>
      <c r="J62" s="199"/>
      <c r="K62" s="69"/>
      <c r="L62" s="69"/>
      <c r="M62" s="69"/>
      <c r="N62" s="77"/>
      <c r="O62" s="70">
        <f t="shared" si="82"/>
        <v>0</v>
      </c>
      <c r="P62" s="199"/>
      <c r="Q62" s="199"/>
      <c r="R62" s="199"/>
      <c r="S62" s="289"/>
      <c r="T62" s="289"/>
    </row>
    <row r="63" spans="1:20" ht="12.75" customHeight="1">
      <c r="A63" s="193"/>
      <c r="B63" s="200"/>
      <c r="C63" s="200"/>
      <c r="D63" s="193"/>
      <c r="E63" s="309"/>
      <c r="F63" s="197"/>
      <c r="G63" s="236"/>
      <c r="H63" s="199"/>
      <c r="I63" s="198"/>
      <c r="J63" s="199"/>
      <c r="K63" s="69"/>
      <c r="L63" s="69"/>
      <c r="M63" s="69"/>
      <c r="N63" s="77"/>
      <c r="O63" s="70">
        <f t="shared" si="82"/>
        <v>0</v>
      </c>
      <c r="P63" s="199"/>
      <c r="Q63" s="199"/>
      <c r="R63" s="199"/>
      <c r="S63" s="289"/>
      <c r="T63" s="289"/>
    </row>
    <row r="64" spans="1:20" ht="12.75" customHeight="1">
      <c r="A64" s="193"/>
      <c r="B64" s="200"/>
      <c r="C64" s="200"/>
      <c r="D64" s="193"/>
      <c r="E64" s="309"/>
      <c r="F64" s="197"/>
      <c r="G64" s="236"/>
      <c r="H64" s="199"/>
      <c r="I64" s="198"/>
      <c r="J64" s="199"/>
      <c r="K64" s="69"/>
      <c r="L64" s="69"/>
      <c r="M64" s="69"/>
      <c r="N64" s="77"/>
      <c r="O64" s="70">
        <f t="shared" si="82"/>
        <v>0</v>
      </c>
      <c r="P64" s="199"/>
      <c r="Q64" s="199"/>
      <c r="R64" s="199"/>
      <c r="S64" s="289"/>
      <c r="T64" s="289"/>
    </row>
    <row r="65" spans="1:24" ht="12.75" customHeight="1">
      <c r="A65" s="193">
        <v>12</v>
      </c>
      <c r="B65" s="200" t="s">
        <v>649</v>
      </c>
      <c r="C65" s="200" t="s">
        <v>872</v>
      </c>
      <c r="D65" s="193" t="s">
        <v>42</v>
      </c>
      <c r="E65" s="309">
        <v>1.764</v>
      </c>
      <c r="F65" s="197">
        <f t="shared" ref="F65" si="88">H65+J65+R65</f>
        <v>0.78717835599999997</v>
      </c>
      <c r="G65" s="209">
        <v>7.1800000000000003E-2</v>
      </c>
      <c r="H65" s="199">
        <f t="shared" ref="H65" si="89">G65*$P$8/1000</f>
        <v>0.14598376000000002</v>
      </c>
      <c r="I65" s="209">
        <v>0.1822</v>
      </c>
      <c r="J65" s="199">
        <f t="shared" ref="J65" si="90">I65*$P$9/1000</f>
        <v>0.64119459599999995</v>
      </c>
      <c r="K65" s="69"/>
      <c r="L65" s="69"/>
      <c r="M65" s="69"/>
      <c r="N65" s="77"/>
      <c r="O65" s="70">
        <f t="shared" si="82"/>
        <v>0</v>
      </c>
      <c r="P65" s="199">
        <f t="shared" ref="P65" si="91">E65*F65</f>
        <v>1.3885826199839999</v>
      </c>
      <c r="Q65" s="199">
        <f t="shared" ref="Q65" si="92">SUM(O65:O68)</f>
        <v>0</v>
      </c>
      <c r="R65" s="199">
        <f t="shared" ref="R65" si="93">Q65*1.02*1.05*$R$14</f>
        <v>0</v>
      </c>
      <c r="S65" s="289">
        <f t="shared" ref="S65" si="94">F65*$S$17</f>
        <v>1.0193047722157325</v>
      </c>
      <c r="T65" s="289">
        <f t="shared" ref="T65" si="95">S65*E65</f>
        <v>1.798053618188552</v>
      </c>
    </row>
    <row r="66" spans="1:24" ht="12.75" customHeight="1">
      <c r="A66" s="193"/>
      <c r="B66" s="200"/>
      <c r="C66" s="200"/>
      <c r="D66" s="193"/>
      <c r="E66" s="309"/>
      <c r="F66" s="197"/>
      <c r="G66" s="209"/>
      <c r="H66" s="199"/>
      <c r="I66" s="209"/>
      <c r="J66" s="199"/>
      <c r="K66" s="69"/>
      <c r="L66" s="69"/>
      <c r="M66" s="69"/>
      <c r="N66" s="77"/>
      <c r="O66" s="70">
        <f t="shared" si="82"/>
        <v>0</v>
      </c>
      <c r="P66" s="199"/>
      <c r="Q66" s="199"/>
      <c r="R66" s="199"/>
      <c r="S66" s="289"/>
      <c r="T66" s="289"/>
    </row>
    <row r="67" spans="1:24" ht="12.75" customHeight="1">
      <c r="A67" s="193"/>
      <c r="B67" s="200"/>
      <c r="C67" s="200"/>
      <c r="D67" s="193"/>
      <c r="E67" s="309"/>
      <c r="F67" s="197"/>
      <c r="G67" s="209"/>
      <c r="H67" s="199"/>
      <c r="I67" s="209"/>
      <c r="J67" s="199"/>
      <c r="K67" s="69"/>
      <c r="L67" s="69"/>
      <c r="M67" s="69"/>
      <c r="N67" s="77"/>
      <c r="O67" s="70">
        <f t="shared" si="82"/>
        <v>0</v>
      </c>
      <c r="P67" s="199"/>
      <c r="Q67" s="199"/>
      <c r="R67" s="199"/>
      <c r="S67" s="289"/>
      <c r="T67" s="289"/>
    </row>
    <row r="68" spans="1:24" ht="12.75" customHeight="1">
      <c r="A68" s="193"/>
      <c r="B68" s="200"/>
      <c r="C68" s="200"/>
      <c r="D68" s="193"/>
      <c r="E68" s="309"/>
      <c r="F68" s="197"/>
      <c r="G68" s="209"/>
      <c r="H68" s="199"/>
      <c r="I68" s="209"/>
      <c r="J68" s="199"/>
      <c r="K68" s="69"/>
      <c r="L68" s="69"/>
      <c r="M68" s="69"/>
      <c r="N68" s="77"/>
      <c r="O68" s="70">
        <f t="shared" si="82"/>
        <v>0</v>
      </c>
      <c r="P68" s="199"/>
      <c r="Q68" s="199"/>
      <c r="R68" s="199"/>
      <c r="S68" s="289"/>
      <c r="T68" s="289"/>
    </row>
    <row r="69" spans="1:24" ht="12.75" customHeight="1">
      <c r="A69" s="193">
        <v>13</v>
      </c>
      <c r="B69" s="200" t="s">
        <v>145</v>
      </c>
      <c r="C69" s="200" t="s">
        <v>853</v>
      </c>
      <c r="D69" s="193" t="s">
        <v>42</v>
      </c>
      <c r="E69" s="197">
        <v>6.75</v>
      </c>
      <c r="F69" s="197">
        <f t="shared" ref="F69" si="96">H69+J69+R69</f>
        <v>18.135102</v>
      </c>
      <c r="G69" s="236">
        <v>3.9</v>
      </c>
      <c r="H69" s="199">
        <f t="shared" ref="H69" si="97">G69*$P$8/1000</f>
        <v>7.9294799999999999</v>
      </c>
      <c r="I69" s="198">
        <v>2.9</v>
      </c>
      <c r="J69" s="199">
        <f t="shared" ref="J69" si="98">I69*$P$9/1000</f>
        <v>10.205622</v>
      </c>
      <c r="K69" s="69"/>
      <c r="L69" s="69"/>
      <c r="M69" s="69"/>
      <c r="N69" s="77"/>
      <c r="O69" s="70">
        <f t="shared" si="82"/>
        <v>0</v>
      </c>
      <c r="P69" s="199">
        <f t="shared" ref="P69" si="99">E69*F69</f>
        <v>122.41193850000001</v>
      </c>
      <c r="Q69" s="199">
        <f t="shared" ref="Q69" si="100">SUM(O69:O72)</f>
        <v>0</v>
      </c>
      <c r="R69" s="199">
        <f t="shared" ref="R69" si="101">Q69*1.02*1.05*$R$14</f>
        <v>0</v>
      </c>
      <c r="S69" s="289">
        <f t="shared" ref="S69" si="102">F69*$S$17</f>
        <v>23.482856041863879</v>
      </c>
      <c r="T69" s="289">
        <f t="shared" ref="T69" si="103">S69*E69</f>
        <v>158.50927828258119</v>
      </c>
    </row>
    <row r="70" spans="1:24" ht="12.75" customHeight="1">
      <c r="A70" s="193"/>
      <c r="B70" s="200"/>
      <c r="C70" s="200"/>
      <c r="D70" s="193"/>
      <c r="E70" s="197"/>
      <c r="F70" s="197"/>
      <c r="G70" s="236"/>
      <c r="H70" s="199"/>
      <c r="I70" s="198"/>
      <c r="J70" s="199"/>
      <c r="K70" s="69"/>
      <c r="L70" s="69"/>
      <c r="M70" s="69"/>
      <c r="N70" s="77"/>
      <c r="O70" s="70">
        <f t="shared" si="82"/>
        <v>0</v>
      </c>
      <c r="P70" s="199"/>
      <c r="Q70" s="199"/>
      <c r="R70" s="199"/>
      <c r="S70" s="289"/>
      <c r="T70" s="289"/>
    </row>
    <row r="71" spans="1:24" ht="12.75" customHeight="1">
      <c r="A71" s="193"/>
      <c r="B71" s="200"/>
      <c r="C71" s="200"/>
      <c r="D71" s="193"/>
      <c r="E71" s="197"/>
      <c r="F71" s="197"/>
      <c r="G71" s="236"/>
      <c r="H71" s="199"/>
      <c r="I71" s="198"/>
      <c r="J71" s="199"/>
      <c r="K71" s="69"/>
      <c r="L71" s="69"/>
      <c r="M71" s="71"/>
      <c r="N71" s="77"/>
      <c r="O71" s="70">
        <f t="shared" si="82"/>
        <v>0</v>
      </c>
      <c r="P71" s="199"/>
      <c r="Q71" s="199"/>
      <c r="R71" s="199"/>
      <c r="S71" s="289"/>
      <c r="T71" s="289"/>
    </row>
    <row r="72" spans="1:24" ht="12.75" customHeight="1">
      <c r="A72" s="193"/>
      <c r="B72" s="200"/>
      <c r="C72" s="200"/>
      <c r="D72" s="193"/>
      <c r="E72" s="197"/>
      <c r="F72" s="197"/>
      <c r="G72" s="236"/>
      <c r="H72" s="199"/>
      <c r="I72" s="198"/>
      <c r="J72" s="199"/>
      <c r="K72" s="69"/>
      <c r="L72" s="69"/>
      <c r="M72" s="69"/>
      <c r="N72" s="77"/>
      <c r="O72" s="70">
        <f t="shared" si="82"/>
        <v>0</v>
      </c>
      <c r="P72" s="199"/>
      <c r="Q72" s="199"/>
      <c r="R72" s="199"/>
      <c r="S72" s="289"/>
      <c r="T72" s="289"/>
    </row>
    <row r="73" spans="1:24" ht="12.75" customHeight="1">
      <c r="A73" s="193">
        <v>14</v>
      </c>
      <c r="B73" s="200" t="s">
        <v>44</v>
      </c>
      <c r="C73" s="200" t="s">
        <v>293</v>
      </c>
      <c r="D73" s="193" t="s">
        <v>42</v>
      </c>
      <c r="E73" s="196">
        <v>2.4</v>
      </c>
      <c r="F73" s="197">
        <f t="shared" ref="F73" si="104">H73+J73+R73</f>
        <v>3.9444079999999997</v>
      </c>
      <c r="G73" s="198">
        <v>1.94</v>
      </c>
      <c r="H73" s="199">
        <f t="shared" ref="H73" si="105">G73*$P$8/1000</f>
        <v>3.9444079999999997</v>
      </c>
      <c r="I73" s="198"/>
      <c r="J73" s="199">
        <f t="shared" ref="J73" si="106">I73*$P$9/1000</f>
        <v>0</v>
      </c>
      <c r="K73" s="69"/>
      <c r="L73" s="69"/>
      <c r="M73" s="69"/>
      <c r="N73" s="77"/>
      <c r="O73" s="70">
        <f t="shared" si="82"/>
        <v>0</v>
      </c>
      <c r="P73" s="199">
        <f t="shared" ref="P73" si="107">E73*F73</f>
        <v>9.4665791999999982</v>
      </c>
      <c r="Q73" s="199">
        <f t="shared" ref="Q73" si="108">SUM(O73:O76)</f>
        <v>0</v>
      </c>
      <c r="R73" s="199">
        <f t="shared" ref="R73" si="109">Q73*1.02*1.05*$R$14</f>
        <v>0</v>
      </c>
      <c r="S73" s="289">
        <f t="shared" ref="S73" si="110">F73*$S$17</f>
        <v>5.1075513793292266</v>
      </c>
      <c r="T73" s="289">
        <f t="shared" ref="T73" si="111">S73*E73</f>
        <v>12.258123310390143</v>
      </c>
    </row>
    <row r="74" spans="1:24" ht="12.75" customHeight="1">
      <c r="A74" s="193"/>
      <c r="B74" s="200"/>
      <c r="C74" s="200"/>
      <c r="D74" s="193"/>
      <c r="E74" s="196"/>
      <c r="F74" s="197"/>
      <c r="G74" s="198"/>
      <c r="H74" s="199"/>
      <c r="I74" s="198"/>
      <c r="J74" s="199"/>
      <c r="K74" s="69"/>
      <c r="L74" s="69"/>
      <c r="M74" s="69"/>
      <c r="N74" s="77"/>
      <c r="O74" s="70">
        <f t="shared" si="82"/>
        <v>0</v>
      </c>
      <c r="P74" s="199"/>
      <c r="Q74" s="199"/>
      <c r="R74" s="199"/>
      <c r="S74" s="289"/>
      <c r="T74" s="289"/>
    </row>
    <row r="75" spans="1:24" ht="12.75" customHeight="1">
      <c r="A75" s="193"/>
      <c r="B75" s="200"/>
      <c r="C75" s="200"/>
      <c r="D75" s="193"/>
      <c r="E75" s="196"/>
      <c r="F75" s="197"/>
      <c r="G75" s="198"/>
      <c r="H75" s="199"/>
      <c r="I75" s="198"/>
      <c r="J75" s="199"/>
      <c r="K75" s="69"/>
      <c r="L75" s="69"/>
      <c r="M75" s="71"/>
      <c r="N75" s="77"/>
      <c r="O75" s="70">
        <f t="shared" si="82"/>
        <v>0</v>
      </c>
      <c r="P75" s="199"/>
      <c r="Q75" s="199"/>
      <c r="R75" s="199"/>
      <c r="S75" s="289"/>
      <c r="T75" s="289"/>
      <c r="X75" s="45">
        <f>+E29*0.03*1.8+E33*0.05*1.3+E37*0.06*0.05+E37*0.06*0.05+E45*0.03*1.8+E49*0.03*1.8+E53*0.3*0.15*0.1+E61*1.8+E65*1.8+E69*1.8+E73*1.52</f>
        <v>22.756899999999998</v>
      </c>
    </row>
    <row r="76" spans="1:24" ht="12.75" customHeight="1">
      <c r="A76" s="193"/>
      <c r="B76" s="200"/>
      <c r="C76" s="200"/>
      <c r="D76" s="193"/>
      <c r="E76" s="196"/>
      <c r="F76" s="197"/>
      <c r="G76" s="198"/>
      <c r="H76" s="199"/>
      <c r="I76" s="198"/>
      <c r="J76" s="199"/>
      <c r="K76" s="69"/>
      <c r="L76" s="69"/>
      <c r="M76" s="69"/>
      <c r="N76" s="77"/>
      <c r="O76" s="70">
        <f t="shared" si="82"/>
        <v>0</v>
      </c>
      <c r="P76" s="199"/>
      <c r="Q76" s="199"/>
      <c r="R76" s="199"/>
      <c r="S76" s="289"/>
      <c r="T76" s="289"/>
    </row>
    <row r="77" spans="1:24" ht="12.75" customHeight="1">
      <c r="A77" s="193">
        <v>15</v>
      </c>
      <c r="B77" s="318" t="s">
        <v>873</v>
      </c>
      <c r="C77" s="295" t="s">
        <v>874</v>
      </c>
      <c r="D77" s="333" t="s">
        <v>36</v>
      </c>
      <c r="E77" s="334">
        <v>24.2</v>
      </c>
      <c r="F77" s="337">
        <f t="shared" ref="F77" si="112">H77+J77+R77</f>
        <v>2.1857602000000003</v>
      </c>
      <c r="G77" s="338">
        <v>0.4</v>
      </c>
      <c r="H77" s="329">
        <f t="shared" ref="H77" si="113">G77*$P$8/1000</f>
        <v>0.81328000000000011</v>
      </c>
      <c r="I77" s="338">
        <v>0.39</v>
      </c>
      <c r="J77" s="329">
        <f t="shared" ref="J77" si="114">I77*$P$9/1000</f>
        <v>1.3724802</v>
      </c>
      <c r="K77" s="23"/>
      <c r="L77" s="23"/>
      <c r="M77" s="23"/>
      <c r="N77" s="25"/>
      <c r="O77" s="21">
        <f t="shared" si="82"/>
        <v>0</v>
      </c>
      <c r="P77" s="330">
        <f t="shared" ref="P77" si="115">E77*F77</f>
        <v>52.895396840000004</v>
      </c>
      <c r="Q77" s="330">
        <f t="shared" ref="Q77" si="116">SUM(O77:O80)</f>
        <v>0</v>
      </c>
      <c r="R77" s="330">
        <f t="shared" ref="R77" si="117">Q77*1.02*1.05*$R$14</f>
        <v>0</v>
      </c>
      <c r="S77" s="289">
        <f t="shared" ref="S77" si="118">F77*$S$17</f>
        <v>2.8303062270416572</v>
      </c>
      <c r="T77" s="289">
        <f t="shared" ref="T77" si="119">S77*E77</f>
        <v>68.493410694408098</v>
      </c>
    </row>
    <row r="78" spans="1:24" ht="12.75" customHeight="1">
      <c r="A78" s="193"/>
      <c r="B78" s="319"/>
      <c r="C78" s="296"/>
      <c r="D78" s="322"/>
      <c r="E78" s="335"/>
      <c r="F78" s="337"/>
      <c r="G78" s="339"/>
      <c r="H78" s="329"/>
      <c r="I78" s="339"/>
      <c r="J78" s="329"/>
      <c r="K78" s="23"/>
      <c r="L78" s="23"/>
      <c r="M78" s="23"/>
      <c r="N78" s="38"/>
      <c r="O78" s="21">
        <f t="shared" si="82"/>
        <v>0</v>
      </c>
      <c r="P78" s="331"/>
      <c r="Q78" s="331"/>
      <c r="R78" s="331"/>
      <c r="S78" s="289"/>
      <c r="T78" s="289"/>
    </row>
    <row r="79" spans="1:24" ht="12.75" customHeight="1">
      <c r="A79" s="193"/>
      <c r="B79" s="319"/>
      <c r="C79" s="296"/>
      <c r="D79" s="322"/>
      <c r="E79" s="335"/>
      <c r="F79" s="337"/>
      <c r="G79" s="339"/>
      <c r="H79" s="329"/>
      <c r="I79" s="339"/>
      <c r="J79" s="329"/>
      <c r="K79" s="23"/>
      <c r="L79" s="23"/>
      <c r="M79" s="23"/>
      <c r="N79" s="38"/>
      <c r="O79" s="21">
        <f t="shared" si="82"/>
        <v>0</v>
      </c>
      <c r="P79" s="331"/>
      <c r="Q79" s="331"/>
      <c r="R79" s="331"/>
      <c r="S79" s="289"/>
      <c r="T79" s="289"/>
    </row>
    <row r="80" spans="1:24" ht="12.75" customHeight="1">
      <c r="A80" s="193"/>
      <c r="B80" s="320"/>
      <c r="C80" s="297"/>
      <c r="D80" s="323"/>
      <c r="E80" s="336"/>
      <c r="F80" s="337"/>
      <c r="G80" s="340"/>
      <c r="H80" s="329"/>
      <c r="I80" s="340"/>
      <c r="J80" s="329"/>
      <c r="K80" s="23"/>
      <c r="L80" s="23"/>
      <c r="M80" s="23"/>
      <c r="N80" s="38"/>
      <c r="O80" s="21">
        <f t="shared" si="82"/>
        <v>0</v>
      </c>
      <c r="P80" s="332"/>
      <c r="Q80" s="332"/>
      <c r="R80" s="332"/>
      <c r="S80" s="289"/>
      <c r="T80" s="289"/>
    </row>
    <row r="81" spans="1:20" ht="12.75" customHeight="1">
      <c r="A81" s="193"/>
      <c r="B81" s="200"/>
      <c r="C81" s="328" t="s">
        <v>769</v>
      </c>
      <c r="D81" s="228"/>
      <c r="E81" s="196"/>
      <c r="F81" s="197">
        <f t="shared" ref="F81" si="120">H81+J81+R81</f>
        <v>0</v>
      </c>
      <c r="G81" s="198"/>
      <c r="H81" s="199">
        <f t="shared" ref="H81" si="121">G81*$P$8/1000</f>
        <v>0</v>
      </c>
      <c r="I81" s="209"/>
      <c r="J81" s="199">
        <f t="shared" ref="J81" si="122">I81*$P$9/1000</f>
        <v>0</v>
      </c>
      <c r="K81" s="69"/>
      <c r="L81" s="69"/>
      <c r="M81" s="69"/>
      <c r="N81" s="77"/>
      <c r="O81" s="70">
        <f t="shared" si="82"/>
        <v>0</v>
      </c>
      <c r="P81" s="199">
        <f t="shared" ref="P81" si="123">E81*F81</f>
        <v>0</v>
      </c>
      <c r="Q81" s="199">
        <f t="shared" ref="Q81" si="124">SUM(O81:O84)</f>
        <v>0</v>
      </c>
      <c r="R81" s="199">
        <f t="shared" ref="R81" si="125">Q81*1.02*1.05*$R$14</f>
        <v>0</v>
      </c>
      <c r="S81" s="289">
        <f t="shared" ref="S81" si="126">F81*$S$17</f>
        <v>0</v>
      </c>
      <c r="T81" s="289">
        <f t="shared" ref="T81" si="127">S81*E81</f>
        <v>0</v>
      </c>
    </row>
    <row r="82" spans="1:20" ht="12.75" customHeight="1">
      <c r="A82" s="193"/>
      <c r="B82" s="200"/>
      <c r="C82" s="328"/>
      <c r="D82" s="229"/>
      <c r="E82" s="196"/>
      <c r="F82" s="197"/>
      <c r="G82" s="198"/>
      <c r="H82" s="199"/>
      <c r="I82" s="209"/>
      <c r="J82" s="199"/>
      <c r="K82" s="69"/>
      <c r="L82" s="69"/>
      <c r="M82" s="69"/>
      <c r="N82" s="77"/>
      <c r="O82" s="70">
        <f t="shared" si="82"/>
        <v>0</v>
      </c>
      <c r="P82" s="199"/>
      <c r="Q82" s="199"/>
      <c r="R82" s="199"/>
      <c r="S82" s="289"/>
      <c r="T82" s="289"/>
    </row>
    <row r="83" spans="1:20" ht="12.75" customHeight="1">
      <c r="A83" s="193"/>
      <c r="B83" s="200"/>
      <c r="C83" s="328"/>
      <c r="D83" s="229"/>
      <c r="E83" s="196"/>
      <c r="F83" s="197"/>
      <c r="G83" s="198"/>
      <c r="H83" s="199"/>
      <c r="I83" s="209"/>
      <c r="J83" s="199"/>
      <c r="K83" s="69"/>
      <c r="L83" s="69"/>
      <c r="M83" s="69"/>
      <c r="N83" s="77"/>
      <c r="O83" s="70">
        <f t="shared" si="82"/>
        <v>0</v>
      </c>
      <c r="P83" s="199"/>
      <c r="Q83" s="199"/>
      <c r="R83" s="199"/>
      <c r="S83" s="289"/>
      <c r="T83" s="289"/>
    </row>
    <row r="84" spans="1:20" ht="12.75" customHeight="1">
      <c r="A84" s="193"/>
      <c r="B84" s="200"/>
      <c r="C84" s="328"/>
      <c r="D84" s="230"/>
      <c r="E84" s="196"/>
      <c r="F84" s="197"/>
      <c r="G84" s="198"/>
      <c r="H84" s="199"/>
      <c r="I84" s="209"/>
      <c r="J84" s="199"/>
      <c r="K84" s="69"/>
      <c r="L84" s="69"/>
      <c r="M84" s="69"/>
      <c r="N84" s="77"/>
      <c r="O84" s="70">
        <f t="shared" si="82"/>
        <v>0</v>
      </c>
      <c r="P84" s="199"/>
      <c r="Q84" s="199"/>
      <c r="R84" s="199"/>
      <c r="S84" s="289"/>
      <c r="T84" s="289"/>
    </row>
    <row r="85" spans="1:20" ht="12.75" customHeight="1">
      <c r="A85" s="193"/>
      <c r="B85" s="200"/>
      <c r="C85" s="341" t="s">
        <v>880</v>
      </c>
      <c r="D85" s="228"/>
      <c r="E85" s="196"/>
      <c r="F85" s="197"/>
      <c r="G85" s="198"/>
      <c r="H85" s="199"/>
      <c r="I85" s="209"/>
      <c r="J85" s="199"/>
      <c r="K85" s="69"/>
      <c r="L85" s="69"/>
      <c r="M85" s="69"/>
      <c r="N85" s="77"/>
      <c r="O85" s="70"/>
      <c r="P85" s="199"/>
      <c r="Q85" s="199"/>
      <c r="R85" s="199"/>
      <c r="S85" s="289">
        <f t="shared" ref="S85" si="128">F85*$S$17</f>
        <v>0</v>
      </c>
      <c r="T85" s="289">
        <f t="shared" ref="T85" si="129">S85*E85</f>
        <v>0</v>
      </c>
    </row>
    <row r="86" spans="1:20" ht="12.75" customHeight="1">
      <c r="A86" s="193"/>
      <c r="B86" s="200"/>
      <c r="C86" s="341"/>
      <c r="D86" s="229"/>
      <c r="E86" s="196"/>
      <c r="F86" s="197"/>
      <c r="G86" s="198"/>
      <c r="H86" s="199"/>
      <c r="I86" s="209"/>
      <c r="J86" s="199"/>
      <c r="K86" s="69"/>
      <c r="L86" s="69"/>
      <c r="M86" s="69"/>
      <c r="N86" s="77"/>
      <c r="O86" s="70"/>
      <c r="P86" s="199"/>
      <c r="Q86" s="199"/>
      <c r="R86" s="199"/>
      <c r="S86" s="289"/>
      <c r="T86" s="289"/>
    </row>
    <row r="87" spans="1:20" ht="12.75" customHeight="1">
      <c r="A87" s="193"/>
      <c r="B87" s="200"/>
      <c r="C87" s="341"/>
      <c r="D87" s="229"/>
      <c r="E87" s="196"/>
      <c r="F87" s="197"/>
      <c r="G87" s="198"/>
      <c r="H87" s="199"/>
      <c r="I87" s="209"/>
      <c r="J87" s="199"/>
      <c r="K87" s="69"/>
      <c r="L87" s="69"/>
      <c r="M87" s="69"/>
      <c r="N87" s="77"/>
      <c r="O87" s="70"/>
      <c r="P87" s="199"/>
      <c r="Q87" s="199"/>
      <c r="R87" s="199"/>
      <c r="S87" s="289"/>
      <c r="T87" s="289"/>
    </row>
    <row r="88" spans="1:20" ht="12.75" customHeight="1">
      <c r="A88" s="193"/>
      <c r="B88" s="200"/>
      <c r="C88" s="341"/>
      <c r="D88" s="230"/>
      <c r="E88" s="196"/>
      <c r="F88" s="197"/>
      <c r="G88" s="198"/>
      <c r="H88" s="199"/>
      <c r="I88" s="209"/>
      <c r="J88" s="199"/>
      <c r="K88" s="69"/>
      <c r="L88" s="69"/>
      <c r="M88" s="69"/>
      <c r="N88" s="77"/>
      <c r="O88" s="70"/>
      <c r="P88" s="199"/>
      <c r="Q88" s="199"/>
      <c r="R88" s="199"/>
      <c r="S88" s="289"/>
      <c r="T88" s="289"/>
    </row>
    <row r="89" spans="1:20" ht="12.75" customHeight="1">
      <c r="A89" s="193">
        <v>1</v>
      </c>
      <c r="B89" s="200" t="s">
        <v>38</v>
      </c>
      <c r="C89" s="194" t="s">
        <v>876</v>
      </c>
      <c r="D89" s="194" t="s">
        <v>36</v>
      </c>
      <c r="E89" s="298">
        <v>5.33E-2</v>
      </c>
      <c r="F89" s="197">
        <f t="shared" ref="F89" si="130">H89+J89+R89</f>
        <v>339.67836</v>
      </c>
      <c r="G89" s="342"/>
      <c r="H89" s="199">
        <f t="shared" ref="H89" si="131">G89*$P$8/1000</f>
        <v>0</v>
      </c>
      <c r="I89" s="198"/>
      <c r="J89" s="199">
        <f t="shared" ref="J89" si="132">I89*$P$9/1000</f>
        <v>0</v>
      </c>
      <c r="K89" s="69" t="s">
        <v>857</v>
      </c>
      <c r="L89" s="69" t="s">
        <v>36</v>
      </c>
      <c r="M89" s="69">
        <v>1</v>
      </c>
      <c r="N89" s="77">
        <v>300</v>
      </c>
      <c r="O89" s="70">
        <f t="shared" ref="O89:O152" si="133">M89*N89</f>
        <v>300</v>
      </c>
      <c r="P89" s="199">
        <f t="shared" ref="P89" si="134">E89*F89</f>
        <v>18.104856588000001</v>
      </c>
      <c r="Q89" s="199">
        <f t="shared" ref="Q89" si="135">SUM(O89:O92)</f>
        <v>300</v>
      </c>
      <c r="R89" s="199">
        <f t="shared" ref="R89" si="136">Q89*1.02*1.05*$R$14</f>
        <v>339.67836</v>
      </c>
      <c r="S89" s="289">
        <f t="shared" ref="S89" si="137">F89*$S$17</f>
        <v>439.84412265320668</v>
      </c>
      <c r="T89" s="289">
        <f t="shared" ref="T89" si="138">S89*E89</f>
        <v>23.443691737415918</v>
      </c>
    </row>
    <row r="90" spans="1:20" ht="12.75" customHeight="1">
      <c r="A90" s="193"/>
      <c r="B90" s="200"/>
      <c r="C90" s="194"/>
      <c r="D90" s="195"/>
      <c r="E90" s="298"/>
      <c r="F90" s="197"/>
      <c r="G90" s="343"/>
      <c r="H90" s="199"/>
      <c r="I90" s="198"/>
      <c r="J90" s="199"/>
      <c r="K90" s="69"/>
      <c r="L90" s="69"/>
      <c r="M90" s="69"/>
      <c r="N90" s="77"/>
      <c r="O90" s="70">
        <f t="shared" si="133"/>
        <v>0</v>
      </c>
      <c r="P90" s="199"/>
      <c r="Q90" s="199"/>
      <c r="R90" s="199"/>
      <c r="S90" s="289"/>
      <c r="T90" s="289"/>
    </row>
    <row r="91" spans="1:20" ht="12.75" customHeight="1">
      <c r="A91" s="193"/>
      <c r="B91" s="200"/>
      <c r="C91" s="194"/>
      <c r="D91" s="195"/>
      <c r="E91" s="298"/>
      <c r="F91" s="197"/>
      <c r="G91" s="343"/>
      <c r="H91" s="199"/>
      <c r="I91" s="198"/>
      <c r="J91" s="199"/>
      <c r="K91" s="69"/>
      <c r="L91" s="69"/>
      <c r="M91" s="69"/>
      <c r="N91" s="77"/>
      <c r="O91" s="70">
        <f t="shared" si="133"/>
        <v>0</v>
      </c>
      <c r="P91" s="199"/>
      <c r="Q91" s="199"/>
      <c r="R91" s="199"/>
      <c r="S91" s="289"/>
      <c r="T91" s="289"/>
    </row>
    <row r="92" spans="1:20" ht="12.75" customHeight="1">
      <c r="A92" s="193"/>
      <c r="B92" s="200"/>
      <c r="C92" s="194"/>
      <c r="D92" s="195"/>
      <c r="E92" s="298"/>
      <c r="F92" s="197"/>
      <c r="G92" s="344"/>
      <c r="H92" s="199"/>
      <c r="I92" s="198"/>
      <c r="J92" s="199"/>
      <c r="K92" s="69"/>
      <c r="L92" s="69"/>
      <c r="M92" s="69"/>
      <c r="N92" s="77"/>
      <c r="O92" s="70">
        <f t="shared" si="133"/>
        <v>0</v>
      </c>
      <c r="P92" s="199"/>
      <c r="Q92" s="199"/>
      <c r="R92" s="199"/>
      <c r="S92" s="289"/>
      <c r="T92" s="289"/>
    </row>
    <row r="93" spans="1:20" ht="12.75" customHeight="1">
      <c r="A93" s="193">
        <v>2</v>
      </c>
      <c r="B93" s="200" t="s">
        <v>38</v>
      </c>
      <c r="C93" s="194" t="s">
        <v>876</v>
      </c>
      <c r="D93" s="194" t="s">
        <v>36</v>
      </c>
      <c r="E93" s="298">
        <v>5.33E-2</v>
      </c>
      <c r="F93" s="197">
        <f t="shared" ref="F93" si="139">H93+J93+R93</f>
        <v>339.67836</v>
      </c>
      <c r="G93" s="342"/>
      <c r="H93" s="199">
        <f t="shared" ref="H93" si="140">G93*$P$8/1000</f>
        <v>0</v>
      </c>
      <c r="I93" s="198"/>
      <c r="J93" s="199">
        <f t="shared" ref="J93" si="141">I93*$P$9/1000</f>
        <v>0</v>
      </c>
      <c r="K93" s="69" t="s">
        <v>857</v>
      </c>
      <c r="L93" s="69" t="s">
        <v>36</v>
      </c>
      <c r="M93" s="69">
        <v>1</v>
      </c>
      <c r="N93" s="77">
        <v>300</v>
      </c>
      <c r="O93" s="70">
        <f t="shared" si="133"/>
        <v>300</v>
      </c>
      <c r="P93" s="199">
        <f t="shared" ref="P93" si="142">E93*F93</f>
        <v>18.104856588000001</v>
      </c>
      <c r="Q93" s="199">
        <f t="shared" ref="Q93" si="143">SUM(O93:O96)</f>
        <v>300</v>
      </c>
      <c r="R93" s="199">
        <f t="shared" ref="R93" si="144">Q93*1.02*1.05*$R$14</f>
        <v>339.67836</v>
      </c>
      <c r="S93" s="289">
        <f t="shared" ref="S93" si="145">F93*$S$17</f>
        <v>439.84412265320668</v>
      </c>
      <c r="T93" s="289">
        <f t="shared" ref="T93" si="146">S93*E93</f>
        <v>23.443691737415918</v>
      </c>
    </row>
    <row r="94" spans="1:20" ht="12.75" customHeight="1">
      <c r="A94" s="193"/>
      <c r="B94" s="200"/>
      <c r="C94" s="194"/>
      <c r="D94" s="195"/>
      <c r="E94" s="298"/>
      <c r="F94" s="197"/>
      <c r="G94" s="343"/>
      <c r="H94" s="199"/>
      <c r="I94" s="198"/>
      <c r="J94" s="199"/>
      <c r="K94" s="69"/>
      <c r="L94" s="69"/>
      <c r="M94" s="69"/>
      <c r="N94" s="77"/>
      <c r="O94" s="70">
        <f t="shared" si="133"/>
        <v>0</v>
      </c>
      <c r="P94" s="199"/>
      <c r="Q94" s="199"/>
      <c r="R94" s="199"/>
      <c r="S94" s="289"/>
      <c r="T94" s="289"/>
    </row>
    <row r="95" spans="1:20" ht="12.75" customHeight="1">
      <c r="A95" s="193"/>
      <c r="B95" s="200"/>
      <c r="C95" s="194"/>
      <c r="D95" s="195"/>
      <c r="E95" s="298"/>
      <c r="F95" s="197"/>
      <c r="G95" s="343"/>
      <c r="H95" s="199"/>
      <c r="I95" s="198"/>
      <c r="J95" s="199"/>
      <c r="K95" s="69"/>
      <c r="L95" s="69"/>
      <c r="M95" s="69"/>
      <c r="N95" s="77"/>
      <c r="O95" s="70">
        <f t="shared" si="133"/>
        <v>0</v>
      </c>
      <c r="P95" s="199"/>
      <c r="Q95" s="199"/>
      <c r="R95" s="199"/>
      <c r="S95" s="289"/>
      <c r="T95" s="289"/>
    </row>
    <row r="96" spans="1:20" ht="12.75" customHeight="1">
      <c r="A96" s="193"/>
      <c r="B96" s="200"/>
      <c r="C96" s="194"/>
      <c r="D96" s="195"/>
      <c r="E96" s="298"/>
      <c r="F96" s="197"/>
      <c r="G96" s="344"/>
      <c r="H96" s="199"/>
      <c r="I96" s="198"/>
      <c r="J96" s="199"/>
      <c r="K96" s="69"/>
      <c r="L96" s="69"/>
      <c r="M96" s="69"/>
      <c r="N96" s="77"/>
      <c r="O96" s="70">
        <f t="shared" si="133"/>
        <v>0</v>
      </c>
      <c r="P96" s="199"/>
      <c r="Q96" s="199"/>
      <c r="R96" s="199"/>
      <c r="S96" s="289"/>
      <c r="T96" s="289"/>
    </row>
    <row r="97" spans="1:20" ht="12.75" customHeight="1">
      <c r="A97" s="193">
        <v>3</v>
      </c>
      <c r="B97" s="200" t="s">
        <v>38</v>
      </c>
      <c r="C97" s="194" t="s">
        <v>877</v>
      </c>
      <c r="D97" s="194" t="s">
        <v>36</v>
      </c>
      <c r="E97" s="298">
        <v>1.5699999999999999E-2</v>
      </c>
      <c r="F97" s="197">
        <f t="shared" ref="F97" si="147">H97+J97+R97</f>
        <v>500.08240742039999</v>
      </c>
      <c r="G97" s="342"/>
      <c r="H97" s="199">
        <f t="shared" ref="H97" si="148">G97*$P$8/1000</f>
        <v>0</v>
      </c>
      <c r="I97" s="198"/>
      <c r="J97" s="199">
        <f t="shared" ref="J97" si="149">I97*$P$9/1000</f>
        <v>0</v>
      </c>
      <c r="K97" s="69" t="s">
        <v>857</v>
      </c>
      <c r="L97" s="69" t="s">
        <v>36</v>
      </c>
      <c r="M97" s="69">
        <v>1</v>
      </c>
      <c r="N97" s="77">
        <v>441.66699999999997</v>
      </c>
      <c r="O97" s="70">
        <f t="shared" si="133"/>
        <v>441.66699999999997</v>
      </c>
      <c r="P97" s="199">
        <f t="shared" ref="P97" si="150">E97*F97</f>
        <v>7.8512937965002791</v>
      </c>
      <c r="Q97" s="199">
        <f t="shared" ref="Q97" si="151">SUM(O97:O100)</f>
        <v>441.66699999999997</v>
      </c>
      <c r="R97" s="199">
        <f t="shared" ref="R97" si="152">Q97*1.02*1.05*$R$14</f>
        <v>500.08240742039999</v>
      </c>
      <c r="S97" s="289">
        <f t="shared" ref="S97" si="153">F97*$S$17</f>
        <v>647.54878039957941</v>
      </c>
      <c r="T97" s="289">
        <f t="shared" ref="T97" si="154">S97*E97</f>
        <v>10.166515852273395</v>
      </c>
    </row>
    <row r="98" spans="1:20" ht="12.75" customHeight="1">
      <c r="A98" s="193"/>
      <c r="B98" s="200"/>
      <c r="C98" s="194"/>
      <c r="D98" s="195"/>
      <c r="E98" s="298"/>
      <c r="F98" s="197"/>
      <c r="G98" s="343"/>
      <c r="H98" s="199"/>
      <c r="I98" s="198"/>
      <c r="J98" s="199"/>
      <c r="K98" s="116"/>
      <c r="L98" s="116"/>
      <c r="M98" s="116"/>
      <c r="N98" s="135"/>
      <c r="O98" s="70">
        <f t="shared" si="133"/>
        <v>0</v>
      </c>
      <c r="P98" s="199"/>
      <c r="Q98" s="199"/>
      <c r="R98" s="199"/>
      <c r="S98" s="289"/>
      <c r="T98" s="289"/>
    </row>
    <row r="99" spans="1:20" ht="12.75" customHeight="1">
      <c r="A99" s="193"/>
      <c r="B99" s="200"/>
      <c r="C99" s="194"/>
      <c r="D99" s="195"/>
      <c r="E99" s="298"/>
      <c r="F99" s="197"/>
      <c r="G99" s="343"/>
      <c r="H99" s="199"/>
      <c r="I99" s="198"/>
      <c r="J99" s="199"/>
      <c r="K99" s="69"/>
      <c r="L99" s="69"/>
      <c r="M99" s="71"/>
      <c r="N99" s="77"/>
      <c r="O99" s="70">
        <f t="shared" si="133"/>
        <v>0</v>
      </c>
      <c r="P99" s="199"/>
      <c r="Q99" s="199"/>
      <c r="R99" s="199"/>
      <c r="S99" s="289"/>
      <c r="T99" s="289"/>
    </row>
    <row r="100" spans="1:20" ht="12.75" customHeight="1">
      <c r="A100" s="193"/>
      <c r="B100" s="200"/>
      <c r="C100" s="194"/>
      <c r="D100" s="195"/>
      <c r="E100" s="298"/>
      <c r="F100" s="197"/>
      <c r="G100" s="344"/>
      <c r="H100" s="199"/>
      <c r="I100" s="198"/>
      <c r="J100" s="199"/>
      <c r="K100" s="69"/>
      <c r="L100" s="69"/>
      <c r="M100" s="69"/>
      <c r="N100" s="77"/>
      <c r="O100" s="70">
        <f t="shared" si="133"/>
        <v>0</v>
      </c>
      <c r="P100" s="199"/>
      <c r="Q100" s="199"/>
      <c r="R100" s="199"/>
      <c r="S100" s="289"/>
      <c r="T100" s="289"/>
    </row>
    <row r="101" spans="1:20" ht="12.75" customHeight="1">
      <c r="A101" s="193">
        <v>4</v>
      </c>
      <c r="B101" s="200" t="s">
        <v>38</v>
      </c>
      <c r="C101" s="194" t="s">
        <v>878</v>
      </c>
      <c r="D101" s="194" t="s">
        <v>36</v>
      </c>
      <c r="E101" s="298">
        <v>5.4000000000000003E-3</v>
      </c>
      <c r="F101" s="197">
        <f t="shared" ref="F101" si="155">H101+J101+R101</f>
        <v>509.51754</v>
      </c>
      <c r="G101" s="342"/>
      <c r="H101" s="199">
        <f t="shared" ref="H101" si="156">G101*$P$8/1000</f>
        <v>0</v>
      </c>
      <c r="I101" s="198"/>
      <c r="J101" s="199">
        <f t="shared" ref="J101" si="157">I101*$P$9/1000</f>
        <v>0</v>
      </c>
      <c r="K101" s="69" t="s">
        <v>857</v>
      </c>
      <c r="L101" s="69" t="s">
        <v>36</v>
      </c>
      <c r="M101" s="69">
        <v>1</v>
      </c>
      <c r="N101" s="77">
        <v>450</v>
      </c>
      <c r="O101" s="70">
        <f t="shared" si="133"/>
        <v>450</v>
      </c>
      <c r="P101" s="199">
        <f t="shared" ref="P101" si="158">E101*F101</f>
        <v>2.7513947160000001</v>
      </c>
      <c r="Q101" s="199">
        <f t="shared" ref="Q101" si="159">SUM(O101:O104)</f>
        <v>450</v>
      </c>
      <c r="R101" s="199">
        <f t="shared" ref="R101" si="160">Q101*1.02*1.05*$R$14</f>
        <v>509.51754</v>
      </c>
      <c r="S101" s="289">
        <f t="shared" ref="S101" si="161">F101*$S$17</f>
        <v>659.76618397981008</v>
      </c>
      <c r="T101" s="289">
        <f t="shared" ref="T101" si="162">S101*E101</f>
        <v>3.5627373934909747</v>
      </c>
    </row>
    <row r="102" spans="1:20" ht="12.75" customHeight="1">
      <c r="A102" s="193"/>
      <c r="B102" s="200"/>
      <c r="C102" s="194"/>
      <c r="D102" s="195"/>
      <c r="E102" s="298"/>
      <c r="F102" s="197"/>
      <c r="G102" s="343"/>
      <c r="H102" s="199"/>
      <c r="I102" s="198"/>
      <c r="J102" s="199"/>
      <c r="K102" s="116"/>
      <c r="L102" s="116"/>
      <c r="M102" s="116"/>
      <c r="N102" s="135"/>
      <c r="O102" s="70">
        <f t="shared" si="133"/>
        <v>0</v>
      </c>
      <c r="P102" s="199"/>
      <c r="Q102" s="199"/>
      <c r="R102" s="199"/>
      <c r="S102" s="289"/>
      <c r="T102" s="289"/>
    </row>
    <row r="103" spans="1:20" ht="12.75" customHeight="1">
      <c r="A103" s="193"/>
      <c r="B103" s="200"/>
      <c r="C103" s="194"/>
      <c r="D103" s="195"/>
      <c r="E103" s="298"/>
      <c r="F103" s="197"/>
      <c r="G103" s="343"/>
      <c r="H103" s="199"/>
      <c r="I103" s="198"/>
      <c r="J103" s="199"/>
      <c r="K103" s="69"/>
      <c r="L103" s="69"/>
      <c r="M103" s="71"/>
      <c r="N103" s="77"/>
      <c r="O103" s="70">
        <f t="shared" si="133"/>
        <v>0</v>
      </c>
      <c r="P103" s="199"/>
      <c r="Q103" s="199"/>
      <c r="R103" s="199"/>
      <c r="S103" s="289"/>
      <c r="T103" s="289"/>
    </row>
    <row r="104" spans="1:20" ht="12.75" customHeight="1">
      <c r="A104" s="193"/>
      <c r="B104" s="200"/>
      <c r="C104" s="194"/>
      <c r="D104" s="195"/>
      <c r="E104" s="298"/>
      <c r="F104" s="197"/>
      <c r="G104" s="344"/>
      <c r="H104" s="199"/>
      <c r="I104" s="198"/>
      <c r="J104" s="199"/>
      <c r="K104" s="69"/>
      <c r="L104" s="69"/>
      <c r="M104" s="69"/>
      <c r="N104" s="77"/>
      <c r="O104" s="70">
        <f t="shared" si="133"/>
        <v>0</v>
      </c>
      <c r="P104" s="199"/>
      <c r="Q104" s="199"/>
      <c r="R104" s="199"/>
      <c r="S104" s="289"/>
      <c r="T104" s="289"/>
    </row>
    <row r="105" spans="1:20" ht="12.75" customHeight="1">
      <c r="A105" s="193">
        <v>5</v>
      </c>
      <c r="B105" s="200" t="s">
        <v>38</v>
      </c>
      <c r="C105" s="194" t="s">
        <v>878</v>
      </c>
      <c r="D105" s="194" t="s">
        <v>36</v>
      </c>
      <c r="E105" s="298">
        <v>1.7999999999999999E-2</v>
      </c>
      <c r="F105" s="197">
        <f t="shared" ref="F105" si="163">H105+J105+R105</f>
        <v>509.51754</v>
      </c>
      <c r="G105" s="342"/>
      <c r="H105" s="199">
        <f t="shared" ref="H105" si="164">G105*$P$8/1000</f>
        <v>0</v>
      </c>
      <c r="I105" s="198"/>
      <c r="J105" s="199">
        <f t="shared" ref="J105" si="165">I105*$P$9/1000</f>
        <v>0</v>
      </c>
      <c r="K105" s="69" t="s">
        <v>857</v>
      </c>
      <c r="L105" s="69" t="s">
        <v>36</v>
      </c>
      <c r="M105" s="69">
        <v>1</v>
      </c>
      <c r="N105" s="77">
        <v>450</v>
      </c>
      <c r="O105" s="70">
        <f t="shared" si="133"/>
        <v>450</v>
      </c>
      <c r="P105" s="199">
        <f t="shared" ref="P105" si="166">E105*F105</f>
        <v>9.1713157199999991</v>
      </c>
      <c r="Q105" s="199">
        <f t="shared" ref="Q105" si="167">SUM(O105:O108)</f>
        <v>450</v>
      </c>
      <c r="R105" s="199">
        <f t="shared" ref="R105" si="168">Q105*1.02*1.05*$R$14</f>
        <v>509.51754</v>
      </c>
      <c r="S105" s="289">
        <f t="shared" ref="S105" si="169">F105*$S$17</f>
        <v>659.76618397981008</v>
      </c>
      <c r="T105" s="289">
        <f t="shared" ref="T105" si="170">S105*E105</f>
        <v>11.875791311636581</v>
      </c>
    </row>
    <row r="106" spans="1:20" ht="12.75" customHeight="1">
      <c r="A106" s="193"/>
      <c r="B106" s="200"/>
      <c r="C106" s="194"/>
      <c r="D106" s="195"/>
      <c r="E106" s="298"/>
      <c r="F106" s="197"/>
      <c r="G106" s="343"/>
      <c r="H106" s="199"/>
      <c r="I106" s="198"/>
      <c r="J106" s="199"/>
      <c r="K106" s="116"/>
      <c r="L106" s="116"/>
      <c r="M106" s="116"/>
      <c r="N106" s="135"/>
      <c r="O106" s="70">
        <f t="shared" si="133"/>
        <v>0</v>
      </c>
      <c r="P106" s="199"/>
      <c r="Q106" s="199"/>
      <c r="R106" s="199"/>
      <c r="S106" s="289"/>
      <c r="T106" s="289"/>
    </row>
    <row r="107" spans="1:20" ht="12.75" customHeight="1">
      <c r="A107" s="193"/>
      <c r="B107" s="200"/>
      <c r="C107" s="194"/>
      <c r="D107" s="195"/>
      <c r="E107" s="298"/>
      <c r="F107" s="197"/>
      <c r="G107" s="343"/>
      <c r="H107" s="199"/>
      <c r="I107" s="198"/>
      <c r="J107" s="199"/>
      <c r="K107" s="69"/>
      <c r="L107" s="69"/>
      <c r="M107" s="71"/>
      <c r="N107" s="77"/>
      <c r="O107" s="70">
        <f t="shared" si="133"/>
        <v>0</v>
      </c>
      <c r="P107" s="199"/>
      <c r="Q107" s="199"/>
      <c r="R107" s="199"/>
      <c r="S107" s="289"/>
      <c r="T107" s="289"/>
    </row>
    <row r="108" spans="1:20" ht="12.75" customHeight="1">
      <c r="A108" s="193"/>
      <c r="B108" s="200"/>
      <c r="C108" s="194"/>
      <c r="D108" s="195"/>
      <c r="E108" s="298"/>
      <c r="F108" s="197"/>
      <c r="G108" s="344"/>
      <c r="H108" s="199"/>
      <c r="I108" s="198"/>
      <c r="J108" s="199"/>
      <c r="K108" s="69"/>
      <c r="L108" s="69"/>
      <c r="M108" s="69"/>
      <c r="N108" s="77"/>
      <c r="O108" s="70">
        <f t="shared" si="133"/>
        <v>0</v>
      </c>
      <c r="P108" s="199"/>
      <c r="Q108" s="199"/>
      <c r="R108" s="199"/>
      <c r="S108" s="289"/>
      <c r="T108" s="289"/>
    </row>
    <row r="109" spans="1:20" ht="12.75" customHeight="1">
      <c r="A109" s="193">
        <v>6</v>
      </c>
      <c r="B109" s="200" t="s">
        <v>38</v>
      </c>
      <c r="C109" s="194" t="s">
        <v>879</v>
      </c>
      <c r="D109" s="194" t="s">
        <v>36</v>
      </c>
      <c r="E109" s="309">
        <v>0.184</v>
      </c>
      <c r="F109" s="197">
        <f t="shared" ref="F109" si="171">H109+J109+R109</f>
        <v>339.67836</v>
      </c>
      <c r="G109" s="342"/>
      <c r="H109" s="199">
        <f t="shared" ref="H109" si="172">G109*$P$8/1000</f>
        <v>0</v>
      </c>
      <c r="I109" s="198"/>
      <c r="J109" s="199">
        <f t="shared" ref="J109" si="173">I109*$P$9/1000</f>
        <v>0</v>
      </c>
      <c r="K109" s="69" t="s">
        <v>857</v>
      </c>
      <c r="L109" s="69" t="s">
        <v>36</v>
      </c>
      <c r="M109" s="69">
        <v>1</v>
      </c>
      <c r="N109" s="77">
        <v>300</v>
      </c>
      <c r="O109" s="70">
        <f t="shared" si="133"/>
        <v>300</v>
      </c>
      <c r="P109" s="199">
        <f t="shared" ref="P109" si="174">E109*F109</f>
        <v>62.500818240000001</v>
      </c>
      <c r="Q109" s="199">
        <f t="shared" ref="Q109" si="175">SUM(O109:O112)</f>
        <v>300</v>
      </c>
      <c r="R109" s="199">
        <f t="shared" ref="R109" si="176">Q109*1.02*1.05*$R$14</f>
        <v>339.67836</v>
      </c>
      <c r="S109" s="289">
        <f t="shared" ref="S109" si="177">F109*$S$17</f>
        <v>439.84412265320668</v>
      </c>
      <c r="T109" s="289">
        <f t="shared" ref="T109" si="178">S109*E109</f>
        <v>80.931318568190022</v>
      </c>
    </row>
    <row r="110" spans="1:20" ht="12.75" customHeight="1">
      <c r="A110" s="193"/>
      <c r="B110" s="200"/>
      <c r="C110" s="194"/>
      <c r="D110" s="195"/>
      <c r="E110" s="309"/>
      <c r="F110" s="197"/>
      <c r="G110" s="343"/>
      <c r="H110" s="199"/>
      <c r="I110" s="198"/>
      <c r="J110" s="199"/>
      <c r="K110" s="69"/>
      <c r="L110" s="69"/>
      <c r="M110" s="69"/>
      <c r="N110" s="77"/>
      <c r="O110" s="70">
        <f t="shared" si="133"/>
        <v>0</v>
      </c>
      <c r="P110" s="199"/>
      <c r="Q110" s="199"/>
      <c r="R110" s="199"/>
      <c r="S110" s="289"/>
      <c r="T110" s="289"/>
    </row>
    <row r="111" spans="1:20" ht="12.75" customHeight="1">
      <c r="A111" s="193"/>
      <c r="B111" s="200"/>
      <c r="C111" s="194"/>
      <c r="D111" s="195"/>
      <c r="E111" s="309"/>
      <c r="F111" s="197"/>
      <c r="G111" s="343"/>
      <c r="H111" s="199"/>
      <c r="I111" s="198"/>
      <c r="J111" s="199"/>
      <c r="K111" s="69"/>
      <c r="L111" s="69"/>
      <c r="M111" s="69"/>
      <c r="N111" s="77"/>
      <c r="O111" s="70">
        <f t="shared" si="133"/>
        <v>0</v>
      </c>
      <c r="P111" s="199"/>
      <c r="Q111" s="199"/>
      <c r="R111" s="199"/>
      <c r="S111" s="289"/>
      <c r="T111" s="289"/>
    </row>
    <row r="112" spans="1:20" ht="12.75" customHeight="1">
      <c r="A112" s="193"/>
      <c r="B112" s="200"/>
      <c r="C112" s="194"/>
      <c r="D112" s="195"/>
      <c r="E112" s="309"/>
      <c r="F112" s="197"/>
      <c r="G112" s="344"/>
      <c r="H112" s="199"/>
      <c r="I112" s="198"/>
      <c r="J112" s="199"/>
      <c r="K112" s="69"/>
      <c r="L112" s="69"/>
      <c r="M112" s="69"/>
      <c r="N112" s="77"/>
      <c r="O112" s="70">
        <f t="shared" si="133"/>
        <v>0</v>
      </c>
      <c r="P112" s="199"/>
      <c r="Q112" s="199"/>
      <c r="R112" s="199"/>
      <c r="S112" s="289"/>
      <c r="T112" s="289"/>
    </row>
    <row r="113" spans="1:20" ht="12.75" customHeight="1">
      <c r="A113" s="193">
        <v>7</v>
      </c>
      <c r="B113" s="200" t="s">
        <v>38</v>
      </c>
      <c r="C113" s="194" t="s">
        <v>879</v>
      </c>
      <c r="D113" s="194" t="s">
        <v>36</v>
      </c>
      <c r="E113" s="309">
        <v>0.13300000000000001</v>
      </c>
      <c r="F113" s="197">
        <f t="shared" ref="F113" si="179">H113+J113+R113</f>
        <v>339.67836</v>
      </c>
      <c r="G113" s="342"/>
      <c r="H113" s="199">
        <f t="shared" ref="H113" si="180">G113*$P$8/1000</f>
        <v>0</v>
      </c>
      <c r="I113" s="198"/>
      <c r="J113" s="199">
        <f t="shared" ref="J113" si="181">I113*$P$9/1000</f>
        <v>0</v>
      </c>
      <c r="K113" s="69" t="s">
        <v>857</v>
      </c>
      <c r="L113" s="69" t="s">
        <v>36</v>
      </c>
      <c r="M113" s="69">
        <v>1</v>
      </c>
      <c r="N113" s="77">
        <v>300</v>
      </c>
      <c r="O113" s="70">
        <f t="shared" si="133"/>
        <v>300</v>
      </c>
      <c r="P113" s="199">
        <f t="shared" ref="P113" si="182">E113*F113</f>
        <v>45.177221880000005</v>
      </c>
      <c r="Q113" s="199">
        <f t="shared" ref="Q113" si="183">SUM(O113:O116)</f>
        <v>300</v>
      </c>
      <c r="R113" s="199">
        <f t="shared" ref="R113" si="184">Q113*1.02*1.05*$R$14</f>
        <v>339.67836</v>
      </c>
      <c r="S113" s="289">
        <f t="shared" ref="S113" si="185">F113*$S$17</f>
        <v>439.84412265320668</v>
      </c>
      <c r="T113" s="289">
        <f t="shared" ref="T113" si="186">S113*E113</f>
        <v>58.499268312876495</v>
      </c>
    </row>
    <row r="114" spans="1:20" ht="12.75" customHeight="1">
      <c r="A114" s="193"/>
      <c r="B114" s="200"/>
      <c r="C114" s="194"/>
      <c r="D114" s="195"/>
      <c r="E114" s="309"/>
      <c r="F114" s="197"/>
      <c r="G114" s="343"/>
      <c r="H114" s="199"/>
      <c r="I114" s="198"/>
      <c r="J114" s="199"/>
      <c r="K114" s="69"/>
      <c r="L114" s="69"/>
      <c r="M114" s="69"/>
      <c r="N114" s="77"/>
      <c r="O114" s="70">
        <f t="shared" si="133"/>
        <v>0</v>
      </c>
      <c r="P114" s="199"/>
      <c r="Q114" s="199"/>
      <c r="R114" s="199"/>
      <c r="S114" s="289"/>
      <c r="T114" s="289"/>
    </row>
    <row r="115" spans="1:20" ht="12.75" customHeight="1">
      <c r="A115" s="193"/>
      <c r="B115" s="200"/>
      <c r="C115" s="194"/>
      <c r="D115" s="195"/>
      <c r="E115" s="309"/>
      <c r="F115" s="197"/>
      <c r="G115" s="343"/>
      <c r="H115" s="199"/>
      <c r="I115" s="198"/>
      <c r="J115" s="199"/>
      <c r="K115" s="69"/>
      <c r="L115" s="69"/>
      <c r="M115" s="69"/>
      <c r="N115" s="77"/>
      <c r="O115" s="70">
        <f t="shared" si="133"/>
        <v>0</v>
      </c>
      <c r="P115" s="199"/>
      <c r="Q115" s="199"/>
      <c r="R115" s="199"/>
      <c r="S115" s="289"/>
      <c r="T115" s="289"/>
    </row>
    <row r="116" spans="1:20" ht="12.75" customHeight="1">
      <c r="A116" s="193"/>
      <c r="B116" s="200"/>
      <c r="C116" s="194"/>
      <c r="D116" s="195"/>
      <c r="E116" s="309"/>
      <c r="F116" s="197"/>
      <c r="G116" s="344"/>
      <c r="H116" s="199"/>
      <c r="I116" s="198"/>
      <c r="J116" s="199"/>
      <c r="K116" s="69"/>
      <c r="L116" s="69"/>
      <c r="M116" s="69"/>
      <c r="N116" s="77"/>
      <c r="O116" s="70">
        <f t="shared" si="133"/>
        <v>0</v>
      </c>
      <c r="P116" s="199"/>
      <c r="Q116" s="199"/>
      <c r="R116" s="199"/>
      <c r="S116" s="289"/>
      <c r="T116" s="289"/>
    </row>
    <row r="117" spans="1:20" ht="12.75" customHeight="1">
      <c r="A117" s="193">
        <v>8</v>
      </c>
      <c r="B117" s="200" t="s">
        <v>663</v>
      </c>
      <c r="C117" s="200" t="s">
        <v>664</v>
      </c>
      <c r="D117" s="193" t="s">
        <v>47</v>
      </c>
      <c r="E117" s="346">
        <v>0.153</v>
      </c>
      <c r="F117" s="197">
        <f t="shared" ref="F117" si="187">H117+J117+R117</f>
        <v>9.1611379265400004</v>
      </c>
      <c r="G117" s="244">
        <v>0.45</v>
      </c>
      <c r="H117" s="199">
        <f t="shared" ref="H117" si="188">G117*$P$8/1000</f>
        <v>0.91494000000000009</v>
      </c>
      <c r="I117" s="244">
        <v>0.37</v>
      </c>
      <c r="J117" s="199">
        <f t="shared" ref="J117" si="189">I117*$P$9/1000</f>
        <v>1.3020965999999998</v>
      </c>
      <c r="K117" s="69" t="s">
        <v>52</v>
      </c>
      <c r="L117" s="69" t="s">
        <v>47</v>
      </c>
      <c r="M117" s="69">
        <v>1.1499999999999999</v>
      </c>
      <c r="N117" s="77">
        <v>5.3330000000000002</v>
      </c>
      <c r="O117" s="70">
        <f t="shared" si="133"/>
        <v>6.1329500000000001</v>
      </c>
      <c r="P117" s="199">
        <f t="shared" ref="P117" si="190">E117*F117</f>
        <v>1.40165410276062</v>
      </c>
      <c r="Q117" s="199">
        <f t="shared" ref="Q117" si="191">SUM(O117:O120)</f>
        <v>6.1329500000000001</v>
      </c>
      <c r="R117" s="199">
        <f t="shared" ref="R117" si="192">Q117*1.02*1.05*$R$14</f>
        <v>6.9441013265400002</v>
      </c>
      <c r="S117" s="289">
        <f t="shared" ref="S117" si="193">F117*$S$17</f>
        <v>11.862612248257451</v>
      </c>
      <c r="T117" s="289">
        <f t="shared" ref="T117" si="194">S117*E117</f>
        <v>1.8149796739833899</v>
      </c>
    </row>
    <row r="118" spans="1:20" ht="12.75" customHeight="1">
      <c r="A118" s="193"/>
      <c r="B118" s="200"/>
      <c r="C118" s="200"/>
      <c r="D118" s="193"/>
      <c r="E118" s="346"/>
      <c r="F118" s="197"/>
      <c r="G118" s="244"/>
      <c r="H118" s="199"/>
      <c r="I118" s="244"/>
      <c r="J118" s="199"/>
      <c r="K118" s="115"/>
      <c r="L118" s="115"/>
      <c r="M118" s="115"/>
      <c r="N118" s="77"/>
      <c r="O118" s="70">
        <f t="shared" si="133"/>
        <v>0</v>
      </c>
      <c r="P118" s="199"/>
      <c r="Q118" s="199"/>
      <c r="R118" s="199"/>
      <c r="S118" s="289"/>
      <c r="T118" s="289"/>
    </row>
    <row r="119" spans="1:20" ht="12.75" customHeight="1">
      <c r="A119" s="193"/>
      <c r="B119" s="200"/>
      <c r="C119" s="200"/>
      <c r="D119" s="193"/>
      <c r="E119" s="346"/>
      <c r="F119" s="197"/>
      <c r="G119" s="244"/>
      <c r="H119" s="199"/>
      <c r="I119" s="244"/>
      <c r="J119" s="199"/>
      <c r="K119" s="115"/>
      <c r="L119" s="115"/>
      <c r="M119" s="115"/>
      <c r="N119" s="77"/>
      <c r="O119" s="70">
        <f t="shared" si="133"/>
        <v>0</v>
      </c>
      <c r="P119" s="199"/>
      <c r="Q119" s="199"/>
      <c r="R119" s="199"/>
      <c r="S119" s="289"/>
      <c r="T119" s="289"/>
    </row>
    <row r="120" spans="1:20" ht="12.75" customHeight="1">
      <c r="A120" s="193"/>
      <c r="B120" s="200"/>
      <c r="C120" s="200"/>
      <c r="D120" s="193"/>
      <c r="E120" s="346"/>
      <c r="F120" s="197"/>
      <c r="G120" s="244"/>
      <c r="H120" s="199"/>
      <c r="I120" s="244"/>
      <c r="J120" s="199"/>
      <c r="K120" s="115"/>
      <c r="L120" s="115"/>
      <c r="M120" s="115"/>
      <c r="N120" s="77"/>
      <c r="O120" s="70">
        <f t="shared" si="133"/>
        <v>0</v>
      </c>
      <c r="P120" s="199"/>
      <c r="Q120" s="199"/>
      <c r="R120" s="199"/>
      <c r="S120" s="289"/>
      <c r="T120" s="289"/>
    </row>
    <row r="121" spans="1:20" ht="12.75" customHeight="1">
      <c r="A121" s="193">
        <v>9</v>
      </c>
      <c r="B121" s="220" t="s">
        <v>881</v>
      </c>
      <c r="C121" s="220" t="s">
        <v>882</v>
      </c>
      <c r="D121" s="345" t="s">
        <v>42</v>
      </c>
      <c r="E121" s="197">
        <v>1.35</v>
      </c>
      <c r="F121" s="197">
        <f t="shared" ref="F121" si="195">H121+J121+R121</f>
        <v>44.701166761919794</v>
      </c>
      <c r="G121" s="198">
        <v>2.0499999999999998</v>
      </c>
      <c r="H121" s="199">
        <f t="shared" ref="H121" si="196">G121*$P$8/1000</f>
        <v>4.1680599999999997</v>
      </c>
      <c r="I121" s="209">
        <v>0.3</v>
      </c>
      <c r="J121" s="199">
        <f t="shared" ref="J121" si="197">I121*$P$9/1000</f>
        <v>1.0557539999999999</v>
      </c>
      <c r="K121" s="69" t="s">
        <v>883</v>
      </c>
      <c r="L121" s="69" t="s">
        <v>607</v>
      </c>
      <c r="M121" s="69">
        <v>0.9</v>
      </c>
      <c r="N121" s="77">
        <v>1.208</v>
      </c>
      <c r="O121" s="70">
        <f t="shared" si="133"/>
        <v>1.0871999999999999</v>
      </c>
      <c r="P121" s="199">
        <f t="shared" ref="P121" si="198">E121*F121</f>
        <v>60.346575128591724</v>
      </c>
      <c r="Q121" s="199">
        <f t="shared" ref="Q121" si="199">SUM(O121:O124)</f>
        <v>34.865941499999998</v>
      </c>
      <c r="R121" s="199">
        <f t="shared" ref="R121" si="200">Q121*1.02*1.05*$R$14</f>
        <v>39.477352761919796</v>
      </c>
      <c r="S121" s="289">
        <f t="shared" ref="S121" si="201">F121*$S$17</f>
        <v>57.882832088483049</v>
      </c>
      <c r="T121" s="289">
        <f t="shared" ref="T121" si="202">S121*E121</f>
        <v>78.141823319452115</v>
      </c>
    </row>
    <row r="122" spans="1:20" ht="12.75" customHeight="1">
      <c r="A122" s="193"/>
      <c r="B122" s="221"/>
      <c r="C122" s="221"/>
      <c r="D122" s="226"/>
      <c r="E122" s="197"/>
      <c r="F122" s="197"/>
      <c r="G122" s="198"/>
      <c r="H122" s="199"/>
      <c r="I122" s="209"/>
      <c r="J122" s="199"/>
      <c r="K122" s="69" t="s">
        <v>884</v>
      </c>
      <c r="L122" s="69" t="s">
        <v>47</v>
      </c>
      <c r="M122" s="69">
        <v>1.6500000000000001E-2</v>
      </c>
      <c r="N122" s="77">
        <v>127.083</v>
      </c>
      <c r="O122" s="70">
        <f t="shared" si="133"/>
        <v>2.0968694999999999</v>
      </c>
      <c r="P122" s="199"/>
      <c r="Q122" s="199"/>
      <c r="R122" s="199"/>
      <c r="S122" s="289"/>
      <c r="T122" s="289"/>
    </row>
    <row r="123" spans="1:20" ht="12.75" customHeight="1">
      <c r="A123" s="193"/>
      <c r="B123" s="221"/>
      <c r="C123" s="221"/>
      <c r="D123" s="226"/>
      <c r="E123" s="197"/>
      <c r="F123" s="197"/>
      <c r="G123" s="198"/>
      <c r="H123" s="199"/>
      <c r="I123" s="209"/>
      <c r="J123" s="199"/>
      <c r="K123" s="69" t="s">
        <v>885</v>
      </c>
      <c r="L123" s="69" t="s">
        <v>47</v>
      </c>
      <c r="M123" s="148">
        <v>1.02</v>
      </c>
      <c r="N123" s="77">
        <v>28.082999999999998</v>
      </c>
      <c r="O123" s="70">
        <f t="shared" si="133"/>
        <v>28.644659999999998</v>
      </c>
      <c r="P123" s="199"/>
      <c r="Q123" s="199"/>
      <c r="R123" s="199"/>
      <c r="S123" s="289"/>
      <c r="T123" s="289"/>
    </row>
    <row r="124" spans="1:20" ht="12.75" customHeight="1">
      <c r="A124" s="193"/>
      <c r="B124" s="222"/>
      <c r="C124" s="222"/>
      <c r="D124" s="227"/>
      <c r="E124" s="197"/>
      <c r="F124" s="197"/>
      <c r="G124" s="198"/>
      <c r="H124" s="199"/>
      <c r="I124" s="209"/>
      <c r="J124" s="199"/>
      <c r="K124" s="69" t="s">
        <v>886</v>
      </c>
      <c r="L124" s="69" t="s">
        <v>30</v>
      </c>
      <c r="M124" s="69">
        <v>0.71699999999999997</v>
      </c>
      <c r="N124" s="144">
        <v>4.2359999999999998</v>
      </c>
      <c r="O124" s="70">
        <f t="shared" si="133"/>
        <v>3.0372119999999998</v>
      </c>
      <c r="P124" s="199"/>
      <c r="Q124" s="199"/>
      <c r="R124" s="199"/>
      <c r="S124" s="289"/>
      <c r="T124" s="289"/>
    </row>
    <row r="125" spans="1:20" ht="12.75" customHeight="1">
      <c r="A125" s="193">
        <v>10</v>
      </c>
      <c r="B125" s="200" t="s">
        <v>677</v>
      </c>
      <c r="C125" s="200" t="s">
        <v>875</v>
      </c>
      <c r="D125" s="345" t="s">
        <v>42</v>
      </c>
      <c r="E125" s="197">
        <v>3.8</v>
      </c>
      <c r="F125" s="197">
        <f t="shared" ref="F125" si="203">H125+J125+R125</f>
        <v>48.682219828283003</v>
      </c>
      <c r="G125" s="236">
        <v>2.78</v>
      </c>
      <c r="H125" s="199">
        <f t="shared" ref="H125" si="204">G125*$P$8/1000</f>
        <v>5.6522959999999998</v>
      </c>
      <c r="I125" s="198">
        <v>0.34</v>
      </c>
      <c r="J125" s="199">
        <f t="shared" ref="J125" si="205">I125*$P$9/1000</f>
        <v>1.1965212000000001</v>
      </c>
      <c r="K125" s="69" t="s">
        <v>46</v>
      </c>
      <c r="L125" s="69" t="s">
        <v>47</v>
      </c>
      <c r="M125" s="69">
        <v>1.02</v>
      </c>
      <c r="N125" s="77">
        <v>29.806000000000001</v>
      </c>
      <c r="O125" s="70">
        <f t="shared" si="133"/>
        <v>30.40212</v>
      </c>
      <c r="P125" s="199">
        <f t="shared" ref="P125" si="206">E125*F125</f>
        <v>184.99243534747541</v>
      </c>
      <c r="Q125" s="199">
        <f t="shared" ref="Q125" si="207">SUM(O125:O128)</f>
        <v>36.946777500000003</v>
      </c>
      <c r="R125" s="199">
        <f t="shared" ref="R125" si="208">Q125*1.02*1.05*$R$14</f>
        <v>41.833402628283004</v>
      </c>
      <c r="S125" s="289">
        <f t="shared" ref="S125" si="209">F125*$S$17</f>
        <v>63.037834583226555</v>
      </c>
      <c r="T125" s="289">
        <f t="shared" ref="T125" si="210">S125*E125</f>
        <v>239.54377141626091</v>
      </c>
    </row>
    <row r="126" spans="1:20" ht="12.75" customHeight="1">
      <c r="A126" s="193"/>
      <c r="B126" s="200"/>
      <c r="C126" s="200"/>
      <c r="D126" s="226"/>
      <c r="E126" s="197"/>
      <c r="F126" s="197"/>
      <c r="G126" s="236"/>
      <c r="H126" s="199"/>
      <c r="I126" s="198"/>
      <c r="J126" s="199"/>
      <c r="K126" s="69" t="s">
        <v>679</v>
      </c>
      <c r="L126" s="69" t="s">
        <v>30</v>
      </c>
      <c r="M126" s="69">
        <v>1.17</v>
      </c>
      <c r="N126" s="69">
        <v>4.2359999999999998</v>
      </c>
      <c r="O126" s="70">
        <f t="shared" si="133"/>
        <v>4.9561199999999994</v>
      </c>
      <c r="P126" s="199"/>
      <c r="Q126" s="199"/>
      <c r="R126" s="199"/>
      <c r="S126" s="289"/>
      <c r="T126" s="289"/>
    </row>
    <row r="127" spans="1:20" ht="12.75" customHeight="1">
      <c r="A127" s="193"/>
      <c r="B127" s="200"/>
      <c r="C127" s="200"/>
      <c r="D127" s="226"/>
      <c r="E127" s="197"/>
      <c r="F127" s="197"/>
      <c r="G127" s="236"/>
      <c r="H127" s="199"/>
      <c r="I127" s="198"/>
      <c r="J127" s="199"/>
      <c r="K127" s="69" t="s">
        <v>680</v>
      </c>
      <c r="L127" s="69" t="s">
        <v>42</v>
      </c>
      <c r="M127" s="71">
        <v>1.2500000000000001E-2</v>
      </c>
      <c r="N127" s="77">
        <v>127.083</v>
      </c>
      <c r="O127" s="70">
        <f t="shared" si="133"/>
        <v>1.5885375000000002</v>
      </c>
      <c r="P127" s="199"/>
      <c r="Q127" s="199"/>
      <c r="R127" s="199"/>
      <c r="S127" s="289"/>
      <c r="T127" s="289"/>
    </row>
    <row r="128" spans="1:20" ht="12.75" customHeight="1">
      <c r="A128" s="193"/>
      <c r="B128" s="200"/>
      <c r="C128" s="200"/>
      <c r="D128" s="227"/>
      <c r="E128" s="197"/>
      <c r="F128" s="197"/>
      <c r="G128" s="236"/>
      <c r="H128" s="199"/>
      <c r="I128" s="198"/>
      <c r="J128" s="199"/>
      <c r="K128" s="69"/>
      <c r="L128" s="69"/>
      <c r="M128" s="69"/>
      <c r="N128" s="77"/>
      <c r="O128" s="70">
        <f t="shared" si="133"/>
        <v>0</v>
      </c>
      <c r="P128" s="199"/>
      <c r="Q128" s="199"/>
      <c r="R128" s="199"/>
      <c r="S128" s="289"/>
      <c r="T128" s="289"/>
    </row>
    <row r="129" spans="1:20" ht="12.75" customHeight="1">
      <c r="A129" s="193">
        <v>11</v>
      </c>
      <c r="B129" s="200" t="s">
        <v>668</v>
      </c>
      <c r="C129" s="220" t="s">
        <v>887</v>
      </c>
      <c r="D129" s="223" t="s">
        <v>30</v>
      </c>
      <c r="E129" s="197">
        <v>18.2</v>
      </c>
      <c r="F129" s="197">
        <f t="shared" ref="F129:F137" si="211">H129+J129+R129</f>
        <v>13.5037957756</v>
      </c>
      <c r="G129" s="342">
        <v>3.37</v>
      </c>
      <c r="H129" s="199">
        <f t="shared" ref="H129:H137" si="212">G129*$P$8/1000</f>
        <v>6.8518840000000001</v>
      </c>
      <c r="I129" s="198">
        <v>3.5999999999999997E-2</v>
      </c>
      <c r="J129" s="199">
        <f t="shared" ref="J129:J137" si="213">I129*$P$9/1000</f>
        <v>0.12669047999999997</v>
      </c>
      <c r="K129" s="69" t="s">
        <v>669</v>
      </c>
      <c r="L129" s="69" t="s">
        <v>30</v>
      </c>
      <c r="M129" s="69">
        <v>1</v>
      </c>
      <c r="N129" s="135">
        <v>4.8330000000000002</v>
      </c>
      <c r="O129" s="70">
        <f t="shared" si="133"/>
        <v>4.8330000000000002</v>
      </c>
      <c r="P129" s="199">
        <f t="shared" ref="P129" si="214">E129*F129</f>
        <v>245.76908311592001</v>
      </c>
      <c r="Q129" s="199">
        <f t="shared" ref="Q129" si="215">SUM(O129:O132)</f>
        <v>5.7629999999999999</v>
      </c>
      <c r="R129" s="199">
        <f t="shared" ref="R129" si="216">Q129*1.02*1.05*$R$14</f>
        <v>6.5252212955999997</v>
      </c>
      <c r="S129" s="289">
        <f t="shared" ref="S129" si="217">F129*$S$17</f>
        <v>17.485851042753684</v>
      </c>
      <c r="T129" s="289">
        <f t="shared" ref="T129" si="218">S129*E129</f>
        <v>318.24248897811702</v>
      </c>
    </row>
    <row r="130" spans="1:20" ht="12.75" customHeight="1">
      <c r="A130" s="193"/>
      <c r="B130" s="200"/>
      <c r="C130" s="221"/>
      <c r="D130" s="224"/>
      <c r="E130" s="197"/>
      <c r="F130" s="197"/>
      <c r="G130" s="343"/>
      <c r="H130" s="199"/>
      <c r="I130" s="198"/>
      <c r="J130" s="199"/>
      <c r="K130" s="116"/>
      <c r="L130" s="116"/>
      <c r="M130" s="116"/>
      <c r="N130" s="135"/>
      <c r="O130" s="70">
        <f t="shared" si="133"/>
        <v>0</v>
      </c>
      <c r="P130" s="199"/>
      <c r="Q130" s="199"/>
      <c r="R130" s="199"/>
      <c r="S130" s="289"/>
      <c r="T130" s="289"/>
    </row>
    <row r="131" spans="1:20" ht="12.75" customHeight="1">
      <c r="A131" s="193"/>
      <c r="B131" s="200"/>
      <c r="C131" s="221"/>
      <c r="D131" s="224"/>
      <c r="E131" s="197"/>
      <c r="F131" s="197"/>
      <c r="G131" s="343"/>
      <c r="H131" s="199"/>
      <c r="I131" s="198"/>
      <c r="J131" s="199"/>
      <c r="K131" s="116" t="s">
        <v>48</v>
      </c>
      <c r="L131" s="116" t="s">
        <v>42</v>
      </c>
      <c r="M131" s="117">
        <v>0.03</v>
      </c>
      <c r="N131" s="118">
        <v>31</v>
      </c>
      <c r="O131" s="70">
        <f t="shared" si="133"/>
        <v>0.92999999999999994</v>
      </c>
      <c r="P131" s="199"/>
      <c r="Q131" s="199"/>
      <c r="R131" s="199"/>
      <c r="S131" s="289"/>
      <c r="T131" s="289"/>
    </row>
    <row r="132" spans="1:20" ht="12.75" customHeight="1">
      <c r="A132" s="193"/>
      <c r="B132" s="200"/>
      <c r="C132" s="222"/>
      <c r="D132" s="225"/>
      <c r="E132" s="197"/>
      <c r="F132" s="197"/>
      <c r="G132" s="344"/>
      <c r="H132" s="199"/>
      <c r="I132" s="198"/>
      <c r="J132" s="199"/>
      <c r="K132" s="69"/>
      <c r="L132" s="69"/>
      <c r="M132" s="69"/>
      <c r="N132" s="77"/>
      <c r="O132" s="70">
        <f t="shared" si="133"/>
        <v>0</v>
      </c>
      <c r="P132" s="199"/>
      <c r="Q132" s="199"/>
      <c r="R132" s="199"/>
      <c r="S132" s="289"/>
      <c r="T132" s="289"/>
    </row>
    <row r="133" spans="1:20" ht="12.75" customHeight="1">
      <c r="A133" s="193">
        <v>12</v>
      </c>
      <c r="B133" s="350" t="s">
        <v>670</v>
      </c>
      <c r="C133" s="200" t="s">
        <v>671</v>
      </c>
      <c r="D133" s="193" t="s">
        <v>353</v>
      </c>
      <c r="E133" s="197">
        <v>2.95</v>
      </c>
      <c r="F133" s="197">
        <f t="shared" si="211"/>
        <v>22.755172327412001</v>
      </c>
      <c r="G133" s="198">
        <v>7.7</v>
      </c>
      <c r="H133" s="199">
        <f t="shared" si="212"/>
        <v>15.655640000000002</v>
      </c>
      <c r="I133" s="232">
        <v>0.15</v>
      </c>
      <c r="J133" s="199">
        <f t="shared" si="213"/>
        <v>0.52787699999999993</v>
      </c>
      <c r="K133" s="69" t="s">
        <v>672</v>
      </c>
      <c r="L133" s="69" t="s">
        <v>30</v>
      </c>
      <c r="M133" s="69">
        <v>0.97</v>
      </c>
      <c r="N133" s="135">
        <v>4.8330000000000002</v>
      </c>
      <c r="O133" s="70">
        <f t="shared" si="133"/>
        <v>4.6880100000000002</v>
      </c>
      <c r="P133" s="199">
        <f t="shared" ref="P133" si="219">E133*F133</f>
        <v>67.127758365865404</v>
      </c>
      <c r="Q133" s="199">
        <f t="shared" ref="Q133" si="220">SUM(O133:O136)</f>
        <v>5.8040099999999999</v>
      </c>
      <c r="R133" s="199">
        <f t="shared" ref="R133" si="221">Q133*1.02*1.05*$R$14</f>
        <v>6.5716553274119995</v>
      </c>
      <c r="S133" s="289">
        <f t="shared" ref="S133" si="222">F133*$S$17</f>
        <v>29.465311856113118</v>
      </c>
      <c r="T133" s="289">
        <f t="shared" ref="T133" si="223">S133*E133</f>
        <v>86.922669975533708</v>
      </c>
    </row>
    <row r="134" spans="1:20" ht="12.75" customHeight="1">
      <c r="A134" s="193"/>
      <c r="B134" s="200"/>
      <c r="C134" s="200"/>
      <c r="D134" s="193"/>
      <c r="E134" s="197"/>
      <c r="F134" s="197"/>
      <c r="G134" s="198"/>
      <c r="H134" s="199"/>
      <c r="I134" s="232"/>
      <c r="J134" s="199"/>
      <c r="K134" s="69"/>
      <c r="L134" s="69"/>
      <c r="M134" s="69"/>
      <c r="N134" s="77"/>
      <c r="O134" s="70">
        <f t="shared" si="133"/>
        <v>0</v>
      </c>
      <c r="P134" s="199"/>
      <c r="Q134" s="199"/>
      <c r="R134" s="199"/>
      <c r="S134" s="289"/>
      <c r="T134" s="289"/>
    </row>
    <row r="135" spans="1:20" ht="12.75" customHeight="1">
      <c r="A135" s="193"/>
      <c r="B135" s="200"/>
      <c r="C135" s="200"/>
      <c r="D135" s="193"/>
      <c r="E135" s="197"/>
      <c r="F135" s="197"/>
      <c r="G135" s="198"/>
      <c r="H135" s="199"/>
      <c r="I135" s="232"/>
      <c r="J135" s="199"/>
      <c r="K135" s="69" t="s">
        <v>48</v>
      </c>
      <c r="L135" s="77" t="s">
        <v>47</v>
      </c>
      <c r="M135" s="74">
        <v>3.5999999999999997E-2</v>
      </c>
      <c r="N135" s="77">
        <v>31</v>
      </c>
      <c r="O135" s="70">
        <f t="shared" si="133"/>
        <v>1.1159999999999999</v>
      </c>
      <c r="P135" s="199"/>
      <c r="Q135" s="199"/>
      <c r="R135" s="199"/>
      <c r="S135" s="289"/>
      <c r="T135" s="289"/>
    </row>
    <row r="136" spans="1:20" ht="12.75" customHeight="1">
      <c r="A136" s="193"/>
      <c r="B136" s="200"/>
      <c r="C136" s="200"/>
      <c r="D136" s="193"/>
      <c r="E136" s="197"/>
      <c r="F136" s="197"/>
      <c r="G136" s="198"/>
      <c r="H136" s="199"/>
      <c r="I136" s="232"/>
      <c r="J136" s="199"/>
      <c r="K136" s="116"/>
      <c r="L136" s="116"/>
      <c r="M136" s="116"/>
      <c r="N136" s="135"/>
      <c r="O136" s="70">
        <f t="shared" si="133"/>
        <v>0</v>
      </c>
      <c r="P136" s="199"/>
      <c r="Q136" s="199"/>
      <c r="R136" s="199"/>
      <c r="S136" s="289"/>
      <c r="T136" s="289"/>
    </row>
    <row r="137" spans="1:20" ht="12.75" customHeight="1">
      <c r="A137" s="193">
        <v>13</v>
      </c>
      <c r="B137" s="200" t="s">
        <v>673</v>
      </c>
      <c r="C137" s="220" t="s">
        <v>674</v>
      </c>
      <c r="D137" s="345" t="s">
        <v>43</v>
      </c>
      <c r="E137" s="347">
        <v>6.2</v>
      </c>
      <c r="F137" s="197">
        <f t="shared" si="211"/>
        <v>24.558040600000002</v>
      </c>
      <c r="G137" s="198">
        <v>1.1499999999999999</v>
      </c>
      <c r="H137" s="199">
        <f t="shared" si="212"/>
        <v>2.3381799999999999</v>
      </c>
      <c r="I137" s="198">
        <v>0.04</v>
      </c>
      <c r="J137" s="199">
        <f t="shared" si="213"/>
        <v>0.14076720000000001</v>
      </c>
      <c r="K137" s="69" t="s">
        <v>675</v>
      </c>
      <c r="L137" s="69" t="s">
        <v>43</v>
      </c>
      <c r="M137" s="69">
        <v>1</v>
      </c>
      <c r="N137" s="77">
        <v>19.5</v>
      </c>
      <c r="O137" s="70">
        <f t="shared" si="133"/>
        <v>19.5</v>
      </c>
      <c r="P137" s="199">
        <f t="shared" ref="P137" si="224">E137*F137</f>
        <v>152.25985172000003</v>
      </c>
      <c r="Q137" s="199">
        <f t="shared" ref="Q137" si="225">SUM(O137:O140)</f>
        <v>19.5</v>
      </c>
      <c r="R137" s="199">
        <f t="shared" ref="R137" si="226">Q137*1.02*1.05*$R$14</f>
        <v>22.079093400000001</v>
      </c>
      <c r="S137" s="289">
        <f t="shared" ref="S137" si="227">F137*$S$17</f>
        <v>31.799817397224924</v>
      </c>
      <c r="T137" s="289">
        <f t="shared" ref="T137" si="228">S137*E137</f>
        <v>197.15886786279452</v>
      </c>
    </row>
    <row r="138" spans="1:20" ht="12.75" customHeight="1">
      <c r="A138" s="193"/>
      <c r="B138" s="200"/>
      <c r="C138" s="221"/>
      <c r="D138" s="226"/>
      <c r="E138" s="348"/>
      <c r="F138" s="197"/>
      <c r="G138" s="198"/>
      <c r="H138" s="199"/>
      <c r="I138" s="198"/>
      <c r="J138" s="199"/>
      <c r="K138" s="69"/>
      <c r="L138" s="69"/>
      <c r="M138" s="69"/>
      <c r="N138" s="77"/>
      <c r="O138" s="70">
        <f t="shared" si="133"/>
        <v>0</v>
      </c>
      <c r="P138" s="199"/>
      <c r="Q138" s="199"/>
      <c r="R138" s="199"/>
      <c r="S138" s="289"/>
      <c r="T138" s="289"/>
    </row>
    <row r="139" spans="1:20" ht="12.75" customHeight="1">
      <c r="A139" s="193"/>
      <c r="B139" s="200"/>
      <c r="C139" s="221"/>
      <c r="D139" s="226"/>
      <c r="E139" s="348"/>
      <c r="F139" s="197"/>
      <c r="G139" s="198"/>
      <c r="H139" s="199"/>
      <c r="I139" s="198"/>
      <c r="J139" s="199"/>
      <c r="K139" s="69"/>
      <c r="L139" s="69"/>
      <c r="M139" s="71"/>
      <c r="N139" s="77"/>
      <c r="O139" s="70">
        <f t="shared" si="133"/>
        <v>0</v>
      </c>
      <c r="P139" s="199"/>
      <c r="Q139" s="199"/>
      <c r="R139" s="199"/>
      <c r="S139" s="289"/>
      <c r="T139" s="289"/>
    </row>
    <row r="140" spans="1:20" ht="12.75" customHeight="1">
      <c r="A140" s="193"/>
      <c r="B140" s="200"/>
      <c r="C140" s="222"/>
      <c r="D140" s="227"/>
      <c r="E140" s="349"/>
      <c r="F140" s="197"/>
      <c r="G140" s="198"/>
      <c r="H140" s="199"/>
      <c r="I140" s="198"/>
      <c r="J140" s="199"/>
      <c r="K140" s="69"/>
      <c r="L140" s="69"/>
      <c r="M140" s="69"/>
      <c r="N140" s="77"/>
      <c r="O140" s="70">
        <f t="shared" si="133"/>
        <v>0</v>
      </c>
      <c r="P140" s="199"/>
      <c r="Q140" s="199"/>
      <c r="R140" s="199"/>
      <c r="S140" s="289"/>
      <c r="T140" s="289"/>
    </row>
    <row r="141" spans="1:20" ht="12.75" customHeight="1">
      <c r="A141" s="351"/>
      <c r="B141" s="352"/>
      <c r="C141" s="353" t="s">
        <v>888</v>
      </c>
      <c r="D141" s="351"/>
      <c r="E141" s="354"/>
      <c r="F141" s="197">
        <f t="shared" ref="F141:F149" si="229">H141+J141+R141</f>
        <v>0</v>
      </c>
      <c r="G141" s="257"/>
      <c r="H141" s="199">
        <f t="shared" ref="H141:H149" si="230">G141*$P$8/1000</f>
        <v>0</v>
      </c>
      <c r="I141" s="302"/>
      <c r="J141" s="199">
        <f t="shared" ref="J141:J149" si="231">I141*$P$9/1000</f>
        <v>0</v>
      </c>
      <c r="K141" s="116"/>
      <c r="L141" s="116"/>
      <c r="M141" s="116"/>
      <c r="N141" s="135"/>
      <c r="O141" s="70">
        <f t="shared" si="133"/>
        <v>0</v>
      </c>
      <c r="P141" s="199">
        <f t="shared" ref="P141" si="232">E141*F141</f>
        <v>0</v>
      </c>
      <c r="Q141" s="199">
        <f t="shared" ref="Q141" si="233">SUM(O141:O144)</f>
        <v>0</v>
      </c>
      <c r="R141" s="199">
        <f t="shared" ref="R141" si="234">Q141*1.02*1.05*$R$14</f>
        <v>0</v>
      </c>
      <c r="S141" s="289">
        <f t="shared" ref="S141" si="235">F141*$S$17</f>
        <v>0</v>
      </c>
      <c r="T141" s="289">
        <f t="shared" ref="T141" si="236">S141*E141</f>
        <v>0</v>
      </c>
    </row>
    <row r="142" spans="1:20" ht="12.75" customHeight="1">
      <c r="A142" s="351"/>
      <c r="B142" s="352"/>
      <c r="C142" s="353"/>
      <c r="D142" s="351"/>
      <c r="E142" s="354"/>
      <c r="F142" s="197"/>
      <c r="G142" s="257"/>
      <c r="H142" s="199"/>
      <c r="I142" s="302"/>
      <c r="J142" s="199"/>
      <c r="K142" s="116"/>
      <c r="L142" s="116"/>
      <c r="M142" s="116"/>
      <c r="N142" s="135"/>
      <c r="O142" s="70">
        <f t="shared" si="133"/>
        <v>0</v>
      </c>
      <c r="P142" s="199"/>
      <c r="Q142" s="199"/>
      <c r="R142" s="199"/>
      <c r="S142" s="289"/>
      <c r="T142" s="289"/>
    </row>
    <row r="143" spans="1:20" ht="12.75" customHeight="1">
      <c r="A143" s="351"/>
      <c r="B143" s="352"/>
      <c r="C143" s="353"/>
      <c r="D143" s="351"/>
      <c r="E143" s="354"/>
      <c r="F143" s="197"/>
      <c r="G143" s="257"/>
      <c r="H143" s="199"/>
      <c r="I143" s="302"/>
      <c r="J143" s="199"/>
      <c r="K143" s="116"/>
      <c r="L143" s="116"/>
      <c r="M143" s="117"/>
      <c r="N143" s="135"/>
      <c r="O143" s="70">
        <f t="shared" si="133"/>
        <v>0</v>
      </c>
      <c r="P143" s="199"/>
      <c r="Q143" s="199"/>
      <c r="R143" s="199"/>
      <c r="S143" s="289"/>
      <c r="T143" s="289"/>
    </row>
    <row r="144" spans="1:20" ht="12.75" customHeight="1">
      <c r="A144" s="351"/>
      <c r="B144" s="352"/>
      <c r="C144" s="353"/>
      <c r="D144" s="351"/>
      <c r="E144" s="354"/>
      <c r="F144" s="197"/>
      <c r="G144" s="257"/>
      <c r="H144" s="199"/>
      <c r="I144" s="302"/>
      <c r="J144" s="199"/>
      <c r="K144" s="116"/>
      <c r="L144" s="116"/>
      <c r="M144" s="116"/>
      <c r="N144" s="135"/>
      <c r="O144" s="70">
        <f t="shared" si="133"/>
        <v>0</v>
      </c>
      <c r="P144" s="199"/>
      <c r="Q144" s="199"/>
      <c r="R144" s="199"/>
      <c r="S144" s="289"/>
      <c r="T144" s="289"/>
    </row>
    <row r="145" spans="1:20" ht="12.75" customHeight="1">
      <c r="A145" s="193">
        <v>1</v>
      </c>
      <c r="B145" s="200" t="s">
        <v>663</v>
      </c>
      <c r="C145" s="200" t="s">
        <v>664</v>
      </c>
      <c r="D145" s="193" t="s">
        <v>47</v>
      </c>
      <c r="E145" s="346">
        <v>0.38</v>
      </c>
      <c r="F145" s="197">
        <f t="shared" si="229"/>
        <v>9.1611379265400004</v>
      </c>
      <c r="G145" s="244">
        <v>0.45</v>
      </c>
      <c r="H145" s="199">
        <f t="shared" si="230"/>
        <v>0.91494000000000009</v>
      </c>
      <c r="I145" s="244">
        <v>0.37</v>
      </c>
      <c r="J145" s="199">
        <f t="shared" si="231"/>
        <v>1.3020965999999998</v>
      </c>
      <c r="K145" s="69" t="s">
        <v>52</v>
      </c>
      <c r="L145" s="69" t="s">
        <v>47</v>
      </c>
      <c r="M145" s="69">
        <v>1.1499999999999999</v>
      </c>
      <c r="N145" s="77">
        <v>5.3330000000000002</v>
      </c>
      <c r="O145" s="70">
        <f t="shared" si="133"/>
        <v>6.1329500000000001</v>
      </c>
      <c r="P145" s="199">
        <f t="shared" ref="P145" si="237">E145*F145</f>
        <v>3.4812324120852001</v>
      </c>
      <c r="Q145" s="199">
        <f t="shared" ref="Q145" si="238">SUM(O145:O148)</f>
        <v>6.1329500000000001</v>
      </c>
      <c r="R145" s="199">
        <f t="shared" ref="R145" si="239">Q145*1.02*1.05*$R$14</f>
        <v>6.9441013265400002</v>
      </c>
      <c r="S145" s="289">
        <f t="shared" ref="S145" si="240">F145*$S$17</f>
        <v>11.862612248257451</v>
      </c>
      <c r="T145" s="289">
        <f t="shared" ref="T145" si="241">S145*E145</f>
        <v>4.5077926543378313</v>
      </c>
    </row>
    <row r="146" spans="1:20" ht="12.75" customHeight="1">
      <c r="A146" s="193"/>
      <c r="B146" s="200"/>
      <c r="C146" s="200"/>
      <c r="D146" s="193"/>
      <c r="E146" s="346"/>
      <c r="F146" s="197"/>
      <c r="G146" s="244"/>
      <c r="H146" s="199"/>
      <c r="I146" s="244"/>
      <c r="J146" s="199"/>
      <c r="K146" s="115"/>
      <c r="L146" s="115"/>
      <c r="M146" s="115"/>
      <c r="N146" s="77"/>
      <c r="O146" s="70">
        <f t="shared" si="133"/>
        <v>0</v>
      </c>
      <c r="P146" s="199"/>
      <c r="Q146" s="199"/>
      <c r="R146" s="199"/>
      <c r="S146" s="289"/>
      <c r="T146" s="289"/>
    </row>
    <row r="147" spans="1:20" ht="12.75" customHeight="1">
      <c r="A147" s="193"/>
      <c r="B147" s="200"/>
      <c r="C147" s="200"/>
      <c r="D147" s="193"/>
      <c r="E147" s="346"/>
      <c r="F147" s="197"/>
      <c r="G147" s="244"/>
      <c r="H147" s="199"/>
      <c r="I147" s="244"/>
      <c r="J147" s="199"/>
      <c r="K147" s="115"/>
      <c r="L147" s="115"/>
      <c r="M147" s="115"/>
      <c r="N147" s="77"/>
      <c r="O147" s="70">
        <f t="shared" si="133"/>
        <v>0</v>
      </c>
      <c r="P147" s="199"/>
      <c r="Q147" s="199"/>
      <c r="R147" s="199"/>
      <c r="S147" s="289"/>
      <c r="T147" s="289"/>
    </row>
    <row r="148" spans="1:20" ht="12.75" customHeight="1">
      <c r="A148" s="193"/>
      <c r="B148" s="200"/>
      <c r="C148" s="200"/>
      <c r="D148" s="193"/>
      <c r="E148" s="346"/>
      <c r="F148" s="197"/>
      <c r="G148" s="244"/>
      <c r="H148" s="199"/>
      <c r="I148" s="244"/>
      <c r="J148" s="199"/>
      <c r="K148" s="115"/>
      <c r="L148" s="115"/>
      <c r="M148" s="115"/>
      <c r="N148" s="77"/>
      <c r="O148" s="70">
        <f t="shared" si="133"/>
        <v>0</v>
      </c>
      <c r="P148" s="199"/>
      <c r="Q148" s="199"/>
      <c r="R148" s="199"/>
      <c r="S148" s="289"/>
      <c r="T148" s="289"/>
    </row>
    <row r="149" spans="1:20" ht="12.75" customHeight="1">
      <c r="A149" s="193">
        <v>2</v>
      </c>
      <c r="B149" s="220" t="s">
        <v>881</v>
      </c>
      <c r="C149" s="220" t="s">
        <v>882</v>
      </c>
      <c r="D149" s="345" t="s">
        <v>42</v>
      </c>
      <c r="E149" s="197">
        <v>2.68</v>
      </c>
      <c r="F149" s="197">
        <f t="shared" si="229"/>
        <v>44.701166761919794</v>
      </c>
      <c r="G149" s="198">
        <v>2.0499999999999998</v>
      </c>
      <c r="H149" s="199">
        <f t="shared" si="230"/>
        <v>4.1680599999999997</v>
      </c>
      <c r="I149" s="209">
        <v>0.3</v>
      </c>
      <c r="J149" s="199">
        <f t="shared" si="231"/>
        <v>1.0557539999999999</v>
      </c>
      <c r="K149" s="69" t="s">
        <v>883</v>
      </c>
      <c r="L149" s="69" t="s">
        <v>607</v>
      </c>
      <c r="M149" s="69">
        <v>0.9</v>
      </c>
      <c r="N149" s="77">
        <v>1.208</v>
      </c>
      <c r="O149" s="70">
        <f t="shared" si="133"/>
        <v>1.0871999999999999</v>
      </c>
      <c r="P149" s="199">
        <f t="shared" ref="P149" si="242">E149*F149</f>
        <v>119.79912692194506</v>
      </c>
      <c r="Q149" s="199">
        <f t="shared" ref="Q149" si="243">SUM(O149:O152)</f>
        <v>34.865941499999998</v>
      </c>
      <c r="R149" s="199">
        <f t="shared" ref="R149" si="244">Q149*1.02*1.05*$R$14</f>
        <v>39.477352761919796</v>
      </c>
      <c r="S149" s="289">
        <f t="shared" ref="S149" si="245">F149*$S$17</f>
        <v>57.882832088483049</v>
      </c>
      <c r="T149" s="289">
        <f t="shared" ref="T149" si="246">S149*E149</f>
        <v>155.12598999713458</v>
      </c>
    </row>
    <row r="150" spans="1:20" ht="12.75" customHeight="1">
      <c r="A150" s="193"/>
      <c r="B150" s="221"/>
      <c r="C150" s="221"/>
      <c r="D150" s="226"/>
      <c r="E150" s="197"/>
      <c r="F150" s="197"/>
      <c r="G150" s="198"/>
      <c r="H150" s="199"/>
      <c r="I150" s="209"/>
      <c r="J150" s="199"/>
      <c r="K150" s="69" t="s">
        <v>884</v>
      </c>
      <c r="L150" s="69" t="s">
        <v>47</v>
      </c>
      <c r="M150" s="69">
        <v>1.6500000000000001E-2</v>
      </c>
      <c r="N150" s="77">
        <v>127.083</v>
      </c>
      <c r="O150" s="70">
        <f t="shared" si="133"/>
        <v>2.0968694999999999</v>
      </c>
      <c r="P150" s="199"/>
      <c r="Q150" s="199"/>
      <c r="R150" s="199"/>
      <c r="S150" s="289"/>
      <c r="T150" s="289"/>
    </row>
    <row r="151" spans="1:20" ht="12.75" customHeight="1">
      <c r="A151" s="193"/>
      <c r="B151" s="221"/>
      <c r="C151" s="221"/>
      <c r="D151" s="226"/>
      <c r="E151" s="197"/>
      <c r="F151" s="197"/>
      <c r="G151" s="198"/>
      <c r="H151" s="199"/>
      <c r="I151" s="209"/>
      <c r="J151" s="199"/>
      <c r="K151" s="69" t="s">
        <v>885</v>
      </c>
      <c r="L151" s="69" t="s">
        <v>47</v>
      </c>
      <c r="M151" s="148">
        <v>1.02</v>
      </c>
      <c r="N151" s="77">
        <v>28.082999999999998</v>
      </c>
      <c r="O151" s="70">
        <f t="shared" si="133"/>
        <v>28.644659999999998</v>
      </c>
      <c r="P151" s="199"/>
      <c r="Q151" s="199"/>
      <c r="R151" s="199"/>
      <c r="S151" s="289"/>
      <c r="T151" s="289"/>
    </row>
    <row r="152" spans="1:20" ht="12.75" customHeight="1">
      <c r="A152" s="193"/>
      <c r="B152" s="222"/>
      <c r="C152" s="222"/>
      <c r="D152" s="227"/>
      <c r="E152" s="197"/>
      <c r="F152" s="197"/>
      <c r="G152" s="198"/>
      <c r="H152" s="199"/>
      <c r="I152" s="209"/>
      <c r="J152" s="199"/>
      <c r="K152" s="69" t="s">
        <v>886</v>
      </c>
      <c r="L152" s="69" t="s">
        <v>30</v>
      </c>
      <c r="M152" s="69">
        <v>0.71699999999999997</v>
      </c>
      <c r="N152" s="144">
        <v>4.2359999999999998</v>
      </c>
      <c r="O152" s="70">
        <f t="shared" si="133"/>
        <v>3.0372119999999998</v>
      </c>
      <c r="P152" s="199"/>
      <c r="Q152" s="199"/>
      <c r="R152" s="199"/>
      <c r="S152" s="289"/>
      <c r="T152" s="289"/>
    </row>
    <row r="153" spans="1:20" ht="12.75" customHeight="1">
      <c r="A153" s="193">
        <v>3</v>
      </c>
      <c r="B153" s="200" t="s">
        <v>677</v>
      </c>
      <c r="C153" s="200" t="s">
        <v>891</v>
      </c>
      <c r="D153" s="345" t="s">
        <v>42</v>
      </c>
      <c r="E153" s="197">
        <v>1.55</v>
      </c>
      <c r="F153" s="197">
        <f t="shared" ref="F153" si="247">H153+J153+R153</f>
        <v>48.682219828283003</v>
      </c>
      <c r="G153" s="236">
        <v>2.78</v>
      </c>
      <c r="H153" s="199">
        <f t="shared" ref="H153" si="248">G153*$P$8/1000</f>
        <v>5.6522959999999998</v>
      </c>
      <c r="I153" s="198">
        <v>0.34</v>
      </c>
      <c r="J153" s="199">
        <f t="shared" ref="J153" si="249">I153*$P$9/1000</f>
        <v>1.1965212000000001</v>
      </c>
      <c r="K153" s="69" t="s">
        <v>46</v>
      </c>
      <c r="L153" s="69" t="s">
        <v>47</v>
      </c>
      <c r="M153" s="69">
        <v>1.02</v>
      </c>
      <c r="N153" s="77">
        <v>29.806000000000001</v>
      </c>
      <c r="O153" s="70">
        <f t="shared" ref="O153:O216" si="250">M153*N153</f>
        <v>30.40212</v>
      </c>
      <c r="P153" s="199">
        <f t="shared" ref="P153" si="251">E153*F153</f>
        <v>75.457440733838652</v>
      </c>
      <c r="Q153" s="199">
        <f t="shared" ref="Q153" si="252">SUM(O153:O156)</f>
        <v>36.946777500000003</v>
      </c>
      <c r="R153" s="199">
        <f t="shared" ref="R153" si="253">Q153*1.02*1.05*$R$14</f>
        <v>41.833402628283004</v>
      </c>
      <c r="S153" s="289">
        <f t="shared" ref="S153" si="254">F153*$S$17</f>
        <v>63.037834583226555</v>
      </c>
      <c r="T153" s="289">
        <f t="shared" ref="T153" si="255">S153*E153</f>
        <v>97.708643604001168</v>
      </c>
    </row>
    <row r="154" spans="1:20" ht="12.75" customHeight="1">
      <c r="A154" s="193"/>
      <c r="B154" s="200"/>
      <c r="C154" s="200"/>
      <c r="D154" s="226"/>
      <c r="E154" s="197"/>
      <c r="F154" s="197"/>
      <c r="G154" s="236"/>
      <c r="H154" s="199"/>
      <c r="I154" s="198"/>
      <c r="J154" s="199"/>
      <c r="K154" s="69" t="s">
        <v>679</v>
      </c>
      <c r="L154" s="69" t="s">
        <v>30</v>
      </c>
      <c r="M154" s="69">
        <v>1.17</v>
      </c>
      <c r="N154" s="69">
        <v>4.2359999999999998</v>
      </c>
      <c r="O154" s="70">
        <f t="shared" si="250"/>
        <v>4.9561199999999994</v>
      </c>
      <c r="P154" s="199"/>
      <c r="Q154" s="199"/>
      <c r="R154" s="199"/>
      <c r="S154" s="289"/>
      <c r="T154" s="289"/>
    </row>
    <row r="155" spans="1:20" ht="12.75" customHeight="1">
      <c r="A155" s="193"/>
      <c r="B155" s="200"/>
      <c r="C155" s="200"/>
      <c r="D155" s="226"/>
      <c r="E155" s="197"/>
      <c r="F155" s="197"/>
      <c r="G155" s="236"/>
      <c r="H155" s="199"/>
      <c r="I155" s="198"/>
      <c r="J155" s="199"/>
      <c r="K155" s="69" t="s">
        <v>680</v>
      </c>
      <c r="L155" s="69" t="s">
        <v>42</v>
      </c>
      <c r="M155" s="71">
        <v>1.2500000000000001E-2</v>
      </c>
      <c r="N155" s="77">
        <v>127.083</v>
      </c>
      <c r="O155" s="70">
        <f t="shared" si="250"/>
        <v>1.5885375000000002</v>
      </c>
      <c r="P155" s="199"/>
      <c r="Q155" s="199"/>
      <c r="R155" s="199"/>
      <c r="S155" s="289"/>
      <c r="T155" s="289"/>
    </row>
    <row r="156" spans="1:20" ht="12.75" customHeight="1">
      <c r="A156" s="193"/>
      <c r="B156" s="200"/>
      <c r="C156" s="200"/>
      <c r="D156" s="227"/>
      <c r="E156" s="197"/>
      <c r="F156" s="197"/>
      <c r="G156" s="236"/>
      <c r="H156" s="199"/>
      <c r="I156" s="198"/>
      <c r="J156" s="199"/>
      <c r="K156" s="69"/>
      <c r="L156" s="69"/>
      <c r="M156" s="69"/>
      <c r="N156" s="77"/>
      <c r="O156" s="70">
        <f t="shared" si="250"/>
        <v>0</v>
      </c>
      <c r="P156" s="199"/>
      <c r="Q156" s="199"/>
      <c r="R156" s="199"/>
      <c r="S156" s="289"/>
      <c r="T156" s="289"/>
    </row>
    <row r="157" spans="1:20" ht="12.75" customHeight="1">
      <c r="A157" s="193">
        <v>4</v>
      </c>
      <c r="B157" s="200" t="s">
        <v>38</v>
      </c>
      <c r="C157" s="194" t="s">
        <v>892</v>
      </c>
      <c r="D157" s="194" t="s">
        <v>36</v>
      </c>
      <c r="E157" s="309">
        <v>0.123</v>
      </c>
      <c r="F157" s="197">
        <f t="shared" ref="F157" si="256">H157+J157+R157</f>
        <v>339.67836</v>
      </c>
      <c r="G157" s="342"/>
      <c r="H157" s="199">
        <f t="shared" ref="H157" si="257">G157*$P$8/1000</f>
        <v>0</v>
      </c>
      <c r="I157" s="198"/>
      <c r="J157" s="199">
        <f t="shared" ref="J157" si="258">I157*$P$9/1000</f>
        <v>0</v>
      </c>
      <c r="K157" s="69" t="s">
        <v>857</v>
      </c>
      <c r="L157" s="69" t="s">
        <v>36</v>
      </c>
      <c r="M157" s="69">
        <v>1</v>
      </c>
      <c r="N157" s="77">
        <v>300</v>
      </c>
      <c r="O157" s="70">
        <f t="shared" si="250"/>
        <v>300</v>
      </c>
      <c r="P157" s="199">
        <f t="shared" ref="P157" si="259">E157*F157</f>
        <v>41.780438279999998</v>
      </c>
      <c r="Q157" s="199">
        <f t="shared" ref="Q157" si="260">SUM(O157:O160)</f>
        <v>300</v>
      </c>
      <c r="R157" s="199">
        <f t="shared" ref="R157" si="261">Q157*1.02*1.05*$R$14</f>
        <v>339.67836</v>
      </c>
      <c r="S157" s="289">
        <f t="shared" ref="S157" si="262">F157*$S$17</f>
        <v>439.84412265320668</v>
      </c>
      <c r="T157" s="289">
        <f t="shared" ref="T157" si="263">S157*E157</f>
        <v>54.100827086344424</v>
      </c>
    </row>
    <row r="158" spans="1:20" ht="12.75" customHeight="1">
      <c r="A158" s="193"/>
      <c r="B158" s="200"/>
      <c r="C158" s="194"/>
      <c r="D158" s="195"/>
      <c r="E158" s="309"/>
      <c r="F158" s="197"/>
      <c r="G158" s="343"/>
      <c r="H158" s="199"/>
      <c r="I158" s="198"/>
      <c r="J158" s="199"/>
      <c r="K158" s="69"/>
      <c r="L158" s="69"/>
      <c r="M158" s="69"/>
      <c r="N158" s="77"/>
      <c r="O158" s="70">
        <f t="shared" si="250"/>
        <v>0</v>
      </c>
      <c r="P158" s="199"/>
      <c r="Q158" s="199"/>
      <c r="R158" s="199"/>
      <c r="S158" s="289"/>
      <c r="T158" s="289"/>
    </row>
    <row r="159" spans="1:20" ht="12.75" customHeight="1">
      <c r="A159" s="193"/>
      <c r="B159" s="200"/>
      <c r="C159" s="194"/>
      <c r="D159" s="195"/>
      <c r="E159" s="309"/>
      <c r="F159" s="197"/>
      <c r="G159" s="343"/>
      <c r="H159" s="199"/>
      <c r="I159" s="198"/>
      <c r="J159" s="199"/>
      <c r="K159" s="69"/>
      <c r="L159" s="69"/>
      <c r="M159" s="69"/>
      <c r="N159" s="77"/>
      <c r="O159" s="70">
        <f t="shared" si="250"/>
        <v>0</v>
      </c>
      <c r="P159" s="199"/>
      <c r="Q159" s="199"/>
      <c r="R159" s="199"/>
      <c r="S159" s="289"/>
      <c r="T159" s="289"/>
    </row>
    <row r="160" spans="1:20" ht="12.75" customHeight="1">
      <c r="A160" s="193"/>
      <c r="B160" s="200"/>
      <c r="C160" s="194"/>
      <c r="D160" s="195"/>
      <c r="E160" s="309"/>
      <c r="F160" s="197"/>
      <c r="G160" s="344"/>
      <c r="H160" s="199"/>
      <c r="I160" s="198"/>
      <c r="J160" s="199"/>
      <c r="K160" s="69"/>
      <c r="L160" s="69"/>
      <c r="M160" s="69"/>
      <c r="N160" s="77"/>
      <c r="O160" s="70">
        <f t="shared" si="250"/>
        <v>0</v>
      </c>
      <c r="P160" s="199"/>
      <c r="Q160" s="199"/>
      <c r="R160" s="199"/>
      <c r="S160" s="289"/>
      <c r="T160" s="289"/>
    </row>
    <row r="161" spans="1:20" ht="12.75" customHeight="1">
      <c r="A161" s="193">
        <v>5</v>
      </c>
      <c r="B161" s="200" t="s">
        <v>38</v>
      </c>
      <c r="C161" s="194" t="s">
        <v>893</v>
      </c>
      <c r="D161" s="194" t="s">
        <v>36</v>
      </c>
      <c r="E161" s="298">
        <v>1.24E-2</v>
      </c>
      <c r="F161" s="197">
        <f t="shared" ref="F161" si="264">H161+J161+R161</f>
        <v>339.67836</v>
      </c>
      <c r="G161" s="342"/>
      <c r="H161" s="199">
        <f t="shared" ref="H161" si="265">G161*$P$8/1000</f>
        <v>0</v>
      </c>
      <c r="I161" s="198"/>
      <c r="J161" s="199">
        <f t="shared" ref="J161" si="266">I161*$P$9/1000</f>
        <v>0</v>
      </c>
      <c r="K161" s="69" t="s">
        <v>857</v>
      </c>
      <c r="L161" s="69" t="s">
        <v>36</v>
      </c>
      <c r="M161" s="69">
        <v>1</v>
      </c>
      <c r="N161" s="77">
        <v>300</v>
      </c>
      <c r="O161" s="70">
        <f t="shared" si="250"/>
        <v>300</v>
      </c>
      <c r="P161" s="199">
        <f t="shared" ref="P161" si="267">E161*F161</f>
        <v>4.2120116640000003</v>
      </c>
      <c r="Q161" s="199">
        <f t="shared" ref="Q161" si="268">SUM(O161:O164)</f>
        <v>300</v>
      </c>
      <c r="R161" s="199">
        <f t="shared" ref="R161" si="269">Q161*1.02*1.05*$R$14</f>
        <v>339.67836</v>
      </c>
      <c r="S161" s="289">
        <f t="shared" ref="S161" si="270">F161*$S$17</f>
        <v>439.84412265320668</v>
      </c>
      <c r="T161" s="289">
        <f t="shared" ref="T161" si="271">S161*E161</f>
        <v>5.4540671208997624</v>
      </c>
    </row>
    <row r="162" spans="1:20" ht="12.75" customHeight="1">
      <c r="A162" s="193"/>
      <c r="B162" s="200"/>
      <c r="C162" s="194"/>
      <c r="D162" s="195"/>
      <c r="E162" s="298"/>
      <c r="F162" s="197"/>
      <c r="G162" s="343"/>
      <c r="H162" s="199"/>
      <c r="I162" s="198"/>
      <c r="J162" s="199"/>
      <c r="K162" s="69"/>
      <c r="L162" s="69"/>
      <c r="M162" s="69"/>
      <c r="N162" s="77"/>
      <c r="O162" s="70">
        <f t="shared" si="250"/>
        <v>0</v>
      </c>
      <c r="P162" s="199"/>
      <c r="Q162" s="199"/>
      <c r="R162" s="199"/>
      <c r="S162" s="289"/>
      <c r="T162" s="289"/>
    </row>
    <row r="163" spans="1:20" ht="12.75" customHeight="1">
      <c r="A163" s="193"/>
      <c r="B163" s="200"/>
      <c r="C163" s="194"/>
      <c r="D163" s="195"/>
      <c r="E163" s="298"/>
      <c r="F163" s="197"/>
      <c r="G163" s="343"/>
      <c r="H163" s="199"/>
      <c r="I163" s="198"/>
      <c r="J163" s="199"/>
      <c r="K163" s="69"/>
      <c r="L163" s="69"/>
      <c r="M163" s="69"/>
      <c r="N163" s="77"/>
      <c r="O163" s="70">
        <f t="shared" si="250"/>
        <v>0</v>
      </c>
      <c r="P163" s="199"/>
      <c r="Q163" s="199"/>
      <c r="R163" s="199"/>
      <c r="S163" s="289"/>
      <c r="T163" s="289"/>
    </row>
    <row r="164" spans="1:20" ht="12.75" customHeight="1">
      <c r="A164" s="193"/>
      <c r="B164" s="200"/>
      <c r="C164" s="194"/>
      <c r="D164" s="195"/>
      <c r="E164" s="298"/>
      <c r="F164" s="197"/>
      <c r="G164" s="344"/>
      <c r="H164" s="199"/>
      <c r="I164" s="198"/>
      <c r="J164" s="199"/>
      <c r="K164" s="69"/>
      <c r="L164" s="69"/>
      <c r="M164" s="69"/>
      <c r="N164" s="77"/>
      <c r="O164" s="70">
        <f t="shared" si="250"/>
        <v>0</v>
      </c>
      <c r="P164" s="199"/>
      <c r="Q164" s="199"/>
      <c r="R164" s="199"/>
      <c r="S164" s="289"/>
      <c r="T164" s="289"/>
    </row>
    <row r="165" spans="1:20" ht="12.75" customHeight="1">
      <c r="A165" s="193">
        <v>6</v>
      </c>
      <c r="B165" s="200" t="s">
        <v>38</v>
      </c>
      <c r="C165" s="194" t="s">
        <v>877</v>
      </c>
      <c r="D165" s="194" t="s">
        <v>36</v>
      </c>
      <c r="E165" s="298">
        <v>3.2000000000000002E-3</v>
      </c>
      <c r="F165" s="197">
        <f t="shared" ref="F165" si="272">H165+J165+R165</f>
        <v>500.08240742039999</v>
      </c>
      <c r="G165" s="342"/>
      <c r="H165" s="199">
        <f t="shared" ref="H165" si="273">G165*$P$8/1000</f>
        <v>0</v>
      </c>
      <c r="I165" s="198"/>
      <c r="J165" s="199">
        <f t="shared" ref="J165" si="274">I165*$P$9/1000</f>
        <v>0</v>
      </c>
      <c r="K165" s="69" t="s">
        <v>857</v>
      </c>
      <c r="L165" s="69" t="s">
        <v>36</v>
      </c>
      <c r="M165" s="69">
        <v>1</v>
      </c>
      <c r="N165" s="77">
        <v>441.66699999999997</v>
      </c>
      <c r="O165" s="70">
        <f t="shared" si="250"/>
        <v>441.66699999999997</v>
      </c>
      <c r="P165" s="199">
        <f t="shared" ref="P165" si="275">E165*F165</f>
        <v>1.60026370374528</v>
      </c>
      <c r="Q165" s="199">
        <f t="shared" ref="Q165" si="276">SUM(O165:O168)</f>
        <v>441.66699999999997</v>
      </c>
      <c r="R165" s="199">
        <f t="shared" ref="R165" si="277">Q165*1.02*1.05*$R$14</f>
        <v>500.08240742039999</v>
      </c>
      <c r="S165" s="289">
        <f t="shared" ref="S165" si="278">F165*$S$17</f>
        <v>647.54878039957941</v>
      </c>
      <c r="T165" s="289">
        <f t="shared" ref="T165" si="279">S165*E165</f>
        <v>2.0721560972786541</v>
      </c>
    </row>
    <row r="166" spans="1:20" ht="12.75" customHeight="1">
      <c r="A166" s="193"/>
      <c r="B166" s="200"/>
      <c r="C166" s="194"/>
      <c r="D166" s="195"/>
      <c r="E166" s="298"/>
      <c r="F166" s="197"/>
      <c r="G166" s="343"/>
      <c r="H166" s="199"/>
      <c r="I166" s="198"/>
      <c r="J166" s="199"/>
      <c r="K166" s="116"/>
      <c r="L166" s="116"/>
      <c r="M166" s="116"/>
      <c r="N166" s="135"/>
      <c r="O166" s="70">
        <f t="shared" si="250"/>
        <v>0</v>
      </c>
      <c r="P166" s="199"/>
      <c r="Q166" s="199"/>
      <c r="R166" s="199"/>
      <c r="S166" s="289"/>
      <c r="T166" s="289"/>
    </row>
    <row r="167" spans="1:20" ht="12.75" customHeight="1">
      <c r="A167" s="193"/>
      <c r="B167" s="200"/>
      <c r="C167" s="194"/>
      <c r="D167" s="195"/>
      <c r="E167" s="298"/>
      <c r="F167" s="197"/>
      <c r="G167" s="343"/>
      <c r="H167" s="199"/>
      <c r="I167" s="198"/>
      <c r="J167" s="199"/>
      <c r="K167" s="69"/>
      <c r="L167" s="69"/>
      <c r="M167" s="71"/>
      <c r="N167" s="77"/>
      <c r="O167" s="70">
        <f t="shared" si="250"/>
        <v>0</v>
      </c>
      <c r="P167" s="199"/>
      <c r="Q167" s="199"/>
      <c r="R167" s="199"/>
      <c r="S167" s="289"/>
      <c r="T167" s="289"/>
    </row>
    <row r="168" spans="1:20" ht="12.75" customHeight="1">
      <c r="A168" s="193"/>
      <c r="B168" s="200"/>
      <c r="C168" s="194"/>
      <c r="D168" s="195"/>
      <c r="E168" s="298"/>
      <c r="F168" s="197"/>
      <c r="G168" s="344"/>
      <c r="H168" s="199"/>
      <c r="I168" s="198"/>
      <c r="J168" s="199"/>
      <c r="K168" s="69"/>
      <c r="L168" s="69"/>
      <c r="M168" s="69"/>
      <c r="N168" s="77"/>
      <c r="O168" s="70">
        <f t="shared" si="250"/>
        <v>0</v>
      </c>
      <c r="P168" s="199"/>
      <c r="Q168" s="199"/>
      <c r="R168" s="199"/>
      <c r="S168" s="289"/>
      <c r="T168" s="289"/>
    </row>
    <row r="169" spans="1:20" ht="12.75" customHeight="1">
      <c r="A169" s="193">
        <v>7</v>
      </c>
      <c r="B169" s="200" t="s">
        <v>668</v>
      </c>
      <c r="C169" s="220" t="s">
        <v>889</v>
      </c>
      <c r="D169" s="223" t="s">
        <v>30</v>
      </c>
      <c r="E169" s="197">
        <v>9.65</v>
      </c>
      <c r="F169" s="197">
        <f t="shared" ref="F169" si="280">H169+J169+R169</f>
        <v>13.5037957756</v>
      </c>
      <c r="G169" s="342">
        <v>3.37</v>
      </c>
      <c r="H169" s="199">
        <f t="shared" ref="H169" si="281">G169*$P$8/1000</f>
        <v>6.8518840000000001</v>
      </c>
      <c r="I169" s="198">
        <v>3.5999999999999997E-2</v>
      </c>
      <c r="J169" s="199">
        <f t="shared" ref="J169" si="282">I169*$P$9/1000</f>
        <v>0.12669047999999997</v>
      </c>
      <c r="K169" s="69" t="s">
        <v>669</v>
      </c>
      <c r="L169" s="69" t="s">
        <v>30</v>
      </c>
      <c r="M169" s="69">
        <v>1</v>
      </c>
      <c r="N169" s="135">
        <v>4.8330000000000002</v>
      </c>
      <c r="O169" s="70">
        <f t="shared" si="250"/>
        <v>4.8330000000000002</v>
      </c>
      <c r="P169" s="199">
        <f t="shared" ref="P169" si="283">E169*F169</f>
        <v>130.31162923454002</v>
      </c>
      <c r="Q169" s="199">
        <f t="shared" ref="Q169" si="284">SUM(O169:O172)</f>
        <v>5.7629999999999999</v>
      </c>
      <c r="R169" s="199">
        <f t="shared" ref="R169" si="285">Q169*1.02*1.05*$R$14</f>
        <v>6.5252212955999997</v>
      </c>
      <c r="S169" s="289">
        <f t="shared" ref="S169" si="286">F169*$S$17</f>
        <v>17.485851042753684</v>
      </c>
      <c r="T169" s="289">
        <f t="shared" ref="T169" si="287">S169*E169</f>
        <v>168.73846256257306</v>
      </c>
    </row>
    <row r="170" spans="1:20" ht="12.75" customHeight="1">
      <c r="A170" s="193"/>
      <c r="B170" s="200"/>
      <c r="C170" s="221"/>
      <c r="D170" s="224"/>
      <c r="E170" s="197"/>
      <c r="F170" s="197"/>
      <c r="G170" s="343"/>
      <c r="H170" s="199"/>
      <c r="I170" s="198"/>
      <c r="J170" s="199"/>
      <c r="K170" s="116"/>
      <c r="L170" s="116"/>
      <c r="M170" s="116"/>
      <c r="N170" s="135"/>
      <c r="O170" s="70">
        <f t="shared" si="250"/>
        <v>0</v>
      </c>
      <c r="P170" s="199"/>
      <c r="Q170" s="199"/>
      <c r="R170" s="199"/>
      <c r="S170" s="289"/>
      <c r="T170" s="289"/>
    </row>
    <row r="171" spans="1:20" ht="12.75" customHeight="1">
      <c r="A171" s="193"/>
      <c r="B171" s="200"/>
      <c r="C171" s="221"/>
      <c r="D171" s="224"/>
      <c r="E171" s="197"/>
      <c r="F171" s="197"/>
      <c r="G171" s="343"/>
      <c r="H171" s="199"/>
      <c r="I171" s="198"/>
      <c r="J171" s="199"/>
      <c r="K171" s="116" t="s">
        <v>48</v>
      </c>
      <c r="L171" s="116" t="s">
        <v>42</v>
      </c>
      <c r="M171" s="117">
        <v>0.03</v>
      </c>
      <c r="N171" s="118">
        <v>31</v>
      </c>
      <c r="O171" s="70">
        <f t="shared" si="250"/>
        <v>0.92999999999999994</v>
      </c>
      <c r="P171" s="199"/>
      <c r="Q171" s="199"/>
      <c r="R171" s="199"/>
      <c r="S171" s="289"/>
      <c r="T171" s="289"/>
    </row>
    <row r="172" spans="1:20" ht="12.75" customHeight="1">
      <c r="A172" s="193"/>
      <c r="B172" s="200"/>
      <c r="C172" s="222"/>
      <c r="D172" s="225"/>
      <c r="E172" s="197"/>
      <c r="F172" s="197"/>
      <c r="G172" s="344"/>
      <c r="H172" s="199"/>
      <c r="I172" s="198"/>
      <c r="J172" s="199"/>
      <c r="K172" s="69"/>
      <c r="L172" s="69"/>
      <c r="M172" s="69"/>
      <c r="N172" s="77"/>
      <c r="O172" s="70">
        <f t="shared" si="250"/>
        <v>0</v>
      </c>
      <c r="P172" s="199"/>
      <c r="Q172" s="199"/>
      <c r="R172" s="199"/>
      <c r="S172" s="289"/>
      <c r="T172" s="289"/>
    </row>
    <row r="173" spans="1:20" ht="12.75" customHeight="1">
      <c r="A173" s="193">
        <v>8</v>
      </c>
      <c r="B173" s="200" t="s">
        <v>673</v>
      </c>
      <c r="C173" s="220" t="s">
        <v>890</v>
      </c>
      <c r="D173" s="345" t="s">
        <v>43</v>
      </c>
      <c r="E173" s="347">
        <v>13.6</v>
      </c>
      <c r="F173" s="197">
        <f t="shared" ref="F173" si="288">H173+J173+R173</f>
        <v>24.558040600000002</v>
      </c>
      <c r="G173" s="198">
        <v>1.1499999999999999</v>
      </c>
      <c r="H173" s="199">
        <f t="shared" ref="H173" si="289">G173*$P$8/1000</f>
        <v>2.3381799999999999</v>
      </c>
      <c r="I173" s="198">
        <v>0.04</v>
      </c>
      <c r="J173" s="199">
        <f t="shared" ref="J173" si="290">I173*$P$9/1000</f>
        <v>0.14076720000000001</v>
      </c>
      <c r="K173" s="69" t="s">
        <v>675</v>
      </c>
      <c r="L173" s="69" t="s">
        <v>43</v>
      </c>
      <c r="M173" s="69">
        <v>1</v>
      </c>
      <c r="N173" s="77">
        <v>19.5</v>
      </c>
      <c r="O173" s="70">
        <f t="shared" si="250"/>
        <v>19.5</v>
      </c>
      <c r="P173" s="199">
        <f t="shared" ref="P173" si="291">E173*F173</f>
        <v>333.98935216000001</v>
      </c>
      <c r="Q173" s="199">
        <f t="shared" ref="Q173" si="292">SUM(O173:O176)</f>
        <v>19.5</v>
      </c>
      <c r="R173" s="199">
        <f t="shared" ref="R173" si="293">Q173*1.02*1.05*$R$14</f>
        <v>22.079093400000001</v>
      </c>
      <c r="S173" s="289">
        <f t="shared" ref="S173" si="294">F173*$S$17</f>
        <v>31.799817397224924</v>
      </c>
      <c r="T173" s="289">
        <f t="shared" ref="T173" si="295">S173*E173</f>
        <v>432.47751660225896</v>
      </c>
    </row>
    <row r="174" spans="1:20" ht="12.75" customHeight="1">
      <c r="A174" s="193"/>
      <c r="B174" s="200"/>
      <c r="C174" s="221"/>
      <c r="D174" s="226"/>
      <c r="E174" s="348"/>
      <c r="F174" s="197"/>
      <c r="G174" s="198"/>
      <c r="H174" s="199"/>
      <c r="I174" s="198"/>
      <c r="J174" s="199"/>
      <c r="K174" s="69"/>
      <c r="L174" s="69"/>
      <c r="M174" s="69"/>
      <c r="N174" s="77"/>
      <c r="O174" s="70">
        <f t="shared" si="250"/>
        <v>0</v>
      </c>
      <c r="P174" s="199"/>
      <c r="Q174" s="199"/>
      <c r="R174" s="199"/>
      <c r="S174" s="289"/>
      <c r="T174" s="289"/>
    </row>
    <row r="175" spans="1:20" ht="12.75" customHeight="1">
      <c r="A175" s="193"/>
      <c r="B175" s="200"/>
      <c r="C175" s="221"/>
      <c r="D175" s="226"/>
      <c r="E175" s="348"/>
      <c r="F175" s="197"/>
      <c r="G175" s="198"/>
      <c r="H175" s="199"/>
      <c r="I175" s="198"/>
      <c r="J175" s="199"/>
      <c r="K175" s="69"/>
      <c r="L175" s="69"/>
      <c r="M175" s="71"/>
      <c r="N175" s="77"/>
      <c r="O175" s="70">
        <f t="shared" si="250"/>
        <v>0</v>
      </c>
      <c r="P175" s="199"/>
      <c r="Q175" s="199"/>
      <c r="R175" s="199"/>
      <c r="S175" s="289"/>
      <c r="T175" s="289"/>
    </row>
    <row r="176" spans="1:20" ht="12.75" customHeight="1">
      <c r="A176" s="193"/>
      <c r="B176" s="200"/>
      <c r="C176" s="222"/>
      <c r="D176" s="227"/>
      <c r="E176" s="349"/>
      <c r="F176" s="197"/>
      <c r="G176" s="198"/>
      <c r="H176" s="199"/>
      <c r="I176" s="198"/>
      <c r="J176" s="199"/>
      <c r="K176" s="69"/>
      <c r="L176" s="69"/>
      <c r="M176" s="69"/>
      <c r="N176" s="77"/>
      <c r="O176" s="70">
        <f t="shared" si="250"/>
        <v>0</v>
      </c>
      <c r="P176" s="199"/>
      <c r="Q176" s="199"/>
      <c r="R176" s="199"/>
      <c r="S176" s="289"/>
      <c r="T176" s="289"/>
    </row>
    <row r="177" spans="1:20" ht="12.75" customHeight="1">
      <c r="A177" s="325"/>
      <c r="B177" s="295"/>
      <c r="C177" s="355" t="s">
        <v>894</v>
      </c>
      <c r="D177" s="333"/>
      <c r="E177" s="337"/>
      <c r="F177" s="337">
        <f t="shared" ref="F177" si="296">H177+J177+R177</f>
        <v>0</v>
      </c>
      <c r="G177" s="365"/>
      <c r="H177" s="329">
        <f t="shared" ref="H177" si="297">G177*$P$8/1000</f>
        <v>0</v>
      </c>
      <c r="I177" s="365"/>
      <c r="J177" s="329">
        <f t="shared" ref="J177" si="298">I177*$P$9/1000</f>
        <v>0</v>
      </c>
      <c r="K177" s="23"/>
      <c r="L177" s="23"/>
      <c r="M177" s="23"/>
      <c r="N177" s="38"/>
      <c r="O177" s="21">
        <f t="shared" si="250"/>
        <v>0</v>
      </c>
      <c r="P177" s="329">
        <f t="shared" ref="P177" si="299">E177*F177</f>
        <v>0</v>
      </c>
      <c r="Q177" s="329">
        <f t="shared" ref="Q177" si="300">SUM(O177:O180)</f>
        <v>0</v>
      </c>
      <c r="R177" s="329">
        <f t="shared" ref="R177" si="301">Q177*1.02*1.05*$R$14</f>
        <v>0</v>
      </c>
      <c r="S177" s="289">
        <f t="shared" ref="S177" si="302">F177*$S$17</f>
        <v>0</v>
      </c>
      <c r="T177" s="289">
        <f t="shared" ref="T177" si="303">S177*E177</f>
        <v>0</v>
      </c>
    </row>
    <row r="178" spans="1:20" ht="12.75" customHeight="1">
      <c r="A178" s="325"/>
      <c r="B178" s="296"/>
      <c r="C178" s="356"/>
      <c r="D178" s="322"/>
      <c r="E178" s="337"/>
      <c r="F178" s="337"/>
      <c r="G178" s="365"/>
      <c r="H178" s="329"/>
      <c r="I178" s="365"/>
      <c r="J178" s="329"/>
      <c r="K178" s="23"/>
      <c r="L178" s="23"/>
      <c r="M178" s="23"/>
      <c r="N178" s="38"/>
      <c r="O178" s="21">
        <f t="shared" si="250"/>
        <v>0</v>
      </c>
      <c r="P178" s="329"/>
      <c r="Q178" s="329"/>
      <c r="R178" s="329"/>
      <c r="S178" s="289"/>
      <c r="T178" s="289"/>
    </row>
    <row r="179" spans="1:20" ht="12.75" customHeight="1">
      <c r="A179" s="325"/>
      <c r="B179" s="296"/>
      <c r="C179" s="356"/>
      <c r="D179" s="322"/>
      <c r="E179" s="337"/>
      <c r="F179" s="337"/>
      <c r="G179" s="365"/>
      <c r="H179" s="329"/>
      <c r="I179" s="365"/>
      <c r="J179" s="329"/>
      <c r="K179" s="23"/>
      <c r="L179" s="23"/>
      <c r="M179" s="23"/>
      <c r="N179" s="38"/>
      <c r="O179" s="21">
        <f t="shared" si="250"/>
        <v>0</v>
      </c>
      <c r="P179" s="329"/>
      <c r="Q179" s="329"/>
      <c r="R179" s="329"/>
      <c r="S179" s="289"/>
      <c r="T179" s="289"/>
    </row>
    <row r="180" spans="1:20" ht="12.75" customHeight="1">
      <c r="A180" s="325"/>
      <c r="B180" s="297"/>
      <c r="C180" s="357"/>
      <c r="D180" s="323"/>
      <c r="E180" s="337"/>
      <c r="F180" s="337"/>
      <c r="G180" s="365"/>
      <c r="H180" s="329"/>
      <c r="I180" s="365"/>
      <c r="J180" s="329"/>
      <c r="K180" s="23"/>
      <c r="L180" s="23"/>
      <c r="M180" s="23"/>
      <c r="N180" s="38"/>
      <c r="O180" s="21">
        <f t="shared" si="250"/>
        <v>0</v>
      </c>
      <c r="P180" s="329"/>
      <c r="Q180" s="329"/>
      <c r="R180" s="329"/>
      <c r="S180" s="289"/>
      <c r="T180" s="289"/>
    </row>
    <row r="181" spans="1:20" ht="12.75" customHeight="1">
      <c r="A181" s="333">
        <v>1</v>
      </c>
      <c r="B181" s="295" t="s">
        <v>895</v>
      </c>
      <c r="C181" s="295" t="s">
        <v>896</v>
      </c>
      <c r="D181" s="318" t="s">
        <v>36</v>
      </c>
      <c r="E181" s="337">
        <v>0.21</v>
      </c>
      <c r="F181" s="359">
        <f t="shared" ref="F181" si="304">H181+J181+R181</f>
        <v>154.55622626523999</v>
      </c>
      <c r="G181" s="362">
        <v>43.3</v>
      </c>
      <c r="H181" s="330">
        <f t="shared" ref="H181" si="305">G181*$P$8/1000</f>
        <v>88.037559999999999</v>
      </c>
      <c r="I181" s="362">
        <v>14.3</v>
      </c>
      <c r="J181" s="330">
        <f t="shared" ref="J181" si="306">I181*$P$9/1000</f>
        <v>50.324273999999996</v>
      </c>
      <c r="K181" s="23" t="s">
        <v>854</v>
      </c>
      <c r="L181" s="23" t="s">
        <v>39</v>
      </c>
      <c r="M181" s="23">
        <v>15.7</v>
      </c>
      <c r="N181" s="38">
        <v>0.91100000000000003</v>
      </c>
      <c r="O181" s="21">
        <f t="shared" si="250"/>
        <v>14.3027</v>
      </c>
      <c r="P181" s="330">
        <f t="shared" ref="P181" si="307">E181*F181</f>
        <v>32.456807515700397</v>
      </c>
      <c r="Q181" s="330">
        <f t="shared" ref="Q181" si="308">SUM(O181:O184)</f>
        <v>14.3027</v>
      </c>
      <c r="R181" s="330">
        <f t="shared" ref="R181" si="309">Q181*1.02*1.05*$R$14</f>
        <v>16.194392265239998</v>
      </c>
      <c r="S181" s="289">
        <f t="shared" ref="S181" si="310">F181*$S$17</f>
        <v>200.13240685166105</v>
      </c>
      <c r="T181" s="289">
        <f t="shared" ref="T181" si="311">S181*E181</f>
        <v>42.027805438848816</v>
      </c>
    </row>
    <row r="182" spans="1:20" ht="12.75" customHeight="1">
      <c r="A182" s="322"/>
      <c r="B182" s="296"/>
      <c r="C182" s="296"/>
      <c r="D182" s="319"/>
      <c r="E182" s="337"/>
      <c r="F182" s="360"/>
      <c r="G182" s="363"/>
      <c r="H182" s="331"/>
      <c r="I182" s="363"/>
      <c r="J182" s="331"/>
      <c r="K182" s="23"/>
      <c r="L182" s="23"/>
      <c r="M182" s="23"/>
      <c r="N182" s="38"/>
      <c r="O182" s="21">
        <f t="shared" si="250"/>
        <v>0</v>
      </c>
      <c r="P182" s="331"/>
      <c r="Q182" s="331"/>
      <c r="R182" s="331"/>
      <c r="S182" s="289"/>
      <c r="T182" s="289"/>
    </row>
    <row r="183" spans="1:20" ht="12.75" customHeight="1">
      <c r="A183" s="322"/>
      <c r="B183" s="296"/>
      <c r="C183" s="296"/>
      <c r="D183" s="319"/>
      <c r="E183" s="337"/>
      <c r="F183" s="360"/>
      <c r="G183" s="363"/>
      <c r="H183" s="331"/>
      <c r="I183" s="363"/>
      <c r="J183" s="331"/>
      <c r="K183" s="23"/>
      <c r="L183" s="23"/>
      <c r="M183" s="75"/>
      <c r="N183" s="38"/>
      <c r="O183" s="21">
        <f t="shared" si="250"/>
        <v>0</v>
      </c>
      <c r="P183" s="331"/>
      <c r="Q183" s="331"/>
      <c r="R183" s="331"/>
      <c r="S183" s="289"/>
      <c r="T183" s="289"/>
    </row>
    <row r="184" spans="1:20" ht="12.75" customHeight="1">
      <c r="A184" s="323"/>
      <c r="B184" s="297"/>
      <c r="C184" s="297"/>
      <c r="D184" s="320"/>
      <c r="E184" s="337"/>
      <c r="F184" s="361"/>
      <c r="G184" s="364"/>
      <c r="H184" s="332"/>
      <c r="I184" s="364"/>
      <c r="J184" s="332"/>
      <c r="K184" s="23"/>
      <c r="L184" s="23"/>
      <c r="M184" s="23"/>
      <c r="N184" s="38"/>
      <c r="O184" s="21">
        <f t="shared" si="250"/>
        <v>0</v>
      </c>
      <c r="P184" s="332"/>
      <c r="Q184" s="332"/>
      <c r="R184" s="332"/>
      <c r="S184" s="289"/>
      <c r="T184" s="289"/>
    </row>
    <row r="185" spans="1:20" ht="12.75" customHeight="1">
      <c r="A185" s="333">
        <v>2</v>
      </c>
      <c r="B185" s="295" t="s">
        <v>38</v>
      </c>
      <c r="C185" s="295" t="s">
        <v>897</v>
      </c>
      <c r="D185" s="318" t="s">
        <v>39</v>
      </c>
      <c r="E185" s="358">
        <v>202.4</v>
      </c>
      <c r="F185" s="359">
        <f t="shared" ref="F185" si="312">H185+J185+R185</f>
        <v>0.61255330920000006</v>
      </c>
      <c r="G185" s="362"/>
      <c r="H185" s="330">
        <f t="shared" ref="H185" si="313">G185*$P$8/1000</f>
        <v>0</v>
      </c>
      <c r="I185" s="362"/>
      <c r="J185" s="330">
        <f t="shared" ref="J185" si="314">I185*$P$9/1000</f>
        <v>0</v>
      </c>
      <c r="K185" s="23" t="s">
        <v>79</v>
      </c>
      <c r="L185" s="23" t="s">
        <v>39</v>
      </c>
      <c r="M185" s="23">
        <v>1</v>
      </c>
      <c r="N185" s="38">
        <v>0.54100000000000004</v>
      </c>
      <c r="O185" s="21">
        <f t="shared" si="250"/>
        <v>0.54100000000000004</v>
      </c>
      <c r="P185" s="330">
        <f t="shared" ref="P185" si="315">E185*F185</f>
        <v>123.98078978208001</v>
      </c>
      <c r="Q185" s="330">
        <f t="shared" ref="Q185" si="316">SUM(O185:O188)</f>
        <v>0.54100000000000004</v>
      </c>
      <c r="R185" s="330">
        <f t="shared" ref="R185" si="317">Q185*1.02*1.05*$R$14</f>
        <v>0.61255330920000006</v>
      </c>
      <c r="S185" s="289">
        <f t="shared" ref="S185" si="318">F185*$S$17</f>
        <v>0.7931855678512828</v>
      </c>
      <c r="T185" s="289">
        <f t="shared" ref="T185" si="319">S185*E185</f>
        <v>160.54075893309965</v>
      </c>
    </row>
    <row r="186" spans="1:20" ht="12.75" customHeight="1">
      <c r="A186" s="322"/>
      <c r="B186" s="296"/>
      <c r="C186" s="296"/>
      <c r="D186" s="319"/>
      <c r="E186" s="358"/>
      <c r="F186" s="360"/>
      <c r="G186" s="363"/>
      <c r="H186" s="331"/>
      <c r="I186" s="363"/>
      <c r="J186" s="331"/>
      <c r="K186" s="23"/>
      <c r="L186" s="23"/>
      <c r="M186" s="23"/>
      <c r="N186" s="38"/>
      <c r="O186" s="21">
        <f t="shared" si="250"/>
        <v>0</v>
      </c>
      <c r="P186" s="331"/>
      <c r="Q186" s="331"/>
      <c r="R186" s="331"/>
      <c r="S186" s="289"/>
      <c r="T186" s="289"/>
    </row>
    <row r="187" spans="1:20" ht="12.75" customHeight="1">
      <c r="A187" s="322"/>
      <c r="B187" s="296"/>
      <c r="C187" s="296"/>
      <c r="D187" s="319"/>
      <c r="E187" s="358"/>
      <c r="F187" s="360"/>
      <c r="G187" s="363"/>
      <c r="H187" s="331"/>
      <c r="I187" s="363"/>
      <c r="J187" s="331"/>
      <c r="K187" s="23"/>
      <c r="L187" s="23"/>
      <c r="M187" s="75"/>
      <c r="N187" s="38"/>
      <c r="O187" s="21">
        <f t="shared" si="250"/>
        <v>0</v>
      </c>
      <c r="P187" s="331"/>
      <c r="Q187" s="331"/>
      <c r="R187" s="331"/>
      <c r="S187" s="289"/>
      <c r="T187" s="289"/>
    </row>
    <row r="188" spans="1:20" ht="12.75" customHeight="1">
      <c r="A188" s="323"/>
      <c r="B188" s="297"/>
      <c r="C188" s="297"/>
      <c r="D188" s="320"/>
      <c r="E188" s="358"/>
      <c r="F188" s="361"/>
      <c r="G188" s="364"/>
      <c r="H188" s="332"/>
      <c r="I188" s="364"/>
      <c r="J188" s="332"/>
      <c r="K188" s="23"/>
      <c r="L188" s="23"/>
      <c r="M188" s="23"/>
      <c r="N188" s="38"/>
      <c r="O188" s="21">
        <f t="shared" si="250"/>
        <v>0</v>
      </c>
      <c r="P188" s="332"/>
      <c r="Q188" s="332"/>
      <c r="R188" s="332"/>
      <c r="S188" s="289"/>
      <c r="T188" s="289"/>
    </row>
    <row r="189" spans="1:20" ht="12.75" customHeight="1">
      <c r="A189" s="333">
        <v>3</v>
      </c>
      <c r="B189" s="295" t="s">
        <v>898</v>
      </c>
      <c r="C189" s="295" t="s">
        <v>899</v>
      </c>
      <c r="D189" s="318" t="s">
        <v>35</v>
      </c>
      <c r="E189" s="366">
        <v>14</v>
      </c>
      <c r="F189" s="359">
        <f t="shared" ref="F189" si="320">H189+J189+R189</f>
        <v>0.40676962999999999</v>
      </c>
      <c r="G189" s="362">
        <v>8.1500000000000003E-2</v>
      </c>
      <c r="H189" s="330">
        <f t="shared" ref="H189" si="321">G189*$P$8/1000</f>
        <v>0.16570580000000001</v>
      </c>
      <c r="I189" s="367">
        <v>6.8500000000000005E-2</v>
      </c>
      <c r="J189" s="330">
        <f t="shared" ref="J189" si="322">I189*$P$9/1000</f>
        <v>0.24106383000000001</v>
      </c>
      <c r="K189" s="23"/>
      <c r="L189" s="23"/>
      <c r="M189" s="23"/>
      <c r="N189" s="38"/>
      <c r="O189" s="21">
        <f t="shared" si="250"/>
        <v>0</v>
      </c>
      <c r="P189" s="330">
        <f t="shared" ref="P189" si="323">E189*F189</f>
        <v>5.6947748200000001</v>
      </c>
      <c r="Q189" s="330">
        <f t="shared" ref="Q189" si="324">SUM(O189:O192)</f>
        <v>0</v>
      </c>
      <c r="R189" s="330">
        <f t="shared" ref="R189" si="325">Q189*1.02*1.05*$R$14</f>
        <v>0</v>
      </c>
      <c r="S189" s="289">
        <f t="shared" ref="S189" si="326">F189*$S$17</f>
        <v>0.52671954442231617</v>
      </c>
      <c r="T189" s="289">
        <f t="shared" ref="T189" si="327">S189*E189</f>
        <v>7.3740736219124265</v>
      </c>
    </row>
    <row r="190" spans="1:20" ht="12.75" customHeight="1">
      <c r="A190" s="322"/>
      <c r="B190" s="296"/>
      <c r="C190" s="296"/>
      <c r="D190" s="319"/>
      <c r="E190" s="366"/>
      <c r="F190" s="360"/>
      <c r="G190" s="363"/>
      <c r="H190" s="331"/>
      <c r="I190" s="368"/>
      <c r="J190" s="331"/>
      <c r="K190" s="23"/>
      <c r="L190" s="23"/>
      <c r="M190" s="23"/>
      <c r="N190" s="38"/>
      <c r="O190" s="21">
        <f t="shared" si="250"/>
        <v>0</v>
      </c>
      <c r="P190" s="331"/>
      <c r="Q190" s="331"/>
      <c r="R190" s="331"/>
      <c r="S190" s="289"/>
      <c r="T190" s="289"/>
    </row>
    <row r="191" spans="1:20" ht="12.75" customHeight="1">
      <c r="A191" s="322"/>
      <c r="B191" s="296"/>
      <c r="C191" s="296"/>
      <c r="D191" s="319"/>
      <c r="E191" s="366"/>
      <c r="F191" s="360"/>
      <c r="G191" s="363"/>
      <c r="H191" s="331"/>
      <c r="I191" s="368"/>
      <c r="J191" s="331"/>
      <c r="K191" s="23"/>
      <c r="L191" s="23"/>
      <c r="M191" s="75"/>
      <c r="N191" s="38"/>
      <c r="O191" s="21">
        <f t="shared" si="250"/>
        <v>0</v>
      </c>
      <c r="P191" s="331"/>
      <c r="Q191" s="331"/>
      <c r="R191" s="331"/>
      <c r="S191" s="289"/>
      <c r="T191" s="289"/>
    </row>
    <row r="192" spans="1:20" ht="12.75" customHeight="1">
      <c r="A192" s="323"/>
      <c r="B192" s="297"/>
      <c r="C192" s="297"/>
      <c r="D192" s="320"/>
      <c r="E192" s="366"/>
      <c r="F192" s="361"/>
      <c r="G192" s="364"/>
      <c r="H192" s="332"/>
      <c r="I192" s="369"/>
      <c r="J192" s="332"/>
      <c r="K192" s="23"/>
      <c r="L192" s="23"/>
      <c r="M192" s="23"/>
      <c r="N192" s="38"/>
      <c r="O192" s="21">
        <f t="shared" si="250"/>
        <v>0</v>
      </c>
      <c r="P192" s="332"/>
      <c r="Q192" s="332"/>
      <c r="R192" s="332"/>
      <c r="S192" s="289"/>
      <c r="T192" s="289"/>
    </row>
    <row r="193" spans="1:20" ht="12.75" customHeight="1">
      <c r="A193" s="333">
        <v>4</v>
      </c>
      <c r="B193" s="295" t="s">
        <v>38</v>
      </c>
      <c r="C193" s="295" t="s">
        <v>900</v>
      </c>
      <c r="D193" s="318" t="s">
        <v>35</v>
      </c>
      <c r="E193" s="333">
        <v>14</v>
      </c>
      <c r="F193" s="359">
        <f t="shared" ref="F193" si="328">H193+J193+R193</f>
        <v>0.11322612000000001</v>
      </c>
      <c r="G193" s="362"/>
      <c r="H193" s="330">
        <f t="shared" ref="H193" si="329">G193*$P$8/1000</f>
        <v>0</v>
      </c>
      <c r="I193" s="362"/>
      <c r="J193" s="330">
        <f t="shared" ref="J193" si="330">I193*$P$9/1000</f>
        <v>0</v>
      </c>
      <c r="K193" s="23" t="s">
        <v>901</v>
      </c>
      <c r="L193" s="23" t="s">
        <v>35</v>
      </c>
      <c r="M193" s="23">
        <v>1</v>
      </c>
      <c r="N193" s="38">
        <v>0.1</v>
      </c>
      <c r="O193" s="21">
        <f t="shared" si="250"/>
        <v>0.1</v>
      </c>
      <c r="P193" s="330">
        <f t="shared" ref="P193" si="331">E193*F193</f>
        <v>1.5851656800000002</v>
      </c>
      <c r="Q193" s="330">
        <f t="shared" ref="Q193" si="332">SUM(O193:O196)</f>
        <v>0.1</v>
      </c>
      <c r="R193" s="330">
        <f t="shared" ref="R193" si="333">Q193*1.02*1.05*$R$14</f>
        <v>0.11322612000000001</v>
      </c>
      <c r="S193" s="289">
        <f t="shared" ref="S193" si="334">F193*$S$17</f>
        <v>0.14661470755106892</v>
      </c>
      <c r="T193" s="289">
        <f t="shared" ref="T193" si="335">S193*E193</f>
        <v>2.052605905714965</v>
      </c>
    </row>
    <row r="194" spans="1:20" ht="12.75" customHeight="1">
      <c r="A194" s="322"/>
      <c r="B194" s="296"/>
      <c r="C194" s="296"/>
      <c r="D194" s="319"/>
      <c r="E194" s="322"/>
      <c r="F194" s="360"/>
      <c r="G194" s="363"/>
      <c r="H194" s="331"/>
      <c r="I194" s="363"/>
      <c r="J194" s="331"/>
      <c r="K194" s="23"/>
      <c r="L194" s="23"/>
      <c r="M194" s="23"/>
      <c r="N194" s="38"/>
      <c r="O194" s="21">
        <f t="shared" si="250"/>
        <v>0</v>
      </c>
      <c r="P194" s="331"/>
      <c r="Q194" s="331"/>
      <c r="R194" s="331"/>
      <c r="S194" s="289"/>
      <c r="T194" s="289"/>
    </row>
    <row r="195" spans="1:20" ht="12.75" customHeight="1">
      <c r="A195" s="322"/>
      <c r="B195" s="296"/>
      <c r="C195" s="296"/>
      <c r="D195" s="319"/>
      <c r="E195" s="322"/>
      <c r="F195" s="360"/>
      <c r="G195" s="363"/>
      <c r="H195" s="331"/>
      <c r="I195" s="363"/>
      <c r="J195" s="331"/>
      <c r="K195" s="23"/>
      <c r="L195" s="23"/>
      <c r="M195" s="75"/>
      <c r="N195" s="38"/>
      <c r="O195" s="21">
        <f t="shared" si="250"/>
        <v>0</v>
      </c>
      <c r="P195" s="331"/>
      <c r="Q195" s="331"/>
      <c r="R195" s="331"/>
      <c r="S195" s="289"/>
      <c r="T195" s="289"/>
    </row>
    <row r="196" spans="1:20" ht="12.75" customHeight="1">
      <c r="A196" s="323"/>
      <c r="B196" s="297"/>
      <c r="C196" s="297"/>
      <c r="D196" s="320"/>
      <c r="E196" s="323"/>
      <c r="F196" s="361"/>
      <c r="G196" s="364"/>
      <c r="H196" s="332"/>
      <c r="I196" s="364"/>
      <c r="J196" s="332"/>
      <c r="K196" s="23"/>
      <c r="L196" s="23"/>
      <c r="M196" s="23"/>
      <c r="N196" s="38"/>
      <c r="O196" s="21">
        <f t="shared" si="250"/>
        <v>0</v>
      </c>
      <c r="P196" s="332"/>
      <c r="Q196" s="332"/>
      <c r="R196" s="332"/>
      <c r="S196" s="289"/>
      <c r="T196" s="289"/>
    </row>
    <row r="197" spans="1:20" ht="12.75" customHeight="1">
      <c r="A197" s="333">
        <v>5</v>
      </c>
      <c r="B197" s="295" t="s">
        <v>902</v>
      </c>
      <c r="C197" s="303" t="s">
        <v>903</v>
      </c>
      <c r="D197" s="318" t="s">
        <v>30</v>
      </c>
      <c r="E197" s="334">
        <v>9.4</v>
      </c>
      <c r="F197" s="359">
        <f t="shared" ref="F197" si="336">H197+J197+R197</f>
        <v>9.5418479917703998</v>
      </c>
      <c r="G197" s="362">
        <v>0.45300000000000001</v>
      </c>
      <c r="H197" s="330">
        <f t="shared" ref="H197" si="337">G197*$P$8/1000</f>
        <v>0.92103960000000007</v>
      </c>
      <c r="I197" s="362">
        <v>5.1400000000000001E-2</v>
      </c>
      <c r="J197" s="330">
        <f t="shared" ref="J197" si="338">I197*$P$9/1000</f>
        <v>0.18088585200000001</v>
      </c>
      <c r="K197" s="23" t="s">
        <v>904</v>
      </c>
      <c r="L197" s="23" t="s">
        <v>30</v>
      </c>
      <c r="M197" s="23">
        <v>1.02</v>
      </c>
      <c r="N197" s="38">
        <v>5.9169999999999998</v>
      </c>
      <c r="O197" s="21">
        <f t="shared" si="250"/>
        <v>6.0353399999999997</v>
      </c>
      <c r="P197" s="330">
        <f t="shared" ref="P197" si="339">E197*F197</f>
        <v>89.693371122641764</v>
      </c>
      <c r="Q197" s="330">
        <f t="shared" ref="Q197" si="340">SUM(O197:O200)</f>
        <v>7.4540419999999994</v>
      </c>
      <c r="R197" s="330">
        <f t="shared" ref="R197" si="341">Q197*1.02*1.05*$R$14</f>
        <v>8.4399225397704001</v>
      </c>
      <c r="S197" s="289">
        <f t="shared" ref="S197" si="342">F197*$S$17</f>
        <v>12.35558767544248</v>
      </c>
      <c r="T197" s="289">
        <f t="shared" ref="T197" si="343">S197*E197</f>
        <v>116.14252414915931</v>
      </c>
    </row>
    <row r="198" spans="1:20" ht="12.75" customHeight="1">
      <c r="A198" s="322"/>
      <c r="B198" s="296"/>
      <c r="C198" s="303"/>
      <c r="D198" s="319"/>
      <c r="E198" s="335"/>
      <c r="F198" s="360"/>
      <c r="G198" s="363"/>
      <c r="H198" s="331"/>
      <c r="I198" s="363"/>
      <c r="J198" s="331"/>
      <c r="K198" s="23" t="s">
        <v>905</v>
      </c>
      <c r="L198" s="23" t="s">
        <v>39</v>
      </c>
      <c r="M198" s="23">
        <v>0.05</v>
      </c>
      <c r="N198" s="38">
        <v>2</v>
      </c>
      <c r="O198" s="21">
        <f t="shared" si="250"/>
        <v>0.1</v>
      </c>
      <c r="P198" s="331"/>
      <c r="Q198" s="331"/>
      <c r="R198" s="331"/>
      <c r="S198" s="289"/>
      <c r="T198" s="289"/>
    </row>
    <row r="199" spans="1:20" ht="12.75" customHeight="1">
      <c r="A199" s="322"/>
      <c r="B199" s="296"/>
      <c r="C199" s="303"/>
      <c r="D199" s="319"/>
      <c r="E199" s="335"/>
      <c r="F199" s="360"/>
      <c r="G199" s="363"/>
      <c r="H199" s="331"/>
      <c r="I199" s="363"/>
      <c r="J199" s="331"/>
      <c r="K199" s="23" t="s">
        <v>416</v>
      </c>
      <c r="L199" s="23" t="s">
        <v>39</v>
      </c>
      <c r="M199" s="27">
        <v>6.8000000000000005E-2</v>
      </c>
      <c r="N199" s="38">
        <v>0.70399999999999996</v>
      </c>
      <c r="O199" s="21">
        <f t="shared" si="250"/>
        <v>4.7871999999999998E-2</v>
      </c>
      <c r="P199" s="331"/>
      <c r="Q199" s="331"/>
      <c r="R199" s="331"/>
      <c r="S199" s="289"/>
      <c r="T199" s="289"/>
    </row>
    <row r="200" spans="1:20" ht="12.75" customHeight="1">
      <c r="A200" s="323"/>
      <c r="B200" s="297"/>
      <c r="C200" s="303"/>
      <c r="D200" s="320"/>
      <c r="E200" s="336"/>
      <c r="F200" s="361"/>
      <c r="G200" s="364"/>
      <c r="H200" s="332"/>
      <c r="I200" s="364"/>
      <c r="J200" s="332"/>
      <c r="K200" s="23" t="s">
        <v>855</v>
      </c>
      <c r="L200" s="23" t="s">
        <v>414</v>
      </c>
      <c r="M200" s="23">
        <v>0.01</v>
      </c>
      <c r="N200" s="38">
        <v>127.083</v>
      </c>
      <c r="O200" s="21">
        <f t="shared" si="250"/>
        <v>1.2708299999999999</v>
      </c>
      <c r="P200" s="332"/>
      <c r="Q200" s="332"/>
      <c r="R200" s="332"/>
      <c r="S200" s="289"/>
      <c r="T200" s="289"/>
    </row>
    <row r="201" spans="1:20" ht="12.75" customHeight="1">
      <c r="A201" s="333">
        <v>6</v>
      </c>
      <c r="B201" s="305" t="s">
        <v>906</v>
      </c>
      <c r="C201" s="303" t="s">
        <v>907</v>
      </c>
      <c r="D201" s="318" t="s">
        <v>30</v>
      </c>
      <c r="E201" s="359">
        <v>1.71</v>
      </c>
      <c r="F201" s="359">
        <f t="shared" ref="F201" si="344">H201+J201+R201</f>
        <v>5.6437133955200007</v>
      </c>
      <c r="G201" s="376">
        <v>0.45800000000000002</v>
      </c>
      <c r="H201" s="330">
        <f t="shared" ref="H201" si="345">G201*$P$8/1000</f>
        <v>0.93120559999999997</v>
      </c>
      <c r="I201" s="376">
        <v>4.0000000000000001E-3</v>
      </c>
      <c r="J201" s="330">
        <f t="shared" ref="J201" si="346">I201*$P$9/1000</f>
        <v>1.4076719999999999E-2</v>
      </c>
      <c r="K201" s="149" t="s">
        <v>908</v>
      </c>
      <c r="L201" s="147" t="s">
        <v>30</v>
      </c>
      <c r="M201" s="147">
        <v>1.2</v>
      </c>
      <c r="N201" s="146">
        <v>3.4580000000000002</v>
      </c>
      <c r="O201" s="21">
        <f t="shared" si="250"/>
        <v>4.1496000000000004</v>
      </c>
      <c r="P201" s="330">
        <f t="shared" ref="P201" si="347">E201*F201</f>
        <v>9.6507499063392004</v>
      </c>
      <c r="Q201" s="330">
        <f t="shared" ref="Q201" si="348">SUM(O201:O204)</f>
        <v>4.1496000000000004</v>
      </c>
      <c r="R201" s="330">
        <f t="shared" ref="R201" si="349">Q201*1.02*1.05*$R$14</f>
        <v>4.6984310755200003</v>
      </c>
      <c r="S201" s="289">
        <f t="shared" ref="S201" si="350">F201*$S$17</f>
        <v>7.3079549929487557</v>
      </c>
      <c r="T201" s="289">
        <f t="shared" ref="T201" si="351">S201*E201</f>
        <v>12.496603037942371</v>
      </c>
    </row>
    <row r="202" spans="1:20" ht="12.75" customHeight="1">
      <c r="A202" s="322"/>
      <c r="B202" s="305"/>
      <c r="C202" s="303"/>
      <c r="D202" s="319"/>
      <c r="E202" s="360"/>
      <c r="F202" s="360"/>
      <c r="G202" s="376"/>
      <c r="H202" s="331"/>
      <c r="I202" s="376"/>
      <c r="J202" s="331"/>
      <c r="K202" s="149"/>
      <c r="L202" s="149"/>
      <c r="M202" s="150"/>
      <c r="N202" s="147"/>
      <c r="O202" s="21">
        <f t="shared" si="250"/>
        <v>0</v>
      </c>
      <c r="P202" s="331"/>
      <c r="Q202" s="331"/>
      <c r="R202" s="331"/>
      <c r="S202" s="289"/>
      <c r="T202" s="289"/>
    </row>
    <row r="203" spans="1:20" ht="12.75" customHeight="1">
      <c r="A203" s="322"/>
      <c r="B203" s="305"/>
      <c r="C203" s="303"/>
      <c r="D203" s="319"/>
      <c r="E203" s="360"/>
      <c r="F203" s="360"/>
      <c r="G203" s="376"/>
      <c r="H203" s="331"/>
      <c r="I203" s="376"/>
      <c r="J203" s="331"/>
      <c r="K203" s="149"/>
      <c r="L203" s="149"/>
      <c r="M203" s="149"/>
      <c r="N203" s="147"/>
      <c r="O203" s="21">
        <f t="shared" si="250"/>
        <v>0</v>
      </c>
      <c r="P203" s="331"/>
      <c r="Q203" s="331"/>
      <c r="R203" s="331"/>
      <c r="S203" s="289"/>
      <c r="T203" s="289"/>
    </row>
    <row r="204" spans="1:20" ht="12.75" customHeight="1">
      <c r="A204" s="323"/>
      <c r="B204" s="305"/>
      <c r="C204" s="303"/>
      <c r="D204" s="320"/>
      <c r="E204" s="361"/>
      <c r="F204" s="361"/>
      <c r="G204" s="376"/>
      <c r="H204" s="332"/>
      <c r="I204" s="376"/>
      <c r="J204" s="332"/>
      <c r="K204" s="149"/>
      <c r="L204" s="149"/>
      <c r="M204" s="149"/>
      <c r="N204" s="147"/>
      <c r="O204" s="21">
        <f t="shared" si="250"/>
        <v>0</v>
      </c>
      <c r="P204" s="332"/>
      <c r="Q204" s="332"/>
      <c r="R204" s="332"/>
      <c r="S204" s="289"/>
      <c r="T204" s="289"/>
    </row>
    <row r="205" spans="1:20" ht="12.75" customHeight="1">
      <c r="A205" s="193"/>
      <c r="B205" s="220"/>
      <c r="C205" s="373" t="s">
        <v>661</v>
      </c>
      <c r="D205" s="345"/>
      <c r="E205" s="309"/>
      <c r="F205" s="197">
        <f t="shared" ref="F205" si="352">H205+J205+R205</f>
        <v>0</v>
      </c>
      <c r="G205" s="198"/>
      <c r="H205" s="199">
        <f t="shared" ref="H205:H213" si="353">G205*$P$8/1000</f>
        <v>0</v>
      </c>
      <c r="I205" s="198"/>
      <c r="J205" s="199">
        <f t="shared" ref="J205:J213" si="354">I205*$P$9/1000</f>
        <v>0</v>
      </c>
      <c r="K205" s="69"/>
      <c r="L205" s="69"/>
      <c r="M205" s="69"/>
      <c r="N205" s="77"/>
      <c r="O205" s="70">
        <f t="shared" si="250"/>
        <v>0</v>
      </c>
      <c r="P205" s="199">
        <f t="shared" ref="P205" si="355">E205*F205</f>
        <v>0</v>
      </c>
      <c r="Q205" s="199">
        <f t="shared" ref="Q205" si="356">SUM(O205:O208)</f>
        <v>0</v>
      </c>
      <c r="R205" s="199">
        <f t="shared" ref="R205" si="357">Q205*1.02*1.05*$R$14</f>
        <v>0</v>
      </c>
      <c r="S205" s="289">
        <f t="shared" ref="S205" si="358">F205*$S$17</f>
        <v>0</v>
      </c>
      <c r="T205" s="289">
        <f t="shared" ref="T205" si="359">S205*E205</f>
        <v>0</v>
      </c>
    </row>
    <row r="206" spans="1:20" ht="12.75" customHeight="1">
      <c r="A206" s="193"/>
      <c r="B206" s="221"/>
      <c r="C206" s="374"/>
      <c r="D206" s="226"/>
      <c r="E206" s="309"/>
      <c r="F206" s="197"/>
      <c r="G206" s="198"/>
      <c r="H206" s="199"/>
      <c r="I206" s="198"/>
      <c r="J206" s="199"/>
      <c r="K206" s="69"/>
      <c r="L206" s="69"/>
      <c r="M206" s="69"/>
      <c r="N206" s="77"/>
      <c r="O206" s="70">
        <f t="shared" si="250"/>
        <v>0</v>
      </c>
      <c r="P206" s="199"/>
      <c r="Q206" s="199"/>
      <c r="R206" s="199"/>
      <c r="S206" s="289"/>
      <c r="T206" s="289"/>
    </row>
    <row r="207" spans="1:20" ht="12.75" customHeight="1">
      <c r="A207" s="193"/>
      <c r="B207" s="221"/>
      <c r="C207" s="374"/>
      <c r="D207" s="226"/>
      <c r="E207" s="309"/>
      <c r="F207" s="197"/>
      <c r="G207" s="198"/>
      <c r="H207" s="199"/>
      <c r="I207" s="198"/>
      <c r="J207" s="199"/>
      <c r="K207" s="69"/>
      <c r="L207" s="69"/>
      <c r="M207" s="74"/>
      <c r="N207" s="77"/>
      <c r="O207" s="70">
        <f t="shared" si="250"/>
        <v>0</v>
      </c>
      <c r="P207" s="199"/>
      <c r="Q207" s="199"/>
      <c r="R207" s="199"/>
      <c r="S207" s="289"/>
      <c r="T207" s="289"/>
    </row>
    <row r="208" spans="1:20" ht="12.75" customHeight="1">
      <c r="A208" s="193"/>
      <c r="B208" s="222"/>
      <c r="C208" s="375"/>
      <c r="D208" s="227"/>
      <c r="E208" s="309"/>
      <c r="F208" s="197"/>
      <c r="G208" s="198"/>
      <c r="H208" s="199"/>
      <c r="I208" s="198"/>
      <c r="J208" s="199"/>
      <c r="K208" s="69"/>
      <c r="L208" s="69"/>
      <c r="M208" s="69"/>
      <c r="N208" s="77"/>
      <c r="O208" s="70">
        <f t="shared" si="250"/>
        <v>0</v>
      </c>
      <c r="P208" s="199"/>
      <c r="Q208" s="199"/>
      <c r="R208" s="199"/>
      <c r="S208" s="289"/>
      <c r="T208" s="289"/>
    </row>
    <row r="209" spans="1:20" ht="12.75" customHeight="1">
      <c r="A209" s="193">
        <v>1</v>
      </c>
      <c r="B209" s="220" t="s">
        <v>49</v>
      </c>
      <c r="C209" s="220" t="s">
        <v>659</v>
      </c>
      <c r="D209" s="345" t="s">
        <v>42</v>
      </c>
      <c r="E209" s="370">
        <v>3.6499999999999998E-2</v>
      </c>
      <c r="F209" s="197">
        <f t="shared" ref="F209" si="360">H209+J209+R209</f>
        <v>10.518912806599999</v>
      </c>
      <c r="G209" s="198">
        <v>0.11</v>
      </c>
      <c r="H209" s="199">
        <f t="shared" si="353"/>
        <v>0.22365200000000002</v>
      </c>
      <c r="I209" s="209">
        <v>0.76</v>
      </c>
      <c r="J209" s="199">
        <f t="shared" si="354"/>
        <v>2.6745767999999996</v>
      </c>
      <c r="K209" s="69" t="s">
        <v>59</v>
      </c>
      <c r="L209" s="69" t="s">
        <v>47</v>
      </c>
      <c r="M209" s="69">
        <v>7.0000000000000007E-2</v>
      </c>
      <c r="N209" s="77">
        <v>0.156</v>
      </c>
      <c r="O209" s="70">
        <f t="shared" si="250"/>
        <v>1.0920000000000001E-2</v>
      </c>
      <c r="P209" s="199">
        <f t="shared" ref="P209" si="361">E209*F209</f>
        <v>0.38394031744089996</v>
      </c>
      <c r="Q209" s="199">
        <f t="shared" ref="Q209" si="362">SUM(O209:O212)</f>
        <v>6.7305000000000001</v>
      </c>
      <c r="R209" s="199">
        <f t="shared" ref="R209" si="363">Q209*1.02*1.05*$R$14</f>
        <v>7.6206840066000003</v>
      </c>
      <c r="S209" s="289">
        <f t="shared" ref="S209" si="364">F209*$S$17</f>
        <v>13.620773412485143</v>
      </c>
      <c r="T209" s="289">
        <f t="shared" ref="T209" si="365">S209*E209</f>
        <v>0.49715822955570765</v>
      </c>
    </row>
    <row r="210" spans="1:20" ht="12.75" customHeight="1">
      <c r="A210" s="193"/>
      <c r="B210" s="221"/>
      <c r="C210" s="221"/>
      <c r="D210" s="226"/>
      <c r="E210" s="371"/>
      <c r="F210" s="197"/>
      <c r="G210" s="198"/>
      <c r="H210" s="199"/>
      <c r="I210" s="209"/>
      <c r="J210" s="199"/>
      <c r="K210" s="69" t="s">
        <v>52</v>
      </c>
      <c r="L210" s="69" t="s">
        <v>47</v>
      </c>
      <c r="M210" s="69">
        <v>1.26</v>
      </c>
      <c r="N210" s="77">
        <v>5.3330000000000002</v>
      </c>
      <c r="O210" s="70">
        <f t="shared" si="250"/>
        <v>6.7195800000000006</v>
      </c>
      <c r="P210" s="199"/>
      <c r="Q210" s="199"/>
      <c r="R210" s="199"/>
      <c r="S210" s="289"/>
      <c r="T210" s="289"/>
    </row>
    <row r="211" spans="1:20" ht="12.75" customHeight="1">
      <c r="A211" s="193"/>
      <c r="B211" s="221"/>
      <c r="C211" s="221"/>
      <c r="D211" s="226"/>
      <c r="E211" s="371"/>
      <c r="F211" s="197"/>
      <c r="G211" s="198"/>
      <c r="H211" s="199"/>
      <c r="I211" s="209"/>
      <c r="J211" s="199"/>
      <c r="K211" s="69"/>
      <c r="L211" s="69"/>
      <c r="M211" s="69"/>
      <c r="N211" s="77"/>
      <c r="O211" s="70">
        <f t="shared" si="250"/>
        <v>0</v>
      </c>
      <c r="P211" s="199"/>
      <c r="Q211" s="199"/>
      <c r="R211" s="199"/>
      <c r="S211" s="289"/>
      <c r="T211" s="289"/>
    </row>
    <row r="212" spans="1:20" ht="12.75" customHeight="1">
      <c r="A212" s="193"/>
      <c r="B212" s="222"/>
      <c r="C212" s="222"/>
      <c r="D212" s="227"/>
      <c r="E212" s="372"/>
      <c r="F212" s="197"/>
      <c r="G212" s="198"/>
      <c r="H212" s="199"/>
      <c r="I212" s="209"/>
      <c r="J212" s="199"/>
      <c r="K212" s="69"/>
      <c r="L212" s="69"/>
      <c r="M212" s="69"/>
      <c r="N212" s="77"/>
      <c r="O212" s="70">
        <f t="shared" si="250"/>
        <v>0</v>
      </c>
      <c r="P212" s="199"/>
      <c r="Q212" s="199"/>
      <c r="R212" s="199"/>
      <c r="S212" s="289"/>
      <c r="T212" s="289"/>
    </row>
    <row r="213" spans="1:20" ht="12.75" customHeight="1">
      <c r="A213" s="193">
        <v>2</v>
      </c>
      <c r="B213" s="200" t="s">
        <v>660</v>
      </c>
      <c r="C213" s="220" t="s">
        <v>661</v>
      </c>
      <c r="D213" s="228" t="s">
        <v>43</v>
      </c>
      <c r="E213" s="203">
        <v>2</v>
      </c>
      <c r="F213" s="197">
        <f t="shared" ref="F213" si="366">H213+J213+R213</f>
        <v>8.7933161520808003</v>
      </c>
      <c r="G213" s="198">
        <v>0.59199999999999997</v>
      </c>
      <c r="H213" s="199">
        <f t="shared" si="353"/>
        <v>1.2036543999999998</v>
      </c>
      <c r="I213" s="209">
        <v>7.1000000000000004E-3</v>
      </c>
      <c r="J213" s="199">
        <f t="shared" si="354"/>
        <v>2.4986177999999998E-2</v>
      </c>
      <c r="K213" s="69" t="s">
        <v>662</v>
      </c>
      <c r="L213" s="69" t="s">
        <v>43</v>
      </c>
      <c r="M213" s="69">
        <v>1</v>
      </c>
      <c r="N213" s="77">
        <v>5.5</v>
      </c>
      <c r="O213" s="70">
        <f t="shared" si="250"/>
        <v>5.5</v>
      </c>
      <c r="P213" s="199">
        <f t="shared" ref="P213" si="367">E213*F213</f>
        <v>17.586632304161601</v>
      </c>
      <c r="Q213" s="199">
        <f t="shared" ref="Q213" si="368">SUM(O213:O216)</f>
        <v>6.6810340000000004</v>
      </c>
      <c r="R213" s="199">
        <f t="shared" ref="R213" si="369">Q213*1.02*1.05*$R$14</f>
        <v>7.5646755740808</v>
      </c>
      <c r="S213" s="289">
        <f t="shared" ref="S213" si="370">F213*$S$17</f>
        <v>11.386325664444009</v>
      </c>
      <c r="T213" s="289">
        <f t="shared" ref="T213" si="371">S213*E213</f>
        <v>22.772651328888017</v>
      </c>
    </row>
    <row r="214" spans="1:20" ht="12.75" customHeight="1">
      <c r="A214" s="193"/>
      <c r="B214" s="200"/>
      <c r="C214" s="221"/>
      <c r="D214" s="229"/>
      <c r="E214" s="204"/>
      <c r="F214" s="197"/>
      <c r="G214" s="198"/>
      <c r="H214" s="199"/>
      <c r="I214" s="209"/>
      <c r="J214" s="199"/>
      <c r="K214" s="69" t="s">
        <v>46</v>
      </c>
      <c r="L214" s="69" t="s">
        <v>47</v>
      </c>
      <c r="M214" s="69">
        <v>3.9E-2</v>
      </c>
      <c r="N214" s="77">
        <v>29.806000000000001</v>
      </c>
      <c r="O214" s="70">
        <f t="shared" si="250"/>
        <v>1.162434</v>
      </c>
      <c r="P214" s="199"/>
      <c r="Q214" s="199"/>
      <c r="R214" s="199"/>
      <c r="S214" s="289"/>
      <c r="T214" s="289"/>
    </row>
    <row r="215" spans="1:20" ht="12.75" customHeight="1">
      <c r="A215" s="193"/>
      <c r="B215" s="200"/>
      <c r="C215" s="221"/>
      <c r="D215" s="229"/>
      <c r="E215" s="204"/>
      <c r="F215" s="197"/>
      <c r="G215" s="198"/>
      <c r="H215" s="199"/>
      <c r="I215" s="209"/>
      <c r="J215" s="199"/>
      <c r="K215" s="69" t="s">
        <v>48</v>
      </c>
      <c r="L215" s="69" t="s">
        <v>47</v>
      </c>
      <c r="M215" s="69">
        <v>5.9999999999999995E-4</v>
      </c>
      <c r="N215" s="77">
        <v>31</v>
      </c>
      <c r="O215" s="70">
        <f t="shared" si="250"/>
        <v>1.8599999999999998E-2</v>
      </c>
      <c r="P215" s="199"/>
      <c r="Q215" s="199"/>
      <c r="R215" s="199"/>
      <c r="S215" s="289"/>
      <c r="T215" s="289"/>
    </row>
    <row r="216" spans="1:20" ht="12.75" customHeight="1">
      <c r="A216" s="193"/>
      <c r="B216" s="200"/>
      <c r="C216" s="222"/>
      <c r="D216" s="230"/>
      <c r="E216" s="205"/>
      <c r="F216" s="197"/>
      <c r="G216" s="198"/>
      <c r="H216" s="199"/>
      <c r="I216" s="209"/>
      <c r="J216" s="199"/>
      <c r="K216" s="69"/>
      <c r="L216" s="69"/>
      <c r="M216" s="69"/>
      <c r="N216" s="77"/>
      <c r="O216" s="70">
        <f t="shared" si="250"/>
        <v>0</v>
      </c>
      <c r="P216" s="199"/>
      <c r="Q216" s="199"/>
      <c r="R216" s="199"/>
      <c r="S216" s="289"/>
      <c r="T216" s="289"/>
    </row>
    <row r="217" spans="1:20" ht="12.75" customHeight="1">
      <c r="A217" s="193"/>
      <c r="B217" s="200"/>
      <c r="C217" s="377" t="s">
        <v>705</v>
      </c>
      <c r="D217" s="228"/>
      <c r="E217" s="196"/>
      <c r="F217" s="197">
        <f t="shared" ref="F217" si="372">H217+J217+R217</f>
        <v>0</v>
      </c>
      <c r="G217" s="198"/>
      <c r="H217" s="199">
        <f t="shared" ref="H217" si="373">G217*$P$8/1000</f>
        <v>0</v>
      </c>
      <c r="I217" s="209"/>
      <c r="J217" s="199">
        <f t="shared" ref="J217" si="374">I217*$P$9/1000</f>
        <v>0</v>
      </c>
      <c r="K217" s="69"/>
      <c r="L217" s="69"/>
      <c r="M217" s="69"/>
      <c r="N217" s="77"/>
      <c r="O217" s="70">
        <f t="shared" ref="O217:O244" si="375">M217*N217</f>
        <v>0</v>
      </c>
      <c r="P217" s="199">
        <f t="shared" ref="P217" si="376">E217*F217</f>
        <v>0</v>
      </c>
      <c r="Q217" s="199">
        <f t="shared" ref="Q217" si="377">SUM(O217:O220)</f>
        <v>0</v>
      </c>
      <c r="R217" s="199">
        <f t="shared" ref="R217" si="378">Q217*1.02*1.05*$R$14</f>
        <v>0</v>
      </c>
      <c r="S217" s="289">
        <f t="shared" ref="S217" si="379">F217*$S$17</f>
        <v>0</v>
      </c>
      <c r="T217" s="289">
        <f t="shared" ref="T217" si="380">S217*E217</f>
        <v>0</v>
      </c>
    </row>
    <row r="218" spans="1:20" ht="12.75" customHeight="1">
      <c r="A218" s="193"/>
      <c r="B218" s="200"/>
      <c r="C218" s="378"/>
      <c r="D218" s="229"/>
      <c r="E218" s="196"/>
      <c r="F218" s="197"/>
      <c r="G218" s="198"/>
      <c r="H218" s="199"/>
      <c r="I218" s="209"/>
      <c r="J218" s="199"/>
      <c r="K218" s="69"/>
      <c r="L218" s="69"/>
      <c r="M218" s="69"/>
      <c r="N218" s="77"/>
      <c r="O218" s="70">
        <f t="shared" si="375"/>
        <v>0</v>
      </c>
      <c r="P218" s="199"/>
      <c r="Q218" s="199"/>
      <c r="R218" s="199"/>
      <c r="S218" s="289"/>
      <c r="T218" s="289"/>
    </row>
    <row r="219" spans="1:20" ht="12.75" customHeight="1">
      <c r="A219" s="193"/>
      <c r="B219" s="200"/>
      <c r="C219" s="378"/>
      <c r="D219" s="229"/>
      <c r="E219" s="196"/>
      <c r="F219" s="197"/>
      <c r="G219" s="198"/>
      <c r="H219" s="199"/>
      <c r="I219" s="209"/>
      <c r="J219" s="199"/>
      <c r="K219" s="69"/>
      <c r="L219" s="69"/>
      <c r="M219" s="69"/>
      <c r="N219" s="77"/>
      <c r="O219" s="70">
        <f t="shared" si="375"/>
        <v>0</v>
      </c>
      <c r="P219" s="199"/>
      <c r="Q219" s="199"/>
      <c r="R219" s="199"/>
      <c r="S219" s="289"/>
      <c r="T219" s="289"/>
    </row>
    <row r="220" spans="1:20" ht="12.75" customHeight="1">
      <c r="A220" s="193"/>
      <c r="B220" s="200"/>
      <c r="C220" s="379"/>
      <c r="D220" s="230"/>
      <c r="E220" s="196"/>
      <c r="F220" s="197"/>
      <c r="G220" s="198"/>
      <c r="H220" s="199"/>
      <c r="I220" s="209"/>
      <c r="J220" s="199"/>
      <c r="K220" s="69"/>
      <c r="L220" s="69"/>
      <c r="M220" s="69"/>
      <c r="N220" s="77"/>
      <c r="O220" s="70">
        <f t="shared" si="375"/>
        <v>0</v>
      </c>
      <c r="P220" s="199"/>
      <c r="Q220" s="199"/>
      <c r="R220" s="199"/>
      <c r="S220" s="289"/>
      <c r="T220" s="289"/>
    </row>
    <row r="221" spans="1:20" ht="12.75" customHeight="1">
      <c r="A221" s="193">
        <v>1</v>
      </c>
      <c r="B221" s="380" t="s">
        <v>706</v>
      </c>
      <c r="C221" s="381" t="s">
        <v>707</v>
      </c>
      <c r="D221" s="381" t="s">
        <v>708</v>
      </c>
      <c r="E221" s="196">
        <v>6.5</v>
      </c>
      <c r="F221" s="197">
        <f t="shared" ref="F221" si="381">H221+J221+R221</f>
        <v>1.3622532471544802</v>
      </c>
      <c r="G221" s="198">
        <v>1.7399999999999999E-2</v>
      </c>
      <c r="H221" s="199">
        <f t="shared" ref="H221" si="382">G221*$P$8/1000</f>
        <v>3.5377679999999995E-2</v>
      </c>
      <c r="I221" s="236">
        <v>0.1106</v>
      </c>
      <c r="J221" s="199">
        <f t="shared" ref="J221" si="383">I221*$P$9/1000</f>
        <v>0.38922130800000004</v>
      </c>
      <c r="K221" s="69" t="s">
        <v>709</v>
      </c>
      <c r="L221" s="69" t="s">
        <v>710</v>
      </c>
      <c r="M221" s="69">
        <v>1.4999999999999999E-2</v>
      </c>
      <c r="N221" s="77">
        <v>5.3330000000000002</v>
      </c>
      <c r="O221" s="70">
        <f t="shared" si="375"/>
        <v>7.9994999999999997E-2</v>
      </c>
      <c r="P221" s="199">
        <f t="shared" ref="P221" si="384">E221*F221</f>
        <v>8.8546461065041218</v>
      </c>
      <c r="Q221" s="199">
        <f t="shared" ref="Q221" si="385">SUM(O221:O224)</f>
        <v>0.82812540000000001</v>
      </c>
      <c r="R221" s="199">
        <f t="shared" ref="R221" si="386">Q221*1.02*1.05*$R$14</f>
        <v>0.93765425915448009</v>
      </c>
      <c r="S221" s="289">
        <f t="shared" ref="S221" si="387">F221*$S$17</f>
        <v>1.7639601307723702</v>
      </c>
      <c r="T221" s="289">
        <f t="shared" ref="T221" si="388">S221*E221</f>
        <v>11.465740850020406</v>
      </c>
    </row>
    <row r="222" spans="1:20" ht="12.75" customHeight="1">
      <c r="A222" s="193"/>
      <c r="B222" s="380"/>
      <c r="C222" s="381"/>
      <c r="D222" s="382"/>
      <c r="E222" s="196"/>
      <c r="F222" s="197"/>
      <c r="G222" s="198"/>
      <c r="H222" s="199"/>
      <c r="I222" s="236"/>
      <c r="J222" s="199"/>
      <c r="K222" s="69" t="s">
        <v>711</v>
      </c>
      <c r="L222" s="69" t="s">
        <v>710</v>
      </c>
      <c r="M222" s="69">
        <v>0.1512</v>
      </c>
      <c r="N222" s="77">
        <v>4.9169999999999998</v>
      </c>
      <c r="O222" s="70">
        <f t="shared" si="375"/>
        <v>0.74345039999999996</v>
      </c>
      <c r="P222" s="199"/>
      <c r="Q222" s="199"/>
      <c r="R222" s="199"/>
      <c r="S222" s="289"/>
      <c r="T222" s="289"/>
    </row>
    <row r="223" spans="1:20" ht="12.75" customHeight="1">
      <c r="A223" s="193"/>
      <c r="B223" s="380"/>
      <c r="C223" s="381"/>
      <c r="D223" s="382"/>
      <c r="E223" s="196"/>
      <c r="F223" s="197"/>
      <c r="G223" s="198"/>
      <c r="H223" s="199"/>
      <c r="I223" s="236"/>
      <c r="J223" s="199"/>
      <c r="K223" s="69" t="s">
        <v>59</v>
      </c>
      <c r="L223" s="69" t="s">
        <v>712</v>
      </c>
      <c r="M223" s="69">
        <v>0.03</v>
      </c>
      <c r="N223" s="77">
        <v>0.156</v>
      </c>
      <c r="O223" s="70">
        <f t="shared" si="375"/>
        <v>4.6800000000000001E-3</v>
      </c>
      <c r="P223" s="199"/>
      <c r="Q223" s="199"/>
      <c r="R223" s="199"/>
      <c r="S223" s="289"/>
      <c r="T223" s="289"/>
    </row>
    <row r="224" spans="1:20" ht="12.75" customHeight="1">
      <c r="A224" s="193"/>
      <c r="B224" s="380"/>
      <c r="C224" s="381"/>
      <c r="D224" s="382"/>
      <c r="E224" s="196"/>
      <c r="F224" s="197"/>
      <c r="G224" s="198"/>
      <c r="H224" s="199"/>
      <c r="I224" s="236"/>
      <c r="J224" s="199"/>
      <c r="K224" s="69"/>
      <c r="L224" s="69"/>
      <c r="M224" s="69"/>
      <c r="N224" s="77"/>
      <c r="O224" s="70">
        <f t="shared" si="375"/>
        <v>0</v>
      </c>
      <c r="P224" s="199"/>
      <c r="Q224" s="199"/>
      <c r="R224" s="199"/>
      <c r="S224" s="289"/>
      <c r="T224" s="289"/>
    </row>
    <row r="225" spans="1:20" ht="12.75" customHeight="1">
      <c r="A225" s="193">
        <v>2</v>
      </c>
      <c r="B225" s="200" t="s">
        <v>639</v>
      </c>
      <c r="C225" s="200" t="s">
        <v>909</v>
      </c>
      <c r="D225" s="193" t="s">
        <v>36</v>
      </c>
      <c r="E225" s="309">
        <v>2.6780000000000002E-2</v>
      </c>
      <c r="F225" s="197">
        <f t="shared" ref="F225" si="389">H225+J225+R225</f>
        <v>275.97487427999999</v>
      </c>
      <c r="G225" s="198"/>
      <c r="H225" s="199">
        <f t="shared" ref="H225" si="390">G225*$P$8/1000</f>
        <v>0</v>
      </c>
      <c r="I225" s="198">
        <v>2.2000000000000002</v>
      </c>
      <c r="J225" s="199">
        <f t="shared" ref="J225" si="391">I225*$P$9/1000</f>
        <v>7.7421959999999999</v>
      </c>
      <c r="K225" s="69" t="s">
        <v>640</v>
      </c>
      <c r="L225" s="69" t="s">
        <v>36</v>
      </c>
      <c r="M225" s="69">
        <v>1.03</v>
      </c>
      <c r="N225" s="73">
        <v>230</v>
      </c>
      <c r="O225" s="70">
        <f t="shared" si="375"/>
        <v>236.9</v>
      </c>
      <c r="P225" s="199">
        <f t="shared" ref="P225" si="392">E225*F225</f>
        <v>7.3906071332184</v>
      </c>
      <c r="Q225" s="199">
        <f t="shared" ref="Q225" si="393">SUM(O225:O228)</f>
        <v>236.9</v>
      </c>
      <c r="R225" s="199">
        <f t="shared" ref="R225" si="394">Q225*1.02*1.05*$R$14</f>
        <v>268.23267828000002</v>
      </c>
      <c r="S225" s="289">
        <f t="shared" ref="S225" si="395">F225*$S$17</f>
        <v>357.35548903384841</v>
      </c>
      <c r="T225" s="289">
        <f t="shared" ref="T225" si="396">S225*E225</f>
        <v>9.5699799963264613</v>
      </c>
    </row>
    <row r="226" spans="1:20" ht="12.75" customHeight="1">
      <c r="A226" s="193"/>
      <c r="B226" s="200"/>
      <c r="C226" s="200"/>
      <c r="D226" s="193"/>
      <c r="E226" s="309"/>
      <c r="F226" s="197"/>
      <c r="G226" s="198"/>
      <c r="H226" s="199"/>
      <c r="I226" s="198"/>
      <c r="J226" s="199"/>
      <c r="K226" s="69"/>
      <c r="L226" s="69"/>
      <c r="M226" s="69"/>
      <c r="N226" s="77"/>
      <c r="O226" s="70">
        <f t="shared" si="375"/>
        <v>0</v>
      </c>
      <c r="P226" s="199"/>
      <c r="Q226" s="199"/>
      <c r="R226" s="199"/>
      <c r="S226" s="289"/>
      <c r="T226" s="289"/>
    </row>
    <row r="227" spans="1:20" ht="12.75" customHeight="1">
      <c r="A227" s="193"/>
      <c r="B227" s="200"/>
      <c r="C227" s="200"/>
      <c r="D227" s="193"/>
      <c r="E227" s="309"/>
      <c r="F227" s="197"/>
      <c r="G227" s="198"/>
      <c r="H227" s="199"/>
      <c r="I227" s="198"/>
      <c r="J227" s="199"/>
      <c r="K227" s="69"/>
      <c r="L227" s="69"/>
      <c r="M227" s="69"/>
      <c r="N227" s="77"/>
      <c r="O227" s="70">
        <f t="shared" si="375"/>
        <v>0</v>
      </c>
      <c r="P227" s="199"/>
      <c r="Q227" s="199"/>
      <c r="R227" s="199"/>
      <c r="S227" s="289"/>
      <c r="T227" s="289"/>
    </row>
    <row r="228" spans="1:20" ht="12.75" customHeight="1">
      <c r="A228" s="193"/>
      <c r="B228" s="200"/>
      <c r="C228" s="200"/>
      <c r="D228" s="193"/>
      <c r="E228" s="309"/>
      <c r="F228" s="197"/>
      <c r="G228" s="198"/>
      <c r="H228" s="199"/>
      <c r="I228" s="198"/>
      <c r="J228" s="199"/>
      <c r="K228" s="69"/>
      <c r="L228" s="69"/>
      <c r="M228" s="69"/>
      <c r="N228" s="77"/>
      <c r="O228" s="70">
        <f t="shared" si="375"/>
        <v>0</v>
      </c>
      <c r="P228" s="199"/>
      <c r="Q228" s="199"/>
      <c r="R228" s="199"/>
      <c r="S228" s="289"/>
      <c r="T228" s="289"/>
    </row>
    <row r="229" spans="1:20" ht="12.75" customHeight="1">
      <c r="A229" s="193">
        <v>3</v>
      </c>
      <c r="B229" s="200" t="s">
        <v>713</v>
      </c>
      <c r="C229" s="200" t="s">
        <v>714</v>
      </c>
      <c r="D229" s="193" t="s">
        <v>353</v>
      </c>
      <c r="E229" s="193">
        <v>6.5</v>
      </c>
      <c r="F229" s="197">
        <f t="shared" ref="F229" si="397">H229+J229+R229</f>
        <v>3.8537706759999999</v>
      </c>
      <c r="G229" s="383">
        <v>2.086E-2</v>
      </c>
      <c r="H229" s="199">
        <f t="shared" ref="H229" si="398">G229*$P$8/1000</f>
        <v>4.2412551999999999E-2</v>
      </c>
      <c r="I229" s="209">
        <v>4.7399999999999998E-2</v>
      </c>
      <c r="J229" s="199">
        <f t="shared" ref="J229" si="399">I229*$P$9/1000</f>
        <v>0.16680913199999997</v>
      </c>
      <c r="K229" s="69" t="s">
        <v>641</v>
      </c>
      <c r="L229" s="69" t="s">
        <v>36</v>
      </c>
      <c r="M229" s="69">
        <v>0.1216</v>
      </c>
      <c r="N229" s="77">
        <v>27</v>
      </c>
      <c r="O229" s="70">
        <f t="shared" si="375"/>
        <v>3.2831999999999999</v>
      </c>
      <c r="P229" s="199">
        <f t="shared" ref="P229" si="400">E229*F229</f>
        <v>25.049509393999998</v>
      </c>
      <c r="Q229" s="199">
        <f t="shared" ref="Q229" si="401">SUM(O229:O232)</f>
        <v>3.2831999999999999</v>
      </c>
      <c r="R229" s="199">
        <f>Q229*1.05*$R$14</f>
        <v>3.6445489919999998</v>
      </c>
      <c r="S229" s="289">
        <f t="shared" ref="S229" si="402">F229*$S$17</f>
        <v>4.9901865455658561</v>
      </c>
      <c r="T229" s="289">
        <f t="shared" ref="T229" si="403">S229*E229</f>
        <v>32.436212546178062</v>
      </c>
    </row>
    <row r="230" spans="1:20" ht="12.75" customHeight="1">
      <c r="A230" s="193"/>
      <c r="B230" s="200"/>
      <c r="C230" s="200"/>
      <c r="D230" s="193"/>
      <c r="E230" s="193"/>
      <c r="F230" s="197"/>
      <c r="G230" s="383"/>
      <c r="H230" s="199"/>
      <c r="I230" s="209"/>
      <c r="J230" s="199"/>
      <c r="K230" s="69"/>
      <c r="L230" s="69"/>
      <c r="M230" s="69"/>
      <c r="N230" s="77"/>
      <c r="O230" s="70">
        <f t="shared" si="375"/>
        <v>0</v>
      </c>
      <c r="P230" s="199"/>
      <c r="Q230" s="199"/>
      <c r="R230" s="199"/>
      <c r="S230" s="289"/>
      <c r="T230" s="289"/>
    </row>
    <row r="231" spans="1:20" ht="12.75" customHeight="1">
      <c r="A231" s="193"/>
      <c r="B231" s="200"/>
      <c r="C231" s="200"/>
      <c r="D231" s="193"/>
      <c r="E231" s="193"/>
      <c r="F231" s="197"/>
      <c r="G231" s="383"/>
      <c r="H231" s="199"/>
      <c r="I231" s="209"/>
      <c r="J231" s="199"/>
      <c r="K231" s="69"/>
      <c r="L231" s="69"/>
      <c r="M231" s="69"/>
      <c r="N231" s="77"/>
      <c r="O231" s="70">
        <f t="shared" si="375"/>
        <v>0</v>
      </c>
      <c r="P231" s="199"/>
      <c r="Q231" s="199"/>
      <c r="R231" s="199"/>
      <c r="S231" s="289"/>
      <c r="T231" s="289"/>
    </row>
    <row r="232" spans="1:20" ht="12.75" customHeight="1">
      <c r="A232" s="193"/>
      <c r="B232" s="200"/>
      <c r="C232" s="200"/>
      <c r="D232" s="193"/>
      <c r="E232" s="193"/>
      <c r="F232" s="197"/>
      <c r="G232" s="383"/>
      <c r="H232" s="199"/>
      <c r="I232" s="209"/>
      <c r="J232" s="199"/>
      <c r="K232" s="69"/>
      <c r="L232" s="69"/>
      <c r="M232" s="69"/>
      <c r="N232" s="77"/>
      <c r="O232" s="70">
        <f t="shared" si="375"/>
        <v>0</v>
      </c>
      <c r="P232" s="199"/>
      <c r="Q232" s="199"/>
      <c r="R232" s="199"/>
      <c r="S232" s="289"/>
      <c r="T232" s="289"/>
    </row>
    <row r="233" spans="1:20" ht="12.75" customHeight="1">
      <c r="A233" s="333"/>
      <c r="B233" s="303"/>
      <c r="C233" s="306" t="s">
        <v>910</v>
      </c>
      <c r="D233" s="325"/>
      <c r="E233" s="337"/>
      <c r="F233" s="359">
        <f t="shared" ref="F233" si="404">H233+J233+R233</f>
        <v>0</v>
      </c>
      <c r="G233" s="365"/>
      <c r="H233" s="330">
        <f t="shared" ref="H233" si="405">G233*$P$8/1000</f>
        <v>0</v>
      </c>
      <c r="I233" s="365"/>
      <c r="J233" s="330">
        <f t="shared" ref="J233" si="406">I233*$P$9/1000</f>
        <v>0</v>
      </c>
      <c r="K233" s="23"/>
      <c r="L233" s="23"/>
      <c r="M233" s="23"/>
      <c r="N233" s="38"/>
      <c r="O233" s="21">
        <f t="shared" si="375"/>
        <v>0</v>
      </c>
      <c r="P233" s="330">
        <f t="shared" ref="P233" si="407">E233*F233</f>
        <v>0</v>
      </c>
      <c r="Q233" s="330">
        <f t="shared" ref="Q233" si="408">SUM(O233:O236)</f>
        <v>0</v>
      </c>
      <c r="R233" s="330">
        <f t="shared" ref="R233" si="409">Q233*1.02*1.05*$R$14</f>
        <v>0</v>
      </c>
      <c r="S233" s="289">
        <f t="shared" ref="S233" si="410">F233*$S$17</f>
        <v>0</v>
      </c>
      <c r="T233" s="289">
        <f t="shared" ref="T233" si="411">S233*E233</f>
        <v>0</v>
      </c>
    </row>
    <row r="234" spans="1:20" ht="12.75" customHeight="1">
      <c r="A234" s="322"/>
      <c r="B234" s="303"/>
      <c r="C234" s="307"/>
      <c r="D234" s="325"/>
      <c r="E234" s="337"/>
      <c r="F234" s="360"/>
      <c r="G234" s="365"/>
      <c r="H234" s="331"/>
      <c r="I234" s="365"/>
      <c r="J234" s="331"/>
      <c r="K234" s="23"/>
      <c r="L234" s="23"/>
      <c r="M234" s="23"/>
      <c r="N234" s="38"/>
      <c r="O234" s="21">
        <f t="shared" si="375"/>
        <v>0</v>
      </c>
      <c r="P234" s="331"/>
      <c r="Q234" s="331"/>
      <c r="R234" s="331"/>
      <c r="S234" s="289"/>
      <c r="T234" s="289"/>
    </row>
    <row r="235" spans="1:20" ht="12.75" customHeight="1">
      <c r="A235" s="322"/>
      <c r="B235" s="303"/>
      <c r="C235" s="307"/>
      <c r="D235" s="325"/>
      <c r="E235" s="337"/>
      <c r="F235" s="360"/>
      <c r="G235" s="365"/>
      <c r="H235" s="331"/>
      <c r="I235" s="365"/>
      <c r="J235" s="331"/>
      <c r="K235" s="23"/>
      <c r="L235" s="23"/>
      <c r="M235" s="24"/>
      <c r="N235" s="147"/>
      <c r="O235" s="21">
        <f t="shared" si="375"/>
        <v>0</v>
      </c>
      <c r="P235" s="331"/>
      <c r="Q235" s="331"/>
      <c r="R235" s="331"/>
      <c r="S235" s="289"/>
      <c r="T235" s="289"/>
    </row>
    <row r="236" spans="1:20" ht="12.75" customHeight="1">
      <c r="A236" s="323"/>
      <c r="B236" s="303"/>
      <c r="C236" s="308"/>
      <c r="D236" s="325"/>
      <c r="E236" s="337"/>
      <c r="F236" s="361"/>
      <c r="G236" s="365"/>
      <c r="H236" s="332"/>
      <c r="I236" s="365"/>
      <c r="J236" s="332"/>
      <c r="K236" s="23"/>
      <c r="L236" s="23"/>
      <c r="M236" s="23"/>
      <c r="N236" s="38"/>
      <c r="O236" s="21">
        <f t="shared" si="375"/>
        <v>0</v>
      </c>
      <c r="P236" s="332"/>
      <c r="Q236" s="332"/>
      <c r="R236" s="332"/>
      <c r="S236" s="289"/>
      <c r="T236" s="289"/>
    </row>
    <row r="237" spans="1:20" ht="12.75" customHeight="1">
      <c r="A237" s="333">
        <v>1</v>
      </c>
      <c r="B237" s="385" t="s">
        <v>38</v>
      </c>
      <c r="C237" s="295" t="s">
        <v>911</v>
      </c>
      <c r="D237" s="333" t="s">
        <v>297</v>
      </c>
      <c r="E237" s="337">
        <v>4.3</v>
      </c>
      <c r="F237" s="359">
        <f t="shared" ref="F237" si="412">H237+J237+R237</f>
        <v>95.832999999999998</v>
      </c>
      <c r="G237" s="365"/>
      <c r="H237" s="330">
        <f t="shared" ref="H237" si="413">G237*$P$8/1000</f>
        <v>0</v>
      </c>
      <c r="I237" s="388"/>
      <c r="J237" s="330">
        <f t="shared" ref="J237" si="414">I237*$P$9/1000</f>
        <v>0</v>
      </c>
      <c r="K237" s="23" t="s">
        <v>912</v>
      </c>
      <c r="L237" s="23" t="s">
        <v>30</v>
      </c>
      <c r="M237" s="23">
        <v>1</v>
      </c>
      <c r="N237" s="38">
        <v>95.832999999999998</v>
      </c>
      <c r="O237" s="21">
        <f t="shared" si="375"/>
        <v>95.832999999999998</v>
      </c>
      <c r="P237" s="330">
        <f t="shared" ref="P237" si="415">E237*F237</f>
        <v>412.08189999999996</v>
      </c>
      <c r="Q237" s="330">
        <f t="shared" ref="Q237" si="416">SUM(O237:O240)</f>
        <v>95.832999999999998</v>
      </c>
      <c r="R237" s="330">
        <f>Q237</f>
        <v>95.832999999999998</v>
      </c>
      <c r="S237" s="289">
        <f t="shared" ref="S237" si="417">F237*$S$17</f>
        <v>124.09263223663926</v>
      </c>
      <c r="T237" s="289">
        <f t="shared" ref="T237" si="418">S237*E237</f>
        <v>533.59831861754878</v>
      </c>
    </row>
    <row r="238" spans="1:20" ht="12.75" customHeight="1">
      <c r="A238" s="322"/>
      <c r="B238" s="386"/>
      <c r="C238" s="296"/>
      <c r="D238" s="322"/>
      <c r="E238" s="337"/>
      <c r="F238" s="360"/>
      <c r="G238" s="365"/>
      <c r="H238" s="331"/>
      <c r="I238" s="388"/>
      <c r="J238" s="331"/>
      <c r="K238" s="23"/>
      <c r="L238" s="23"/>
      <c r="M238" s="23"/>
      <c r="N238" s="38"/>
      <c r="O238" s="21">
        <f t="shared" si="375"/>
        <v>0</v>
      </c>
      <c r="P238" s="331"/>
      <c r="Q238" s="331"/>
      <c r="R238" s="331"/>
      <c r="S238" s="289"/>
      <c r="T238" s="289"/>
    </row>
    <row r="239" spans="1:20" ht="12.75" customHeight="1">
      <c r="A239" s="322"/>
      <c r="B239" s="386"/>
      <c r="C239" s="296"/>
      <c r="D239" s="322"/>
      <c r="E239" s="337"/>
      <c r="F239" s="360"/>
      <c r="G239" s="365"/>
      <c r="H239" s="331"/>
      <c r="I239" s="388"/>
      <c r="J239" s="331"/>
      <c r="K239" s="23"/>
      <c r="L239" s="23"/>
      <c r="M239" s="75"/>
      <c r="N239" s="38"/>
      <c r="O239" s="21">
        <f t="shared" si="375"/>
        <v>0</v>
      </c>
      <c r="P239" s="331"/>
      <c r="Q239" s="331"/>
      <c r="R239" s="331"/>
      <c r="S239" s="289"/>
      <c r="T239" s="289"/>
    </row>
    <row r="240" spans="1:20" ht="21" customHeight="1">
      <c r="A240" s="323"/>
      <c r="B240" s="387"/>
      <c r="C240" s="297"/>
      <c r="D240" s="323"/>
      <c r="E240" s="337"/>
      <c r="F240" s="361"/>
      <c r="G240" s="365"/>
      <c r="H240" s="332"/>
      <c r="I240" s="388"/>
      <c r="J240" s="332"/>
      <c r="K240" s="23"/>
      <c r="L240" s="23"/>
      <c r="M240" s="23"/>
      <c r="N240" s="38"/>
      <c r="O240" s="21">
        <f t="shared" si="375"/>
        <v>0</v>
      </c>
      <c r="P240" s="332"/>
      <c r="Q240" s="332"/>
      <c r="R240" s="332"/>
      <c r="S240" s="289"/>
      <c r="T240" s="289"/>
    </row>
    <row r="241" spans="1:20" ht="12.75" customHeight="1">
      <c r="A241" s="333">
        <v>2</v>
      </c>
      <c r="B241" s="303" t="s">
        <v>38</v>
      </c>
      <c r="C241" s="303" t="s">
        <v>914</v>
      </c>
      <c r="D241" s="325" t="s">
        <v>297</v>
      </c>
      <c r="E241" s="384">
        <v>10.45</v>
      </c>
      <c r="F241" s="359">
        <f t="shared" ref="F241" si="419">H241+J241+R241</f>
        <v>46.667000000000002</v>
      </c>
      <c r="G241" s="365"/>
      <c r="H241" s="330">
        <f t="shared" ref="H241" si="420">G241*$P$8/1000</f>
        <v>0</v>
      </c>
      <c r="I241" s="389"/>
      <c r="J241" s="330">
        <f t="shared" ref="J241" si="421">I241*$P$9/1000</f>
        <v>0</v>
      </c>
      <c r="K241" s="23" t="s">
        <v>913</v>
      </c>
      <c r="L241" s="23" t="s">
        <v>30</v>
      </c>
      <c r="M241" s="23">
        <v>1</v>
      </c>
      <c r="N241" s="38">
        <v>46.667000000000002</v>
      </c>
      <c r="O241" s="21">
        <f t="shared" si="375"/>
        <v>46.667000000000002</v>
      </c>
      <c r="P241" s="330">
        <f t="shared" ref="P241" si="422">E241*F241</f>
        <v>487.67014999999998</v>
      </c>
      <c r="Q241" s="330">
        <f t="shared" ref="Q241" si="423">SUM(O241:O244)</f>
        <v>46.667000000000002</v>
      </c>
      <c r="R241" s="330">
        <f t="shared" ref="R241" si="424">Q241</f>
        <v>46.667000000000002</v>
      </c>
      <c r="S241" s="289">
        <f t="shared" ref="S241" si="425">F241*$S$17</f>
        <v>60.428358379548222</v>
      </c>
      <c r="T241" s="289">
        <f t="shared" ref="T241" si="426">S241*E241</f>
        <v>631.4763450662789</v>
      </c>
    </row>
    <row r="242" spans="1:20" ht="12.75" customHeight="1">
      <c r="A242" s="322"/>
      <c r="B242" s="303"/>
      <c r="C242" s="303"/>
      <c r="D242" s="325"/>
      <c r="E242" s="384"/>
      <c r="F242" s="360"/>
      <c r="G242" s="365"/>
      <c r="H242" s="331"/>
      <c r="I242" s="389"/>
      <c r="J242" s="331"/>
      <c r="K242" s="23"/>
      <c r="L242" s="23"/>
      <c r="M242" s="27"/>
      <c r="N242" s="38"/>
      <c r="O242" s="21">
        <f t="shared" si="375"/>
        <v>0</v>
      </c>
      <c r="P242" s="331"/>
      <c r="Q242" s="331"/>
      <c r="R242" s="331"/>
      <c r="S242" s="289"/>
      <c r="T242" s="289"/>
    </row>
    <row r="243" spans="1:20" ht="12.75" customHeight="1">
      <c r="A243" s="322"/>
      <c r="B243" s="303"/>
      <c r="C243" s="303"/>
      <c r="D243" s="325"/>
      <c r="E243" s="384"/>
      <c r="F243" s="360"/>
      <c r="G243" s="365"/>
      <c r="H243" s="331"/>
      <c r="I243" s="389"/>
      <c r="J243" s="331"/>
      <c r="K243" s="23"/>
      <c r="L243" s="23"/>
      <c r="M243" s="27"/>
      <c r="N243" s="145"/>
      <c r="O243" s="21">
        <f t="shared" si="375"/>
        <v>0</v>
      </c>
      <c r="P243" s="331"/>
      <c r="Q243" s="331"/>
      <c r="R243" s="331"/>
      <c r="S243" s="289"/>
      <c r="T243" s="289"/>
    </row>
    <row r="244" spans="1:20" ht="14.25" customHeight="1">
      <c r="A244" s="323"/>
      <c r="B244" s="303"/>
      <c r="C244" s="303"/>
      <c r="D244" s="325"/>
      <c r="E244" s="384"/>
      <c r="F244" s="361"/>
      <c r="G244" s="365"/>
      <c r="H244" s="332"/>
      <c r="I244" s="389"/>
      <c r="J244" s="332"/>
      <c r="K244" s="23"/>
      <c r="L244" s="23"/>
      <c r="M244" s="23"/>
      <c r="N244" s="38"/>
      <c r="O244" s="21">
        <f t="shared" si="375"/>
        <v>0</v>
      </c>
      <c r="P244" s="332"/>
      <c r="Q244" s="332"/>
      <c r="R244" s="332"/>
      <c r="S244" s="289"/>
      <c r="T244" s="289"/>
    </row>
    <row r="245" spans="1:20" ht="12.75" customHeight="1">
      <c r="A245" s="193"/>
      <c r="B245" s="200"/>
      <c r="C245" s="328" t="s">
        <v>76</v>
      </c>
      <c r="D245" s="228"/>
      <c r="E245" s="196"/>
      <c r="F245" s="197"/>
      <c r="G245" s="198"/>
      <c r="H245" s="199"/>
      <c r="I245" s="209"/>
      <c r="J245" s="199"/>
      <c r="K245" s="69"/>
      <c r="L245" s="69"/>
      <c r="M245" s="69"/>
      <c r="N245" s="77"/>
      <c r="O245" s="70"/>
      <c r="P245" s="199"/>
      <c r="Q245" s="199"/>
      <c r="R245" s="199"/>
      <c r="S245" s="289">
        <f t="shared" ref="S245" si="427">F245*$S$17</f>
        <v>0</v>
      </c>
      <c r="T245" s="289">
        <f t="shared" ref="T245" si="428">S245*E245</f>
        <v>0</v>
      </c>
    </row>
    <row r="246" spans="1:20" ht="12.75" customHeight="1">
      <c r="A246" s="193"/>
      <c r="B246" s="200"/>
      <c r="C246" s="328"/>
      <c r="D246" s="229"/>
      <c r="E246" s="196"/>
      <c r="F246" s="197"/>
      <c r="G246" s="198"/>
      <c r="H246" s="199"/>
      <c r="I246" s="209"/>
      <c r="J246" s="199"/>
      <c r="K246" s="69"/>
      <c r="L246" s="69"/>
      <c r="M246" s="69"/>
      <c r="N246" s="77"/>
      <c r="O246" s="70"/>
      <c r="P246" s="199"/>
      <c r="Q246" s="199"/>
      <c r="R246" s="199"/>
      <c r="S246" s="289"/>
      <c r="T246" s="289"/>
    </row>
    <row r="247" spans="1:20" ht="12.75" customHeight="1">
      <c r="A247" s="193"/>
      <c r="B247" s="200"/>
      <c r="C247" s="328"/>
      <c r="D247" s="229"/>
      <c r="E247" s="196"/>
      <c r="F247" s="197"/>
      <c r="G247" s="198"/>
      <c r="H247" s="199"/>
      <c r="I247" s="209"/>
      <c r="J247" s="199"/>
      <c r="K247" s="69"/>
      <c r="L247" s="69"/>
      <c r="M247" s="69"/>
      <c r="N247" s="77"/>
      <c r="O247" s="70"/>
      <c r="P247" s="199"/>
      <c r="Q247" s="199"/>
      <c r="R247" s="199"/>
      <c r="S247" s="289"/>
      <c r="T247" s="289"/>
    </row>
    <row r="248" spans="1:20" ht="12.75" customHeight="1">
      <c r="A248" s="193"/>
      <c r="B248" s="200"/>
      <c r="C248" s="328"/>
      <c r="D248" s="230"/>
      <c r="E248" s="196"/>
      <c r="F248" s="197"/>
      <c r="G248" s="198"/>
      <c r="H248" s="199"/>
      <c r="I248" s="209"/>
      <c r="J248" s="199"/>
      <c r="K248" s="69"/>
      <c r="L248" s="69"/>
      <c r="M248" s="69"/>
      <c r="N248" s="77"/>
      <c r="O248" s="70"/>
      <c r="P248" s="199"/>
      <c r="Q248" s="199"/>
      <c r="R248" s="199"/>
      <c r="S248" s="289"/>
      <c r="T248" s="289"/>
    </row>
    <row r="249" spans="1:20" ht="12.75" customHeight="1">
      <c r="A249" s="193">
        <v>1</v>
      </c>
      <c r="B249" s="350" t="s">
        <v>915</v>
      </c>
      <c r="C249" s="200" t="s">
        <v>916</v>
      </c>
      <c r="D249" s="193" t="s">
        <v>353</v>
      </c>
      <c r="E249" s="196">
        <v>10.8</v>
      </c>
      <c r="F249" s="197">
        <f t="shared" ref="F249" si="429">H249+J249+R249</f>
        <v>23.115676127412002</v>
      </c>
      <c r="G249" s="198">
        <v>7.86</v>
      </c>
      <c r="H249" s="199">
        <f t="shared" ref="H249" si="430">G249*$P$8/1000</f>
        <v>15.980952</v>
      </c>
      <c r="I249" s="232">
        <v>0.16</v>
      </c>
      <c r="J249" s="199">
        <f t="shared" ref="J249" si="431">I249*$P$9/1000</f>
        <v>0.56306880000000004</v>
      </c>
      <c r="K249" s="69" t="s">
        <v>672</v>
      </c>
      <c r="L249" s="69" t="s">
        <v>30</v>
      </c>
      <c r="M249" s="69">
        <v>0.97</v>
      </c>
      <c r="N249" s="135">
        <v>4.8330000000000002</v>
      </c>
      <c r="O249" s="70">
        <f t="shared" ref="O249:O276" si="432">M249*N249</f>
        <v>4.6880100000000002</v>
      </c>
      <c r="P249" s="199">
        <f t="shared" ref="P249" si="433">E249*F249</f>
        <v>249.64930217604964</v>
      </c>
      <c r="Q249" s="199">
        <f t="shared" ref="Q249" si="434">SUM(O249:O252)</f>
        <v>5.8040099999999999</v>
      </c>
      <c r="R249" s="199">
        <f t="shared" ref="R249" si="435">Q249*1.02*1.05*$R$14</f>
        <v>6.5716553274119995</v>
      </c>
      <c r="S249" s="289">
        <f t="shared" ref="S249" si="436">F249*$S$17</f>
        <v>29.932122510828204</v>
      </c>
      <c r="T249" s="289">
        <f t="shared" ref="T249" si="437">S249*E249</f>
        <v>323.26692311694461</v>
      </c>
    </row>
    <row r="250" spans="1:20" ht="12.75" customHeight="1">
      <c r="A250" s="193"/>
      <c r="B250" s="200"/>
      <c r="C250" s="200"/>
      <c r="D250" s="193"/>
      <c r="E250" s="196"/>
      <c r="F250" s="197"/>
      <c r="G250" s="198"/>
      <c r="H250" s="199"/>
      <c r="I250" s="232"/>
      <c r="J250" s="199"/>
      <c r="K250" s="69"/>
      <c r="L250" s="69"/>
      <c r="M250" s="69"/>
      <c r="N250" s="77"/>
      <c r="O250" s="70">
        <f t="shared" si="432"/>
        <v>0</v>
      </c>
      <c r="P250" s="199"/>
      <c r="Q250" s="199"/>
      <c r="R250" s="199"/>
      <c r="S250" s="289"/>
      <c r="T250" s="289"/>
    </row>
    <row r="251" spans="1:20" ht="12.75" customHeight="1">
      <c r="A251" s="193"/>
      <c r="B251" s="200"/>
      <c r="C251" s="200"/>
      <c r="D251" s="193"/>
      <c r="E251" s="196"/>
      <c r="F251" s="197"/>
      <c r="G251" s="198"/>
      <c r="H251" s="199"/>
      <c r="I251" s="232"/>
      <c r="J251" s="199"/>
      <c r="K251" s="69" t="s">
        <v>48</v>
      </c>
      <c r="L251" s="77" t="s">
        <v>47</v>
      </c>
      <c r="M251" s="74">
        <v>3.5999999999999997E-2</v>
      </c>
      <c r="N251" s="77">
        <v>31</v>
      </c>
      <c r="O251" s="70">
        <f t="shared" si="432"/>
        <v>1.1159999999999999</v>
      </c>
      <c r="P251" s="199"/>
      <c r="Q251" s="199"/>
      <c r="R251" s="199"/>
      <c r="S251" s="289"/>
      <c r="T251" s="289"/>
    </row>
    <row r="252" spans="1:20" ht="12.75" customHeight="1">
      <c r="A252" s="193"/>
      <c r="B252" s="200"/>
      <c r="C252" s="200"/>
      <c r="D252" s="193"/>
      <c r="E252" s="196"/>
      <c r="F252" s="197"/>
      <c r="G252" s="198"/>
      <c r="H252" s="199"/>
      <c r="I252" s="232"/>
      <c r="J252" s="199"/>
      <c r="K252" s="116"/>
      <c r="L252" s="116"/>
      <c r="M252" s="116"/>
      <c r="N252" s="135"/>
      <c r="O252" s="70">
        <f t="shared" si="432"/>
        <v>0</v>
      </c>
      <c r="P252" s="199"/>
      <c r="Q252" s="199"/>
      <c r="R252" s="199"/>
      <c r="S252" s="289"/>
      <c r="T252" s="289"/>
    </row>
    <row r="253" spans="1:20" ht="12.75" customHeight="1">
      <c r="A253" s="193">
        <v>2</v>
      </c>
      <c r="B253" s="200" t="s">
        <v>352</v>
      </c>
      <c r="C253" s="200" t="s">
        <v>354</v>
      </c>
      <c r="D253" s="193" t="s">
        <v>353</v>
      </c>
      <c r="E253" s="193">
        <v>4.8600000000000003</v>
      </c>
      <c r="F253" s="197">
        <f t="shared" ref="F253" si="438">H253+J253+R253</f>
        <v>7.0310104144089598</v>
      </c>
      <c r="G253" s="198">
        <v>2.1</v>
      </c>
      <c r="H253" s="199">
        <f t="shared" ref="H253" si="439">G253*$P$8/1000</f>
        <v>4.2697200000000004</v>
      </c>
      <c r="I253" s="198">
        <v>0.47399999999999998</v>
      </c>
      <c r="J253" s="199">
        <f t="shared" ref="J253" si="440">I253*$P$9/1000</f>
        <v>1.6680913199999998</v>
      </c>
      <c r="K253" s="69" t="s">
        <v>329</v>
      </c>
      <c r="L253" s="69" t="s">
        <v>36</v>
      </c>
      <c r="M253" s="69">
        <v>5.28E-2</v>
      </c>
      <c r="N253" s="77">
        <v>18.286000000000001</v>
      </c>
      <c r="O253" s="70">
        <f t="shared" si="432"/>
        <v>0.96550080000000005</v>
      </c>
      <c r="P253" s="199">
        <f t="shared" ref="P253" si="441">E253*F253</f>
        <v>34.170710614027549</v>
      </c>
      <c r="Q253" s="199">
        <f t="shared" ref="Q253" si="442">SUM(O253:O256)</f>
        <v>0.96550080000000005</v>
      </c>
      <c r="R253" s="199">
        <f t="shared" ref="R253" si="443">Q253*1.02*1.05*$R$14</f>
        <v>1.09319909440896</v>
      </c>
      <c r="S253" s="289">
        <f t="shared" ref="S253" si="444">F253*$S$17</f>
        <v>9.1043439066629617</v>
      </c>
      <c r="T253" s="289">
        <f t="shared" ref="T253" si="445">S253*E253</f>
        <v>44.247111386381995</v>
      </c>
    </row>
    <row r="254" spans="1:20" ht="12.75" customHeight="1">
      <c r="A254" s="193"/>
      <c r="B254" s="200"/>
      <c r="C254" s="200"/>
      <c r="D254" s="193"/>
      <c r="E254" s="193"/>
      <c r="F254" s="197"/>
      <c r="G254" s="198"/>
      <c r="H254" s="199"/>
      <c r="I254" s="198"/>
      <c r="J254" s="199"/>
      <c r="K254" s="69"/>
      <c r="L254" s="69"/>
      <c r="M254" s="69"/>
      <c r="N254" s="77"/>
      <c r="O254" s="70">
        <f t="shared" si="432"/>
        <v>0</v>
      </c>
      <c r="P254" s="199"/>
      <c r="Q254" s="199"/>
      <c r="R254" s="199"/>
      <c r="S254" s="289"/>
      <c r="T254" s="289"/>
    </row>
    <row r="255" spans="1:20" ht="12.75" customHeight="1">
      <c r="A255" s="193"/>
      <c r="B255" s="200"/>
      <c r="C255" s="200"/>
      <c r="D255" s="193"/>
      <c r="E255" s="193"/>
      <c r="F255" s="197"/>
      <c r="G255" s="198"/>
      <c r="H255" s="199"/>
      <c r="I255" s="198"/>
      <c r="J255" s="199"/>
      <c r="K255" s="69"/>
      <c r="L255" s="69"/>
      <c r="M255" s="71"/>
      <c r="N255" s="77"/>
      <c r="O255" s="70">
        <f t="shared" si="432"/>
        <v>0</v>
      </c>
      <c r="P255" s="199"/>
      <c r="Q255" s="199"/>
      <c r="R255" s="199"/>
      <c r="S255" s="289"/>
      <c r="T255" s="289"/>
    </row>
    <row r="256" spans="1:20" ht="12.75" customHeight="1">
      <c r="A256" s="193"/>
      <c r="B256" s="200"/>
      <c r="C256" s="200"/>
      <c r="D256" s="193"/>
      <c r="E256" s="193"/>
      <c r="F256" s="197"/>
      <c r="G256" s="198"/>
      <c r="H256" s="199"/>
      <c r="I256" s="198"/>
      <c r="J256" s="199"/>
      <c r="K256" s="69"/>
      <c r="L256" s="69"/>
      <c r="M256" s="69"/>
      <c r="N256" s="77"/>
      <c r="O256" s="70">
        <f t="shared" si="432"/>
        <v>0</v>
      </c>
      <c r="P256" s="199"/>
      <c r="Q256" s="199"/>
      <c r="R256" s="199"/>
      <c r="S256" s="289"/>
      <c r="T256" s="289"/>
    </row>
    <row r="257" spans="1:20" ht="12.75" customHeight="1">
      <c r="A257" s="193">
        <v>3</v>
      </c>
      <c r="B257" s="200" t="s">
        <v>917</v>
      </c>
      <c r="C257" s="220" t="s">
        <v>918</v>
      </c>
      <c r="D257" s="223" t="s">
        <v>30</v>
      </c>
      <c r="E257" s="197">
        <v>4.8600000000000003</v>
      </c>
      <c r="F257" s="203">
        <f t="shared" ref="F257" si="446">H257+J257+R257</f>
        <v>0.91683638995200001</v>
      </c>
      <c r="G257" s="236">
        <v>0.23100000000000001</v>
      </c>
      <c r="H257" s="210">
        <f t="shared" ref="H257" si="447">G257*$P$8/1000</f>
        <v>0.46966920000000006</v>
      </c>
      <c r="I257" s="236">
        <v>8.9999999999999993E-3</v>
      </c>
      <c r="J257" s="210">
        <f t="shared" ref="J257" si="448">I257*$P$9/1000</f>
        <v>3.1672619999999992E-2</v>
      </c>
      <c r="K257" s="69" t="s">
        <v>919</v>
      </c>
      <c r="L257" s="69" t="s">
        <v>39</v>
      </c>
      <c r="M257" s="69">
        <v>0.63</v>
      </c>
      <c r="N257" s="77">
        <v>0.44</v>
      </c>
      <c r="O257" s="70">
        <f t="shared" si="432"/>
        <v>0.2772</v>
      </c>
      <c r="P257" s="210">
        <f t="shared" ref="P257" si="449">E257*F257</f>
        <v>4.4558248551667203</v>
      </c>
      <c r="Q257" s="210">
        <f t="shared" ref="Q257" si="450">SUM(O257:O260)</f>
        <v>0.36696000000000001</v>
      </c>
      <c r="R257" s="210">
        <f t="shared" ref="R257" si="451">Q257*1.02*1.05*$R$14</f>
        <v>0.41549456995199996</v>
      </c>
      <c r="S257" s="289">
        <f t="shared" ref="S257" si="452">F257*$S$17</f>
        <v>1.1871969046099102</v>
      </c>
      <c r="T257" s="289">
        <f t="shared" ref="T257" si="453">S257*E257</f>
        <v>5.7697769564041641</v>
      </c>
    </row>
    <row r="258" spans="1:20" ht="12.75" customHeight="1">
      <c r="A258" s="193"/>
      <c r="B258" s="200"/>
      <c r="C258" s="221"/>
      <c r="D258" s="224"/>
      <c r="E258" s="197"/>
      <c r="F258" s="204"/>
      <c r="G258" s="236"/>
      <c r="H258" s="211"/>
      <c r="I258" s="236"/>
      <c r="J258" s="211"/>
      <c r="K258" s="69"/>
      <c r="L258" s="69"/>
      <c r="M258" s="69"/>
      <c r="N258" s="77"/>
      <c r="O258" s="70">
        <f t="shared" si="432"/>
        <v>0</v>
      </c>
      <c r="P258" s="211"/>
      <c r="Q258" s="211"/>
      <c r="R258" s="211"/>
      <c r="S258" s="289"/>
      <c r="T258" s="289"/>
    </row>
    <row r="259" spans="1:20" ht="12.75" customHeight="1">
      <c r="A259" s="193"/>
      <c r="B259" s="200"/>
      <c r="C259" s="221"/>
      <c r="D259" s="224"/>
      <c r="E259" s="197"/>
      <c r="F259" s="204"/>
      <c r="G259" s="236"/>
      <c r="H259" s="211"/>
      <c r="I259" s="236"/>
      <c r="J259" s="211"/>
      <c r="K259" s="69" t="s">
        <v>347</v>
      </c>
      <c r="L259" s="69" t="s">
        <v>39</v>
      </c>
      <c r="M259" s="69">
        <v>0.51</v>
      </c>
      <c r="N259" s="77">
        <v>0.17599999999999999</v>
      </c>
      <c r="O259" s="70">
        <f t="shared" si="432"/>
        <v>8.9759999999999993E-2</v>
      </c>
      <c r="P259" s="211"/>
      <c r="Q259" s="211"/>
      <c r="R259" s="211"/>
      <c r="S259" s="289"/>
      <c r="T259" s="289"/>
    </row>
    <row r="260" spans="1:20" ht="12.75" customHeight="1">
      <c r="A260" s="193"/>
      <c r="B260" s="200"/>
      <c r="C260" s="222"/>
      <c r="D260" s="225"/>
      <c r="E260" s="197"/>
      <c r="F260" s="205"/>
      <c r="G260" s="236"/>
      <c r="H260" s="212"/>
      <c r="I260" s="236"/>
      <c r="J260" s="212"/>
      <c r="K260" s="69"/>
      <c r="L260" s="69"/>
      <c r="M260" s="69"/>
      <c r="N260" s="77"/>
      <c r="O260" s="70">
        <f t="shared" si="432"/>
        <v>0</v>
      </c>
      <c r="P260" s="212"/>
      <c r="Q260" s="212"/>
      <c r="R260" s="212"/>
      <c r="S260" s="289"/>
      <c r="T260" s="289"/>
    </row>
    <row r="261" spans="1:20" ht="12.75" customHeight="1">
      <c r="A261" s="193">
        <v>4</v>
      </c>
      <c r="B261" s="200" t="s">
        <v>920</v>
      </c>
      <c r="C261" s="200" t="s">
        <v>921</v>
      </c>
      <c r="D261" s="193" t="s">
        <v>353</v>
      </c>
      <c r="E261" s="197">
        <v>3.4</v>
      </c>
      <c r="F261" s="197">
        <f t="shared" ref="F261:F265" si="454">H261+J261+R261</f>
        <v>1.5137272136</v>
      </c>
      <c r="G261" s="198">
        <v>0.371</v>
      </c>
      <c r="H261" s="199">
        <f t="shared" ref="H261:H265" si="455">G261*$P$8/1000</f>
        <v>0.75431719999999991</v>
      </c>
      <c r="I261" s="198">
        <v>6.2E-2</v>
      </c>
      <c r="J261" s="199">
        <f t="shared" ref="J261:J265" si="456">I261*$P$9/1000</f>
        <v>0.21818915999999999</v>
      </c>
      <c r="K261" s="69" t="s">
        <v>48</v>
      </c>
      <c r="L261" s="69" t="s">
        <v>47</v>
      </c>
      <c r="M261" s="69">
        <v>1.5100000000000001E-2</v>
      </c>
      <c r="N261" s="77">
        <v>31</v>
      </c>
      <c r="O261" s="70">
        <f t="shared" si="432"/>
        <v>0.46810000000000002</v>
      </c>
      <c r="P261" s="199">
        <f t="shared" ref="P261" si="457">E261*F261</f>
        <v>5.1466725262399997</v>
      </c>
      <c r="Q261" s="199">
        <f t="shared" ref="Q261" si="458">SUM(O261:O264)</f>
        <v>0.47800000000000004</v>
      </c>
      <c r="R261" s="199">
        <f t="shared" ref="R261" si="459">Q261*1.02*1.05*$R$14</f>
        <v>0.54122085360000005</v>
      </c>
      <c r="S261" s="289">
        <f t="shared" ref="S261" si="460">F261*$S$17</f>
        <v>1.9601013682537067</v>
      </c>
      <c r="T261" s="289">
        <f t="shared" ref="T261" si="461">S261*E261</f>
        <v>6.6643446520626028</v>
      </c>
    </row>
    <row r="262" spans="1:20" ht="12.75" customHeight="1">
      <c r="A262" s="193"/>
      <c r="B262" s="200"/>
      <c r="C262" s="200"/>
      <c r="D262" s="193"/>
      <c r="E262" s="197"/>
      <c r="F262" s="197"/>
      <c r="G262" s="198"/>
      <c r="H262" s="199"/>
      <c r="I262" s="198"/>
      <c r="J262" s="199"/>
      <c r="K262" s="69"/>
      <c r="L262" s="69"/>
      <c r="M262" s="69"/>
      <c r="N262" s="77"/>
      <c r="O262" s="70">
        <f t="shared" si="432"/>
        <v>0</v>
      </c>
      <c r="P262" s="199"/>
      <c r="Q262" s="199"/>
      <c r="R262" s="199"/>
      <c r="S262" s="289"/>
      <c r="T262" s="289"/>
    </row>
    <row r="263" spans="1:20" ht="12.75" customHeight="1">
      <c r="A263" s="193"/>
      <c r="B263" s="200"/>
      <c r="C263" s="200"/>
      <c r="D263" s="193"/>
      <c r="E263" s="197"/>
      <c r="F263" s="197"/>
      <c r="G263" s="198"/>
      <c r="H263" s="199"/>
      <c r="I263" s="198"/>
      <c r="J263" s="199"/>
      <c r="K263" s="69" t="s">
        <v>702</v>
      </c>
      <c r="L263" s="69" t="s">
        <v>30</v>
      </c>
      <c r="M263" s="71">
        <v>2.64E-2</v>
      </c>
      <c r="N263" s="77">
        <v>0.375</v>
      </c>
      <c r="O263" s="70">
        <f t="shared" si="432"/>
        <v>9.8999999999999991E-3</v>
      </c>
      <c r="P263" s="199"/>
      <c r="Q263" s="199"/>
      <c r="R263" s="199"/>
      <c r="S263" s="289"/>
      <c r="T263" s="289"/>
    </row>
    <row r="264" spans="1:20" ht="12.75" customHeight="1">
      <c r="A264" s="193"/>
      <c r="B264" s="200"/>
      <c r="C264" s="200"/>
      <c r="D264" s="193"/>
      <c r="E264" s="197"/>
      <c r="F264" s="197"/>
      <c r="G264" s="198"/>
      <c r="H264" s="199"/>
      <c r="I264" s="198"/>
      <c r="J264" s="199"/>
      <c r="K264" s="69"/>
      <c r="L264" s="69"/>
      <c r="M264" s="69"/>
      <c r="N264" s="77"/>
      <c r="O264" s="70">
        <f t="shared" si="432"/>
        <v>0</v>
      </c>
      <c r="P264" s="199"/>
      <c r="Q264" s="199"/>
      <c r="R264" s="199"/>
      <c r="S264" s="289"/>
      <c r="T264" s="289"/>
    </row>
    <row r="265" spans="1:20" ht="12.75" customHeight="1">
      <c r="A265" s="193">
        <v>5</v>
      </c>
      <c r="B265" s="200" t="s">
        <v>922</v>
      </c>
      <c r="C265" s="200" t="s">
        <v>923</v>
      </c>
      <c r="D265" s="193" t="s">
        <v>353</v>
      </c>
      <c r="E265" s="193">
        <v>3.4</v>
      </c>
      <c r="F265" s="197">
        <f t="shared" si="454"/>
        <v>8.2828990990000015</v>
      </c>
      <c r="G265" s="198">
        <v>1</v>
      </c>
      <c r="H265" s="199">
        <f t="shared" si="455"/>
        <v>2.0331999999999999</v>
      </c>
      <c r="I265" s="198">
        <v>0.02</v>
      </c>
      <c r="J265" s="199">
        <f t="shared" si="456"/>
        <v>7.0383600000000004E-2</v>
      </c>
      <c r="K265" s="69" t="s">
        <v>924</v>
      </c>
      <c r="L265" s="69" t="s">
        <v>30</v>
      </c>
      <c r="M265" s="69">
        <v>0.99</v>
      </c>
      <c r="N265" s="77">
        <v>5</v>
      </c>
      <c r="O265" s="70">
        <f t="shared" si="432"/>
        <v>4.95</v>
      </c>
      <c r="P265" s="199">
        <f t="shared" ref="P265" si="462">E265*F265</f>
        <v>28.161856936600003</v>
      </c>
      <c r="Q265" s="199">
        <f t="shared" ref="Q265" si="463">SUM(O265:O268)</f>
        <v>5.4575000000000005</v>
      </c>
      <c r="R265" s="199">
        <f t="shared" ref="R265" si="464">Q265*1.02*1.05*$R$14</f>
        <v>6.1793154990000012</v>
      </c>
      <c r="S265" s="289">
        <f t="shared" ref="S265" si="465">F265*$S$17</f>
        <v>10.725394715237945</v>
      </c>
      <c r="T265" s="289">
        <f t="shared" ref="T265" si="466">S265*E265</f>
        <v>36.466342031809013</v>
      </c>
    </row>
    <row r="266" spans="1:20" ht="12.75" customHeight="1">
      <c r="A266" s="193"/>
      <c r="B266" s="200"/>
      <c r="C266" s="200"/>
      <c r="D266" s="193"/>
      <c r="E266" s="193"/>
      <c r="F266" s="197"/>
      <c r="G266" s="198"/>
      <c r="H266" s="199"/>
      <c r="I266" s="198"/>
      <c r="J266" s="199"/>
      <c r="K266" s="69"/>
      <c r="L266" s="69"/>
      <c r="M266" s="69"/>
      <c r="N266" s="77"/>
      <c r="O266" s="70">
        <f t="shared" si="432"/>
        <v>0</v>
      </c>
      <c r="P266" s="199"/>
      <c r="Q266" s="199"/>
      <c r="R266" s="199"/>
      <c r="S266" s="289"/>
      <c r="T266" s="289"/>
    </row>
    <row r="267" spans="1:20" ht="12.75" customHeight="1">
      <c r="A267" s="193"/>
      <c r="B267" s="200"/>
      <c r="C267" s="200"/>
      <c r="D267" s="193"/>
      <c r="E267" s="193"/>
      <c r="F267" s="197"/>
      <c r="G267" s="198"/>
      <c r="H267" s="199"/>
      <c r="I267" s="198"/>
      <c r="J267" s="199"/>
      <c r="K267" s="69" t="s">
        <v>925</v>
      </c>
      <c r="L267" s="69" t="s">
        <v>47</v>
      </c>
      <c r="M267" s="72">
        <v>3.5</v>
      </c>
      <c r="N267" s="77">
        <v>0.14499999999999999</v>
      </c>
      <c r="O267" s="70">
        <f t="shared" si="432"/>
        <v>0.50749999999999995</v>
      </c>
      <c r="P267" s="199"/>
      <c r="Q267" s="199"/>
      <c r="R267" s="199"/>
      <c r="S267" s="289"/>
      <c r="T267" s="289"/>
    </row>
    <row r="268" spans="1:20" ht="12.75" customHeight="1">
      <c r="A268" s="193"/>
      <c r="B268" s="200"/>
      <c r="C268" s="200"/>
      <c r="D268" s="193"/>
      <c r="E268" s="193"/>
      <c r="F268" s="197"/>
      <c r="G268" s="198"/>
      <c r="H268" s="199"/>
      <c r="I268" s="198"/>
      <c r="J268" s="199"/>
      <c r="K268" s="69"/>
      <c r="L268" s="69"/>
      <c r="M268" s="69"/>
      <c r="N268" s="77"/>
      <c r="O268" s="70">
        <f t="shared" si="432"/>
        <v>0</v>
      </c>
      <c r="P268" s="199"/>
      <c r="Q268" s="199"/>
      <c r="R268" s="199"/>
      <c r="S268" s="289"/>
      <c r="T268" s="289"/>
    </row>
    <row r="269" spans="1:20" ht="12.75" customHeight="1">
      <c r="A269" s="193">
        <v>6</v>
      </c>
      <c r="B269" s="200" t="s">
        <v>926</v>
      </c>
      <c r="C269" s="200" t="s">
        <v>349</v>
      </c>
      <c r="D269" s="193" t="s">
        <v>297</v>
      </c>
      <c r="E269" s="193">
        <v>24</v>
      </c>
      <c r="F269" s="197">
        <f t="shared" ref="F269" si="467">H269+J269+R269</f>
        <v>3.4111182312898407</v>
      </c>
      <c r="G269" s="198">
        <v>1.1000000000000001</v>
      </c>
      <c r="H269" s="199">
        <f t="shared" ref="H269" si="468">G269*$P$8/1000</f>
        <v>2.2365200000000005</v>
      </c>
      <c r="I269" s="198">
        <v>0.13500000000000001</v>
      </c>
      <c r="J269" s="199">
        <f t="shared" ref="J269" si="469">I269*$P$9/1000</f>
        <v>0.47508930000000005</v>
      </c>
      <c r="K269" s="77" t="s">
        <v>329</v>
      </c>
      <c r="L269" s="77" t="s">
        <v>36</v>
      </c>
      <c r="M269" s="77">
        <v>3.3700000000000001E-2</v>
      </c>
      <c r="N269" s="77">
        <v>18.286000000000001</v>
      </c>
      <c r="O269" s="70">
        <f t="shared" si="432"/>
        <v>0.61623820000000007</v>
      </c>
      <c r="P269" s="199">
        <f t="shared" ref="P269" si="470">E269*F269</f>
        <v>81.866837550956177</v>
      </c>
      <c r="Q269" s="199">
        <f t="shared" ref="Q269" si="471">SUM(O269:O272)</f>
        <v>0.61779820000000008</v>
      </c>
      <c r="R269" s="199">
        <f t="shared" ref="R269" si="472">Q269*1.02*1.05*$R$14</f>
        <v>0.69950893128984015</v>
      </c>
      <c r="S269" s="289">
        <f t="shared" ref="S269" si="473">F269*$S$17</f>
        <v>4.4170029133090436</v>
      </c>
      <c r="T269" s="289">
        <f t="shared" ref="T269" si="474">S269*E269</f>
        <v>106.00806991941704</v>
      </c>
    </row>
    <row r="270" spans="1:20" ht="12.75" customHeight="1">
      <c r="A270" s="193"/>
      <c r="B270" s="200"/>
      <c r="C270" s="200"/>
      <c r="D270" s="193"/>
      <c r="E270" s="193"/>
      <c r="F270" s="197"/>
      <c r="G270" s="198"/>
      <c r="H270" s="199"/>
      <c r="I270" s="198"/>
      <c r="J270" s="199"/>
      <c r="K270" s="77"/>
      <c r="L270" s="77"/>
      <c r="M270" s="77"/>
      <c r="N270" s="77"/>
      <c r="O270" s="70">
        <f t="shared" si="432"/>
        <v>0</v>
      </c>
      <c r="P270" s="199"/>
      <c r="Q270" s="199"/>
      <c r="R270" s="199"/>
      <c r="S270" s="289"/>
      <c r="T270" s="289"/>
    </row>
    <row r="271" spans="1:20" ht="12.75" customHeight="1">
      <c r="A271" s="193"/>
      <c r="B271" s="200"/>
      <c r="C271" s="200"/>
      <c r="D271" s="193"/>
      <c r="E271" s="193"/>
      <c r="F271" s="197"/>
      <c r="G271" s="198"/>
      <c r="H271" s="199"/>
      <c r="I271" s="198"/>
      <c r="J271" s="199"/>
      <c r="K271" s="77" t="s">
        <v>59</v>
      </c>
      <c r="L271" s="77" t="s">
        <v>47</v>
      </c>
      <c r="M271" s="77">
        <v>0.01</v>
      </c>
      <c r="N271" s="77">
        <v>0.156</v>
      </c>
      <c r="O271" s="70">
        <f t="shared" si="432"/>
        <v>1.56E-3</v>
      </c>
      <c r="P271" s="199"/>
      <c r="Q271" s="199"/>
      <c r="R271" s="199"/>
      <c r="S271" s="289"/>
      <c r="T271" s="289"/>
    </row>
    <row r="272" spans="1:20" ht="12.75" customHeight="1">
      <c r="A272" s="193"/>
      <c r="B272" s="200"/>
      <c r="C272" s="200"/>
      <c r="D272" s="193"/>
      <c r="E272" s="193"/>
      <c r="F272" s="197"/>
      <c r="G272" s="198"/>
      <c r="H272" s="199"/>
      <c r="I272" s="198"/>
      <c r="J272" s="199"/>
      <c r="K272" s="69"/>
      <c r="L272" s="69"/>
      <c r="M272" s="69"/>
      <c r="N272" s="77"/>
      <c r="O272" s="70">
        <f t="shared" si="432"/>
        <v>0</v>
      </c>
      <c r="P272" s="199"/>
      <c r="Q272" s="199"/>
      <c r="R272" s="199"/>
      <c r="S272" s="289"/>
      <c r="T272" s="289"/>
    </row>
    <row r="273" spans="1:20" ht="12.75" customHeight="1">
      <c r="A273" s="193">
        <v>7</v>
      </c>
      <c r="B273" s="200" t="s">
        <v>927</v>
      </c>
      <c r="C273" s="390" t="s">
        <v>928</v>
      </c>
      <c r="D273" s="223" t="s">
        <v>30</v>
      </c>
      <c r="E273" s="347">
        <v>24</v>
      </c>
      <c r="F273" s="203">
        <f t="shared" ref="F273" si="475">H273+J273+R273</f>
        <v>1.0462522887999999</v>
      </c>
      <c r="G273" s="236">
        <v>0.28899999999999998</v>
      </c>
      <c r="H273" s="210">
        <f t="shared" ref="H273" si="476">G273*$P$8/1000</f>
        <v>0.58759479999999997</v>
      </c>
      <c r="I273" s="232">
        <v>0.01</v>
      </c>
      <c r="J273" s="210">
        <f t="shared" ref="J273" si="477">I273*$P$9/1000</f>
        <v>3.5191800000000002E-2</v>
      </c>
      <c r="K273" s="69" t="s">
        <v>919</v>
      </c>
      <c r="L273" s="69" t="s">
        <v>39</v>
      </c>
      <c r="M273" s="69">
        <v>0.63</v>
      </c>
      <c r="N273" s="77">
        <v>0.44</v>
      </c>
      <c r="O273" s="70">
        <f t="shared" si="432"/>
        <v>0.2772</v>
      </c>
      <c r="P273" s="210">
        <f t="shared" ref="P273" si="478">E273*F273</f>
        <v>25.110054931199997</v>
      </c>
      <c r="Q273" s="210">
        <f t="shared" ref="Q273" si="479">SUM(O273:O276)</f>
        <v>0.374</v>
      </c>
      <c r="R273" s="210">
        <f t="shared" ref="R273" si="480">Q273*1.02*1.05*$R$14</f>
        <v>0.42346568879999996</v>
      </c>
      <c r="S273" s="289">
        <f t="shared" ref="S273" si="481">F273*$S$17</f>
        <v>1.3547755000970487</v>
      </c>
      <c r="T273" s="289">
        <f t="shared" ref="T273" si="482">S273*E273</f>
        <v>32.514612002329173</v>
      </c>
    </row>
    <row r="274" spans="1:20" ht="12.75" customHeight="1">
      <c r="A274" s="193"/>
      <c r="B274" s="200"/>
      <c r="C274" s="391"/>
      <c r="D274" s="224"/>
      <c r="E274" s="348"/>
      <c r="F274" s="204"/>
      <c r="G274" s="236"/>
      <c r="H274" s="211"/>
      <c r="I274" s="232"/>
      <c r="J274" s="211"/>
      <c r="K274" s="69"/>
      <c r="L274" s="69"/>
      <c r="M274" s="69"/>
      <c r="N274" s="77"/>
      <c r="O274" s="70">
        <f t="shared" si="432"/>
        <v>0</v>
      </c>
      <c r="P274" s="211"/>
      <c r="Q274" s="211"/>
      <c r="R274" s="211"/>
      <c r="S274" s="289"/>
      <c r="T274" s="289"/>
    </row>
    <row r="275" spans="1:20" ht="12.75" customHeight="1">
      <c r="A275" s="193"/>
      <c r="B275" s="200"/>
      <c r="C275" s="391"/>
      <c r="D275" s="224"/>
      <c r="E275" s="348"/>
      <c r="F275" s="204"/>
      <c r="G275" s="236"/>
      <c r="H275" s="211"/>
      <c r="I275" s="232"/>
      <c r="J275" s="211"/>
      <c r="K275" s="69" t="s">
        <v>347</v>
      </c>
      <c r="L275" s="69" t="s">
        <v>39</v>
      </c>
      <c r="M275" s="69">
        <v>0.55000000000000004</v>
      </c>
      <c r="N275" s="77">
        <v>0.17599999999999999</v>
      </c>
      <c r="O275" s="70">
        <f t="shared" si="432"/>
        <v>9.6799999999999997E-2</v>
      </c>
      <c r="P275" s="211"/>
      <c r="Q275" s="211"/>
      <c r="R275" s="211"/>
      <c r="S275" s="289"/>
      <c r="T275" s="289"/>
    </row>
    <row r="276" spans="1:20" ht="12.75" customHeight="1">
      <c r="A276" s="193"/>
      <c r="B276" s="200"/>
      <c r="C276" s="392"/>
      <c r="D276" s="225"/>
      <c r="E276" s="349"/>
      <c r="F276" s="205"/>
      <c r="G276" s="236"/>
      <c r="H276" s="212"/>
      <c r="I276" s="232"/>
      <c r="J276" s="212"/>
      <c r="K276" s="151"/>
      <c r="L276" s="151"/>
      <c r="M276" s="151"/>
      <c r="N276" s="138"/>
      <c r="O276" s="70">
        <f t="shared" si="432"/>
        <v>0</v>
      </c>
      <c r="P276" s="212"/>
      <c r="Q276" s="212"/>
      <c r="R276" s="212"/>
      <c r="S276" s="289"/>
      <c r="T276" s="289"/>
    </row>
    <row r="277" spans="1:20" ht="12.75" customHeight="1">
      <c r="A277" s="38"/>
      <c r="B277" s="39"/>
      <c r="C277" s="393" t="s">
        <v>26</v>
      </c>
      <c r="D277" s="394"/>
      <c r="E277" s="395"/>
      <c r="F277" s="40"/>
      <c r="G277" s="16"/>
      <c r="H277" s="35"/>
      <c r="I277" s="16"/>
      <c r="J277" s="35"/>
      <c r="K277" s="23"/>
      <c r="L277" s="23"/>
      <c r="M277" s="23"/>
      <c r="N277" s="38"/>
      <c r="O277" s="21"/>
      <c r="P277" s="35"/>
      <c r="Q277" s="35"/>
      <c r="R277" s="35"/>
      <c r="S277" s="35"/>
      <c r="T277" s="33">
        <f>SUM(T21:T276)</f>
        <v>4592.86645550916</v>
      </c>
    </row>
    <row r="278" spans="1:20" ht="12.75" customHeight="1">
      <c r="A278" s="38"/>
      <c r="B278" s="39"/>
      <c r="C278" s="393" t="s">
        <v>90</v>
      </c>
      <c r="D278" s="394"/>
      <c r="E278" s="395"/>
      <c r="F278" s="40"/>
      <c r="G278" s="16"/>
      <c r="H278" s="35"/>
      <c r="I278" s="16"/>
      <c r="J278" s="35"/>
      <c r="K278" s="23"/>
      <c r="L278" s="23"/>
      <c r="M278" s="23"/>
      <c r="N278" s="38"/>
      <c r="O278" s="21"/>
      <c r="P278" s="35"/>
      <c r="Q278" s="35"/>
      <c r="R278" s="35"/>
      <c r="S278" s="35"/>
      <c r="T278" s="34">
        <f>T277*0.2</f>
        <v>918.57329110183207</v>
      </c>
    </row>
    <row r="279" spans="1:20" ht="12.75" customHeight="1">
      <c r="A279" s="38"/>
      <c r="B279" s="39"/>
      <c r="C279" s="393" t="s">
        <v>26</v>
      </c>
      <c r="D279" s="394"/>
      <c r="E279" s="395"/>
      <c r="F279" s="40"/>
      <c r="G279" s="16"/>
      <c r="H279" s="35"/>
      <c r="I279" s="16"/>
      <c r="J279" s="35"/>
      <c r="K279" s="23"/>
      <c r="L279" s="23"/>
      <c r="M279" s="23"/>
      <c r="N279" s="38"/>
      <c r="O279" s="21"/>
      <c r="P279" s="35"/>
      <c r="Q279" s="35"/>
      <c r="R279" s="35"/>
      <c r="S279" s="35"/>
      <c r="T279" s="33">
        <f>T278+T277</f>
        <v>5511.4397466109922</v>
      </c>
    </row>
    <row r="280" spans="1:20" ht="12.75" customHeight="1">
      <c r="A280" s="78"/>
      <c r="B280" s="82"/>
      <c r="C280" s="152"/>
      <c r="D280" s="153"/>
      <c r="E280" s="154"/>
      <c r="F280" s="79"/>
      <c r="G280" s="155"/>
      <c r="H280" s="80"/>
      <c r="I280" s="84"/>
      <c r="J280" s="80"/>
      <c r="K280" s="156"/>
      <c r="L280" s="156"/>
      <c r="M280" s="156"/>
      <c r="N280" s="157"/>
      <c r="O280" s="81"/>
      <c r="P280" s="80"/>
      <c r="Q280" s="80"/>
      <c r="R280" s="80"/>
    </row>
    <row r="281" spans="1:20" ht="12.75" customHeight="1">
      <c r="A281" s="78"/>
      <c r="B281" s="82"/>
      <c r="C281" s="152"/>
      <c r="D281" s="153"/>
      <c r="E281" s="154"/>
      <c r="F281" s="79"/>
      <c r="G281" s="155"/>
      <c r="H281" s="80"/>
      <c r="I281" s="84"/>
      <c r="J281" s="80"/>
      <c r="K281" s="156"/>
      <c r="L281" s="156"/>
      <c r="M281" s="156"/>
      <c r="N281" s="157"/>
      <c r="O281" s="81"/>
      <c r="P281" s="80"/>
      <c r="Q281" s="80"/>
      <c r="R281" s="80"/>
    </row>
    <row r="282" spans="1:20" ht="12.75" customHeight="1">
      <c r="A282" s="78"/>
      <c r="B282" s="82"/>
      <c r="C282" s="152"/>
      <c r="D282" s="153"/>
      <c r="E282" s="154"/>
      <c r="F282" s="79"/>
      <c r="G282" s="155"/>
      <c r="H282" s="80"/>
      <c r="I282" s="84"/>
      <c r="J282" s="80"/>
      <c r="K282" s="156"/>
      <c r="L282" s="156"/>
      <c r="M282" s="156"/>
      <c r="N282" s="157"/>
      <c r="O282" s="81"/>
      <c r="P282" s="80"/>
      <c r="Q282" s="80"/>
      <c r="R282" s="80"/>
    </row>
    <row r="283" spans="1:20" ht="12.75" customHeight="1">
      <c r="A283" s="78"/>
      <c r="B283" s="82"/>
      <c r="C283" s="152"/>
      <c r="D283" s="153"/>
      <c r="E283" s="154"/>
      <c r="F283" s="79"/>
      <c r="G283" s="155"/>
      <c r="H283" s="80"/>
      <c r="I283" s="84"/>
      <c r="J283" s="80"/>
      <c r="K283" s="156"/>
      <c r="L283" s="156"/>
      <c r="M283" s="156"/>
      <c r="N283" s="157"/>
      <c r="O283" s="81"/>
      <c r="P283" s="80"/>
      <c r="Q283" s="80"/>
      <c r="R283" s="80"/>
    </row>
    <row r="284" spans="1:20" ht="12.75" customHeight="1">
      <c r="A284" s="78"/>
      <c r="B284" s="82"/>
      <c r="C284" s="152"/>
      <c r="D284" s="153"/>
      <c r="E284" s="154"/>
      <c r="F284" s="79"/>
      <c r="G284" s="155"/>
      <c r="H284" s="80"/>
      <c r="I284" s="84"/>
      <c r="J284" s="80"/>
      <c r="K284" s="156"/>
      <c r="L284" s="156"/>
      <c r="M284" s="156"/>
      <c r="N284" s="157"/>
      <c r="O284" s="81"/>
      <c r="P284" s="80"/>
      <c r="Q284" s="80"/>
      <c r="R284" s="80"/>
    </row>
    <row r="285" spans="1:20" ht="12.75" customHeight="1">
      <c r="A285" s="78"/>
      <c r="B285" s="82"/>
      <c r="C285" s="152"/>
      <c r="D285" s="153"/>
      <c r="E285" s="154"/>
      <c r="F285" s="79"/>
      <c r="G285" s="155"/>
      <c r="H285" s="80"/>
      <c r="I285" s="84"/>
      <c r="J285" s="80"/>
      <c r="K285" s="156"/>
      <c r="L285" s="156"/>
      <c r="M285" s="156"/>
      <c r="N285" s="157"/>
      <c r="O285" s="81"/>
      <c r="P285" s="80"/>
      <c r="Q285" s="80"/>
      <c r="R285" s="80"/>
    </row>
    <row r="286" spans="1:20" ht="12.75" customHeight="1">
      <c r="A286" s="78"/>
      <c r="B286" s="82"/>
      <c r="C286" s="152"/>
      <c r="D286" s="153"/>
      <c r="E286" s="154"/>
      <c r="F286" s="79"/>
      <c r="G286" s="155"/>
      <c r="H286" s="80"/>
      <c r="I286" s="84"/>
      <c r="J286" s="80"/>
      <c r="K286" s="156"/>
      <c r="L286" s="156"/>
      <c r="M286" s="156"/>
      <c r="N286" s="157"/>
      <c r="O286" s="81"/>
      <c r="P286" s="80"/>
      <c r="Q286" s="80"/>
      <c r="R286" s="80"/>
    </row>
    <row r="287" spans="1:20" ht="12.75" customHeight="1">
      <c r="A287" s="78"/>
      <c r="B287" s="82"/>
      <c r="C287" s="152"/>
      <c r="D287" s="153"/>
      <c r="E287" s="154"/>
      <c r="F287" s="79"/>
      <c r="G287" s="155"/>
      <c r="H287" s="80"/>
      <c r="I287" s="84"/>
      <c r="J287" s="80"/>
      <c r="K287" s="156"/>
      <c r="L287" s="156"/>
      <c r="M287" s="156"/>
      <c r="N287" s="157"/>
      <c r="O287" s="81"/>
      <c r="P287" s="80"/>
      <c r="Q287" s="80"/>
      <c r="R287" s="80"/>
    </row>
    <row r="288" spans="1:20" ht="12.75" customHeight="1">
      <c r="A288" s="78"/>
      <c r="B288" s="82"/>
      <c r="C288" s="152"/>
      <c r="D288" s="153"/>
      <c r="E288" s="154"/>
      <c r="F288" s="79"/>
      <c r="G288" s="155"/>
      <c r="H288" s="80"/>
      <c r="I288" s="84"/>
      <c r="J288" s="80"/>
      <c r="K288" s="156"/>
      <c r="L288" s="156"/>
      <c r="M288" s="156"/>
      <c r="N288" s="157"/>
      <c r="O288" s="81"/>
      <c r="P288" s="80"/>
      <c r="Q288" s="80"/>
      <c r="R288" s="80"/>
    </row>
    <row r="289" spans="1:18" ht="12.75" customHeight="1">
      <c r="A289" s="78"/>
      <c r="B289" s="82"/>
      <c r="C289" s="152"/>
      <c r="D289" s="153"/>
      <c r="E289" s="154"/>
      <c r="F289" s="79"/>
      <c r="G289" s="155"/>
      <c r="H289" s="80"/>
      <c r="I289" s="84"/>
      <c r="J289" s="80"/>
      <c r="K289" s="156"/>
      <c r="L289" s="156"/>
      <c r="M289" s="156"/>
      <c r="N289" s="157"/>
      <c r="O289" s="81"/>
      <c r="P289" s="80"/>
      <c r="Q289" s="80"/>
      <c r="R289" s="80"/>
    </row>
    <row r="290" spans="1:18" ht="12.75" customHeight="1">
      <c r="A290" s="78"/>
      <c r="B290" s="82"/>
      <c r="C290" s="152"/>
      <c r="D290" s="153"/>
      <c r="E290" s="154"/>
      <c r="F290" s="79"/>
      <c r="G290" s="155"/>
      <c r="H290" s="80"/>
      <c r="I290" s="84"/>
      <c r="J290" s="80"/>
      <c r="K290" s="156"/>
      <c r="L290" s="156"/>
      <c r="M290" s="156"/>
      <c r="N290" s="157"/>
      <c r="O290" s="81"/>
      <c r="P290" s="80"/>
      <c r="Q290" s="80"/>
      <c r="R290" s="80"/>
    </row>
    <row r="291" spans="1:18" ht="12.75" customHeight="1">
      <c r="A291" s="78"/>
      <c r="B291" s="82"/>
      <c r="C291" s="152"/>
      <c r="D291" s="153"/>
      <c r="E291" s="154"/>
      <c r="F291" s="79"/>
      <c r="G291" s="155"/>
      <c r="H291" s="80"/>
      <c r="I291" s="84"/>
      <c r="J291" s="80"/>
      <c r="K291" s="156"/>
      <c r="L291" s="156"/>
      <c r="M291" s="156"/>
      <c r="N291" s="157"/>
      <c r="O291" s="81"/>
      <c r="P291" s="80"/>
      <c r="Q291" s="80"/>
      <c r="R291" s="80"/>
    </row>
    <row r="292" spans="1:18" ht="12.75" customHeight="1">
      <c r="A292" s="78"/>
      <c r="B292" s="82"/>
      <c r="C292" s="152"/>
      <c r="D292" s="153"/>
      <c r="E292" s="154"/>
      <c r="F292" s="79"/>
      <c r="G292" s="155"/>
      <c r="H292" s="80"/>
      <c r="I292" s="84"/>
      <c r="J292" s="80"/>
      <c r="K292" s="156"/>
      <c r="L292" s="156"/>
      <c r="M292" s="156"/>
      <c r="N292" s="157"/>
      <c r="O292" s="81"/>
      <c r="P292" s="80"/>
      <c r="Q292" s="80"/>
      <c r="R292" s="80"/>
    </row>
    <row r="293" spans="1:18" ht="12.75" customHeight="1">
      <c r="A293" s="78"/>
      <c r="B293" s="82"/>
      <c r="C293" s="152"/>
      <c r="D293" s="153"/>
      <c r="E293" s="154"/>
      <c r="F293" s="79"/>
      <c r="G293" s="155"/>
      <c r="H293" s="80"/>
      <c r="I293" s="84"/>
      <c r="J293" s="80"/>
      <c r="K293" s="156"/>
      <c r="L293" s="156"/>
      <c r="M293" s="156"/>
      <c r="N293" s="157"/>
      <c r="O293" s="81"/>
      <c r="P293" s="80"/>
      <c r="Q293" s="80"/>
      <c r="R293" s="80"/>
    </row>
    <row r="294" spans="1:18" ht="12.75" customHeight="1">
      <c r="A294" s="78"/>
      <c r="B294" s="82"/>
      <c r="C294" s="152"/>
      <c r="D294" s="153"/>
      <c r="E294" s="154"/>
      <c r="F294" s="79"/>
      <c r="G294" s="155"/>
      <c r="H294" s="80"/>
      <c r="I294" s="84"/>
      <c r="J294" s="80"/>
      <c r="K294" s="156"/>
      <c r="L294" s="156"/>
      <c r="M294" s="156"/>
      <c r="N294" s="157"/>
      <c r="O294" s="81"/>
      <c r="P294" s="80"/>
      <c r="Q294" s="80"/>
      <c r="R294" s="80"/>
    </row>
    <row r="295" spans="1:18" ht="12.75" customHeight="1">
      <c r="A295" s="78"/>
      <c r="B295" s="82"/>
      <c r="C295" s="152"/>
      <c r="D295" s="153"/>
      <c r="E295" s="154"/>
      <c r="F295" s="79"/>
      <c r="G295" s="155"/>
      <c r="H295" s="80"/>
      <c r="I295" s="84"/>
      <c r="J295" s="80"/>
      <c r="K295" s="156"/>
      <c r="L295" s="156"/>
      <c r="M295" s="156"/>
      <c r="N295" s="157"/>
      <c r="O295" s="81"/>
      <c r="P295" s="80"/>
      <c r="Q295" s="80"/>
      <c r="R295" s="80"/>
    </row>
    <row r="296" spans="1:18" ht="12.75" customHeight="1">
      <c r="A296" s="78"/>
      <c r="B296" s="82"/>
      <c r="C296" s="152"/>
      <c r="D296" s="153"/>
      <c r="E296" s="154"/>
      <c r="F296" s="79"/>
      <c r="G296" s="155"/>
      <c r="H296" s="80"/>
      <c r="I296" s="84"/>
      <c r="J296" s="80"/>
      <c r="K296" s="156"/>
      <c r="L296" s="156"/>
      <c r="M296" s="156"/>
      <c r="N296" s="157"/>
      <c r="O296" s="81"/>
      <c r="P296" s="80"/>
      <c r="Q296" s="80"/>
      <c r="R296" s="80"/>
    </row>
    <row r="297" spans="1:18" ht="12.75" customHeight="1">
      <c r="C297" s="45" t="s">
        <v>22</v>
      </c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1">
        <f>SUM(P21:P276)</f>
        <v>3546.932344794378</v>
      </c>
      <c r="Q297" s="130"/>
      <c r="R297" s="132"/>
    </row>
    <row r="298" spans="1:18" ht="3" customHeight="1"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131"/>
      <c r="Q298" s="130"/>
      <c r="R298" s="132"/>
    </row>
    <row r="299" spans="1:18" ht="12.75" customHeight="1">
      <c r="C299" s="45" t="s">
        <v>23</v>
      </c>
      <c r="P299" s="131">
        <f>P297*0.133</f>
        <v>471.74200185765227</v>
      </c>
      <c r="Q299" s="133"/>
      <c r="R299" s="133"/>
    </row>
    <row r="300" spans="1:18" ht="3" customHeight="1">
      <c r="P300" s="131"/>
      <c r="Q300" s="133"/>
      <c r="R300" s="133"/>
    </row>
    <row r="301" spans="1:18" ht="12.75" customHeight="1">
      <c r="C301" s="45" t="s">
        <v>22</v>
      </c>
      <c r="P301" s="131">
        <f>SUM(P297:P299)</f>
        <v>4018.6743466520302</v>
      </c>
      <c r="Q301" s="133"/>
      <c r="R301" s="133"/>
    </row>
    <row r="302" spans="1:18" ht="3" customHeight="1">
      <c r="P302" s="131"/>
      <c r="Q302" s="133"/>
      <c r="R302" s="133"/>
    </row>
    <row r="303" spans="1:18" ht="12.75" customHeight="1">
      <c r="C303" s="45" t="s">
        <v>24</v>
      </c>
      <c r="P303" s="131">
        <f>P301*0.11</f>
        <v>442.05417813172335</v>
      </c>
    </row>
    <row r="304" spans="1:18" ht="3" customHeight="1">
      <c r="P304" s="131"/>
    </row>
    <row r="305" spans="1:18" ht="12.75" customHeight="1">
      <c r="C305" s="45" t="s">
        <v>22</v>
      </c>
      <c r="P305" s="131">
        <f>SUM(P301:P303)</f>
        <v>4460.7285247837535</v>
      </c>
    </row>
    <row r="306" spans="1:18" ht="12.75" customHeight="1">
      <c r="P306" s="131"/>
    </row>
    <row r="307" spans="1:18" ht="12.75" customHeight="1">
      <c r="B307" s="134"/>
      <c r="C307" s="134"/>
      <c r="D307" s="134"/>
      <c r="E307" s="134"/>
      <c r="F307" s="134"/>
      <c r="G307" s="134"/>
      <c r="H307" s="241" t="s">
        <v>647</v>
      </c>
      <c r="I307" s="241"/>
      <c r="J307" s="241"/>
      <c r="K307" s="241"/>
      <c r="L307" s="241"/>
      <c r="M307" s="241"/>
      <c r="N307" s="241"/>
      <c r="O307" s="241"/>
      <c r="P307" s="241"/>
      <c r="Q307" s="241"/>
      <c r="R307" s="134"/>
    </row>
    <row r="308" spans="1:18" ht="12.75" customHeight="1"/>
    <row r="309" spans="1:18" ht="12.75" customHeight="1"/>
    <row r="310" spans="1:18" ht="12.75" customHeight="1"/>
    <row r="311" spans="1:18" ht="12.75" customHeight="1">
      <c r="A311" s="134"/>
    </row>
    <row r="312" spans="1:18" ht="12.75" customHeight="1"/>
    <row r="313" spans="1:18" ht="12.75" customHeight="1"/>
    <row r="314" spans="1:18" ht="12.75" customHeight="1"/>
    <row r="315" spans="1:18" ht="12.75" customHeight="1"/>
    <row r="316" spans="1:18" ht="12.75" customHeight="1"/>
    <row r="317" spans="1:18" ht="12.75" customHeight="1"/>
    <row r="318" spans="1:18" ht="12.75" customHeight="1"/>
    <row r="319" spans="1:18" ht="12.75" customHeight="1"/>
    <row r="320" spans="1:18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6" ht="3" customHeight="1"/>
    <row r="347" ht="12.75" customHeight="1"/>
    <row r="348" ht="3.75" customHeight="1"/>
    <row r="350" ht="3" customHeight="1"/>
    <row r="351" ht="12.75" customHeight="1"/>
    <row r="352" ht="3.75" customHeight="1"/>
    <row r="355" spans="1:18" s="134" customForma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</row>
  </sheetData>
  <mergeCells count="1004">
    <mergeCell ref="S273:S276"/>
    <mergeCell ref="T273:T276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93:S96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R273:R276"/>
    <mergeCell ref="H307:Q307"/>
    <mergeCell ref="C277:E277"/>
    <mergeCell ref="C278:E278"/>
    <mergeCell ref="C279:E279"/>
    <mergeCell ref="S12:S14"/>
    <mergeCell ref="S29:S32"/>
    <mergeCell ref="S45:S48"/>
    <mergeCell ref="S61:S64"/>
    <mergeCell ref="S77:S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131:L131">
    <cfRule type="duplicateValues" dxfId="49" priority="3" stopIfTrue="1"/>
  </conditionalFormatting>
  <conditionalFormatting sqref="K171:L171">
    <cfRule type="duplicateValues" dxfId="48" priority="2" stopIfTrue="1"/>
  </conditionalFormatting>
  <conditionalFormatting sqref="K259:L259">
    <cfRule type="duplicateValues" dxfId="47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2" manualBreakCount="2">
    <brk id="148" max="17" man="1"/>
    <brk id="3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402"/>
  <sheetViews>
    <sheetView showZeros="0" view="pageBreakPreview" topLeftCell="A314" zoomScale="70" zoomScaleNormal="100" zoomScaleSheetLayoutView="70" workbookViewId="0">
      <selection activeCell="A351" sqref="A351:T351"/>
    </sheetView>
  </sheetViews>
  <sheetFormatPr defaultRowHeight="12.75"/>
  <cols>
    <col min="1" max="1" width="3.7109375" style="45" customWidth="1"/>
    <col min="2" max="2" width="7.42578125" style="45" customWidth="1"/>
    <col min="3" max="3" width="29" style="45" customWidth="1"/>
    <col min="4" max="4" width="5.85546875" style="45" customWidth="1"/>
    <col min="5" max="5" width="6.42578125" style="45" customWidth="1"/>
    <col min="6" max="6" width="7" style="45" hidden="1" customWidth="1"/>
    <col min="7" max="7" width="6.5703125" style="45" hidden="1" customWidth="1"/>
    <col min="8" max="8" width="6.7109375" style="45" hidden="1" customWidth="1"/>
    <col min="9" max="9" width="5.7109375" style="45" hidden="1" customWidth="1"/>
    <col min="10" max="10" width="6.7109375" style="45" hidden="1" customWidth="1"/>
    <col min="11" max="11" width="13" style="45" hidden="1" customWidth="1"/>
    <col min="12" max="12" width="4.7109375" style="45" hidden="1" customWidth="1"/>
    <col min="13" max="13" width="7" style="45" hidden="1" customWidth="1"/>
    <col min="14" max="15" width="7.28515625" style="45" hidden="1" customWidth="1"/>
    <col min="16" max="17" width="8.7109375" style="45" hidden="1" customWidth="1"/>
    <col min="18" max="18" width="9.5703125" style="45" hidden="1" customWidth="1"/>
    <col min="19" max="16384" width="9.140625" style="45"/>
  </cols>
  <sheetData>
    <row r="1" spans="1:20" hidden="1">
      <c r="C1" s="246" t="s">
        <v>859</v>
      </c>
      <c r="D1" s="246"/>
      <c r="E1" s="246"/>
      <c r="F1" s="246"/>
      <c r="G1" s="246"/>
    </row>
    <row r="2" spans="1:20" hidden="1"/>
    <row r="3" spans="1:20" ht="28.5" hidden="1" customHeight="1">
      <c r="A3" s="249"/>
      <c r="B3" s="249"/>
      <c r="C3" s="45" t="s">
        <v>21</v>
      </c>
      <c r="D3" s="247" t="s">
        <v>858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20" ht="15" hidden="1" customHeight="1"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20" ht="15" hidden="1" customHeight="1"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20" ht="18.75" hidden="1" customHeight="1">
      <c r="A6" s="252" t="s">
        <v>642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20" ht="15" hidden="1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20" ht="13.5" hidden="1">
      <c r="A8" s="122"/>
      <c r="J8" s="249" t="s">
        <v>17</v>
      </c>
      <c r="K8" s="249"/>
      <c r="L8" s="250" t="s">
        <v>18</v>
      </c>
      <c r="M8" s="250"/>
      <c r="N8" s="250"/>
      <c r="O8" s="250"/>
      <c r="P8" s="6">
        <v>2033.2</v>
      </c>
    </row>
    <row r="9" spans="1:20" ht="13.5" hidden="1">
      <c r="A9" s="256" t="s">
        <v>15</v>
      </c>
      <c r="B9" s="256"/>
      <c r="C9" s="256"/>
      <c r="D9" s="256"/>
      <c r="E9" s="256"/>
      <c r="F9" s="253" t="e">
        <f>#REF!</f>
        <v>#REF!</v>
      </c>
      <c r="G9" s="254"/>
      <c r="H9" s="124" t="s">
        <v>16</v>
      </c>
      <c r="L9" s="250" t="s">
        <v>19</v>
      </c>
      <c r="M9" s="250"/>
      <c r="N9" s="250"/>
      <c r="O9" s="250"/>
      <c r="P9" s="6">
        <v>3519.18</v>
      </c>
    </row>
    <row r="10" spans="1:20" ht="13.5" hidden="1">
      <c r="A10" s="122"/>
      <c r="K10" s="255" t="s">
        <v>20</v>
      </c>
      <c r="L10" s="255"/>
      <c r="M10" s="255"/>
      <c r="N10" s="255"/>
      <c r="O10" s="255"/>
      <c r="P10" s="136">
        <v>1.0571999999999999</v>
      </c>
    </row>
    <row r="11" spans="1:20" ht="39.75" customHeight="1">
      <c r="A11" s="326" t="s">
        <v>442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</row>
    <row r="12" spans="1:20" ht="65.25" customHeight="1">
      <c r="A12" s="397" t="s">
        <v>929</v>
      </c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7"/>
      <c r="M12" s="397"/>
      <c r="N12" s="397"/>
      <c r="O12" s="397"/>
      <c r="P12" s="397"/>
      <c r="Q12" s="397"/>
      <c r="R12" s="397"/>
      <c r="S12" s="397"/>
      <c r="T12" s="397"/>
    </row>
    <row r="13" spans="1:20" ht="22.5" customHeight="1">
      <c r="A13" s="242" t="s">
        <v>0</v>
      </c>
      <c r="B13" s="243" t="s">
        <v>444</v>
      </c>
      <c r="C13" s="242" t="s">
        <v>445</v>
      </c>
      <c r="D13" s="243" t="s">
        <v>446</v>
      </c>
      <c r="E13" s="243" t="s">
        <v>447</v>
      </c>
      <c r="F13" s="243" t="s">
        <v>5</v>
      </c>
      <c r="G13" s="242" t="s">
        <v>6</v>
      </c>
      <c r="H13" s="242"/>
      <c r="I13" s="242"/>
      <c r="J13" s="242"/>
      <c r="K13" s="242"/>
      <c r="L13" s="242"/>
      <c r="M13" s="242"/>
      <c r="N13" s="242"/>
      <c r="O13" s="242"/>
      <c r="P13" s="242" t="s">
        <v>7</v>
      </c>
      <c r="Q13" s="242" t="s">
        <v>8</v>
      </c>
      <c r="R13" s="126" t="s">
        <v>8</v>
      </c>
      <c r="S13" s="288" t="s">
        <v>448</v>
      </c>
      <c r="T13" s="288" t="s">
        <v>449</v>
      </c>
    </row>
    <row r="14" spans="1:20" ht="13.5" customHeight="1">
      <c r="A14" s="242"/>
      <c r="B14" s="243"/>
      <c r="C14" s="242"/>
      <c r="D14" s="243"/>
      <c r="E14" s="243"/>
      <c r="F14" s="243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126" t="s">
        <v>9</v>
      </c>
      <c r="S14" s="288"/>
      <c r="T14" s="288"/>
    </row>
    <row r="15" spans="1:20" ht="20.25" customHeight="1">
      <c r="A15" s="242"/>
      <c r="B15" s="243"/>
      <c r="C15" s="242"/>
      <c r="D15" s="243"/>
      <c r="E15" s="243"/>
      <c r="F15" s="243"/>
      <c r="G15" s="242" t="s">
        <v>10</v>
      </c>
      <c r="H15" s="242"/>
      <c r="I15" s="242" t="s">
        <v>11</v>
      </c>
      <c r="J15" s="242"/>
      <c r="K15" s="242" t="s">
        <v>12</v>
      </c>
      <c r="L15" s="242"/>
      <c r="M15" s="242"/>
      <c r="N15" s="242"/>
      <c r="O15" s="242"/>
      <c r="P15" s="242"/>
      <c r="Q15" s="242"/>
      <c r="R15" s="127">
        <f>P10</f>
        <v>1.0571999999999999</v>
      </c>
      <c r="S15" s="288"/>
      <c r="T15" s="288"/>
    </row>
    <row r="16" spans="1:20" ht="44.25">
      <c r="A16" s="242"/>
      <c r="B16" s="243"/>
      <c r="C16" s="242"/>
      <c r="D16" s="243"/>
      <c r="E16" s="243"/>
      <c r="F16" s="243"/>
      <c r="G16" s="137" t="s">
        <v>75</v>
      </c>
      <c r="H16" s="137" t="s">
        <v>74</v>
      </c>
      <c r="I16" s="137" t="s">
        <v>75</v>
      </c>
      <c r="J16" s="137" t="s">
        <v>74</v>
      </c>
      <c r="K16" s="94" t="s">
        <v>25</v>
      </c>
      <c r="L16" s="137" t="s">
        <v>73</v>
      </c>
      <c r="M16" s="94" t="s">
        <v>13</v>
      </c>
      <c r="N16" s="94" t="s">
        <v>72</v>
      </c>
      <c r="O16" s="137" t="s">
        <v>7</v>
      </c>
      <c r="P16" s="70" t="s">
        <v>71</v>
      </c>
      <c r="Q16" s="128" t="s">
        <v>71</v>
      </c>
      <c r="R16" s="89" t="s">
        <v>71</v>
      </c>
      <c r="S16" s="17" t="s">
        <v>450</v>
      </c>
      <c r="T16" s="17" t="s">
        <v>450</v>
      </c>
    </row>
    <row r="17" spans="1:21">
      <c r="A17" s="129">
        <v>1</v>
      </c>
      <c r="B17" s="129">
        <v>2</v>
      </c>
      <c r="C17" s="129">
        <v>3</v>
      </c>
      <c r="D17" s="129">
        <v>4</v>
      </c>
      <c r="E17" s="129">
        <v>5</v>
      </c>
      <c r="F17" s="129">
        <v>6</v>
      </c>
      <c r="G17" s="129">
        <v>7</v>
      </c>
      <c r="H17" s="129">
        <v>8</v>
      </c>
      <c r="I17" s="129">
        <v>9</v>
      </c>
      <c r="J17" s="129">
        <v>10</v>
      </c>
      <c r="K17" s="129">
        <v>11</v>
      </c>
      <c r="L17" s="129">
        <v>12</v>
      </c>
      <c r="M17" s="129">
        <v>13</v>
      </c>
      <c r="N17" s="129">
        <v>14</v>
      </c>
      <c r="O17" s="129">
        <v>15</v>
      </c>
      <c r="P17" s="129">
        <v>16</v>
      </c>
      <c r="Q17" s="129">
        <v>17</v>
      </c>
      <c r="R17" s="129">
        <v>18</v>
      </c>
      <c r="S17" s="22">
        <v>6</v>
      </c>
      <c r="T17" s="22">
        <v>7</v>
      </c>
    </row>
    <row r="18" spans="1:21">
      <c r="A18" s="193"/>
      <c r="B18" s="200"/>
      <c r="C18" s="328" t="s">
        <v>753</v>
      </c>
      <c r="D18" s="193"/>
      <c r="E18" s="197"/>
      <c r="F18" s="197">
        <f>H18+J18+R18</f>
        <v>0</v>
      </c>
      <c r="G18" s="198"/>
      <c r="H18" s="199">
        <f>G18*$P$8/1000</f>
        <v>0</v>
      </c>
      <c r="I18" s="198"/>
      <c r="J18" s="199">
        <f>I18*$P$9/1000</f>
        <v>0</v>
      </c>
      <c r="K18" s="69"/>
      <c r="L18" s="69"/>
      <c r="M18" s="69"/>
      <c r="N18" s="77"/>
      <c r="O18" s="70">
        <f t="shared" ref="O18:O57" si="0">M18*N18</f>
        <v>0</v>
      </c>
      <c r="P18" s="199">
        <f>E18*F18</f>
        <v>0</v>
      </c>
      <c r="Q18" s="199">
        <f>SUM(O18:O21)</f>
        <v>0</v>
      </c>
      <c r="R18" s="199">
        <f>Q18*1.02*1.05*$R$15</f>
        <v>0</v>
      </c>
      <c r="S18" s="293">
        <f>1.133*1.005*1.0245*1.11</f>
        <v>1.2948841446749999</v>
      </c>
      <c r="T18" s="207"/>
    </row>
    <row r="19" spans="1:21">
      <c r="A19" s="193"/>
      <c r="B19" s="200"/>
      <c r="C19" s="328"/>
      <c r="D19" s="193"/>
      <c r="E19" s="197"/>
      <c r="F19" s="197"/>
      <c r="G19" s="198"/>
      <c r="H19" s="199"/>
      <c r="I19" s="198"/>
      <c r="J19" s="199"/>
      <c r="K19" s="69"/>
      <c r="L19" s="69"/>
      <c r="M19" s="69"/>
      <c r="N19" s="77"/>
      <c r="O19" s="70">
        <f t="shared" si="0"/>
        <v>0</v>
      </c>
      <c r="P19" s="199"/>
      <c r="Q19" s="199"/>
      <c r="R19" s="199"/>
      <c r="S19" s="293"/>
      <c r="T19" s="207"/>
    </row>
    <row r="20" spans="1:21">
      <c r="A20" s="193"/>
      <c r="B20" s="200"/>
      <c r="C20" s="328"/>
      <c r="D20" s="193"/>
      <c r="E20" s="197"/>
      <c r="F20" s="197"/>
      <c r="G20" s="198"/>
      <c r="H20" s="199"/>
      <c r="I20" s="198"/>
      <c r="J20" s="199"/>
      <c r="K20" s="69"/>
      <c r="L20" s="69"/>
      <c r="M20" s="71"/>
      <c r="N20" s="77"/>
      <c r="O20" s="70">
        <f t="shared" si="0"/>
        <v>0</v>
      </c>
      <c r="P20" s="199"/>
      <c r="Q20" s="199"/>
      <c r="R20" s="199"/>
      <c r="S20" s="293"/>
      <c r="T20" s="207"/>
    </row>
    <row r="21" spans="1:21" ht="12.75" customHeight="1">
      <c r="A21" s="193"/>
      <c r="B21" s="200"/>
      <c r="C21" s="328"/>
      <c r="D21" s="193"/>
      <c r="E21" s="197"/>
      <c r="F21" s="197"/>
      <c r="G21" s="198"/>
      <c r="H21" s="199"/>
      <c r="I21" s="198"/>
      <c r="J21" s="199"/>
      <c r="K21" s="69"/>
      <c r="L21" s="69"/>
      <c r="M21" s="69"/>
      <c r="N21" s="77"/>
      <c r="O21" s="70">
        <f t="shared" si="0"/>
        <v>0</v>
      </c>
      <c r="P21" s="199"/>
      <c r="Q21" s="199"/>
      <c r="R21" s="199"/>
      <c r="S21" s="293"/>
      <c r="T21" s="207"/>
    </row>
    <row r="22" spans="1:21" ht="12.75" customHeight="1">
      <c r="A22" s="193">
        <v>1</v>
      </c>
      <c r="B22" s="200" t="s">
        <v>318</v>
      </c>
      <c r="C22" s="200" t="s">
        <v>307</v>
      </c>
      <c r="D22" s="193" t="s">
        <v>297</v>
      </c>
      <c r="E22" s="197">
        <v>4.2</v>
      </c>
      <c r="F22" s="197">
        <f t="shared" ref="F22" si="1">H22+J22+R22</f>
        <v>0.7929480000000001</v>
      </c>
      <c r="G22" s="198">
        <v>0.39</v>
      </c>
      <c r="H22" s="199">
        <f t="shared" ref="H22" si="2">G22*$P$8/1000</f>
        <v>0.7929480000000001</v>
      </c>
      <c r="I22" s="232"/>
      <c r="J22" s="199">
        <f t="shared" ref="J22" si="3">I22*$P$9/1000</f>
        <v>0</v>
      </c>
      <c r="K22" s="69"/>
      <c r="L22" s="69"/>
      <c r="M22" s="69"/>
      <c r="N22" s="77"/>
      <c r="O22" s="70">
        <f t="shared" si="0"/>
        <v>0</v>
      </c>
      <c r="P22" s="199">
        <f t="shared" ref="P22" si="4">E22*F22</f>
        <v>3.3303816000000004</v>
      </c>
      <c r="Q22" s="199">
        <f t="shared" ref="Q22" si="5">SUM(O22:O25)</f>
        <v>0</v>
      </c>
      <c r="R22" s="199">
        <f t="shared" ref="R22" si="6">Q22*1.02*1.05*$R$15</f>
        <v>0</v>
      </c>
      <c r="S22" s="289">
        <f>F22*$S$18</f>
        <v>1.026775792751752</v>
      </c>
      <c r="T22" s="289">
        <f>S22*E22</f>
        <v>4.3124583295573586</v>
      </c>
    </row>
    <row r="23" spans="1:21" ht="12.75" customHeight="1">
      <c r="A23" s="193"/>
      <c r="B23" s="200"/>
      <c r="C23" s="200"/>
      <c r="D23" s="193"/>
      <c r="E23" s="197"/>
      <c r="F23" s="197"/>
      <c r="G23" s="198"/>
      <c r="H23" s="199"/>
      <c r="I23" s="232"/>
      <c r="J23" s="199"/>
      <c r="K23" s="69"/>
      <c r="L23" s="69"/>
      <c r="M23" s="69"/>
      <c r="N23" s="77"/>
      <c r="O23" s="70">
        <f t="shared" si="0"/>
        <v>0</v>
      </c>
      <c r="P23" s="199"/>
      <c r="Q23" s="199"/>
      <c r="R23" s="199"/>
      <c r="S23" s="289"/>
      <c r="T23" s="289"/>
    </row>
    <row r="24" spans="1:21" ht="12.75" customHeight="1">
      <c r="A24" s="193"/>
      <c r="B24" s="200"/>
      <c r="C24" s="200"/>
      <c r="D24" s="193"/>
      <c r="E24" s="197"/>
      <c r="F24" s="197"/>
      <c r="G24" s="198"/>
      <c r="H24" s="199"/>
      <c r="I24" s="232"/>
      <c r="J24" s="199"/>
      <c r="K24" s="69"/>
      <c r="L24" s="69"/>
      <c r="M24" s="71"/>
      <c r="N24" s="77"/>
      <c r="O24" s="70">
        <f t="shared" si="0"/>
        <v>0</v>
      </c>
      <c r="P24" s="199"/>
      <c r="Q24" s="199"/>
      <c r="R24" s="199"/>
      <c r="S24" s="289"/>
      <c r="T24" s="289"/>
    </row>
    <row r="25" spans="1:21" ht="12.75" customHeight="1">
      <c r="A25" s="193"/>
      <c r="B25" s="200"/>
      <c r="C25" s="200"/>
      <c r="D25" s="193"/>
      <c r="E25" s="197"/>
      <c r="F25" s="197"/>
      <c r="G25" s="198"/>
      <c r="H25" s="199"/>
      <c r="I25" s="232"/>
      <c r="J25" s="199"/>
      <c r="K25" s="69"/>
      <c r="L25" s="69"/>
      <c r="M25" s="69"/>
      <c r="N25" s="77"/>
      <c r="O25" s="70">
        <f t="shared" si="0"/>
        <v>0</v>
      </c>
      <c r="P25" s="199"/>
      <c r="Q25" s="199"/>
      <c r="R25" s="199"/>
      <c r="S25" s="289"/>
      <c r="T25" s="289"/>
    </row>
    <row r="26" spans="1:21" ht="12.75" customHeight="1">
      <c r="A26" s="193">
        <v>2</v>
      </c>
      <c r="B26" s="200" t="s">
        <v>860</v>
      </c>
      <c r="C26" s="200" t="s">
        <v>861</v>
      </c>
      <c r="D26" s="193" t="s">
        <v>297</v>
      </c>
      <c r="E26" s="197">
        <v>3.4</v>
      </c>
      <c r="F26" s="197">
        <f t="shared" ref="F26" si="7">H26+J26+R26</f>
        <v>0.60996000000000006</v>
      </c>
      <c r="G26" s="198">
        <v>0.3</v>
      </c>
      <c r="H26" s="199">
        <f t="shared" ref="H26" si="8">G26*$P$8/1000</f>
        <v>0.60996000000000006</v>
      </c>
      <c r="I26" s="198"/>
      <c r="J26" s="199">
        <f t="shared" ref="J26" si="9">I26*$P$9/1000</f>
        <v>0</v>
      </c>
      <c r="K26" s="69"/>
      <c r="L26" s="69"/>
      <c r="M26" s="69"/>
      <c r="N26" s="77"/>
      <c r="O26" s="70">
        <f t="shared" si="0"/>
        <v>0</v>
      </c>
      <c r="P26" s="199">
        <f t="shared" ref="P26" si="10">E26*F26</f>
        <v>2.0738639999999999</v>
      </c>
      <c r="Q26" s="199">
        <f t="shared" ref="Q26" si="11">SUM(O26:O29)</f>
        <v>0</v>
      </c>
      <c r="R26" s="199">
        <f t="shared" ref="R26" si="12">Q26*1.02*1.05*$R$15</f>
        <v>0</v>
      </c>
      <c r="S26" s="289">
        <f t="shared" ref="S26" si="13">F26*$S$18</f>
        <v>0.78982753288596297</v>
      </c>
      <c r="T26" s="289">
        <f t="shared" ref="T26" si="14">S26*E26</f>
        <v>2.6854136118122742</v>
      </c>
      <c r="U26" s="139"/>
    </row>
    <row r="27" spans="1:21" ht="12.75" customHeight="1">
      <c r="A27" s="193"/>
      <c r="B27" s="200"/>
      <c r="C27" s="200"/>
      <c r="D27" s="193"/>
      <c r="E27" s="197"/>
      <c r="F27" s="197"/>
      <c r="G27" s="198"/>
      <c r="H27" s="199"/>
      <c r="I27" s="198"/>
      <c r="J27" s="199"/>
      <c r="K27" s="69"/>
      <c r="L27" s="69"/>
      <c r="M27" s="69"/>
      <c r="N27" s="77"/>
      <c r="O27" s="70">
        <f t="shared" si="0"/>
        <v>0</v>
      </c>
      <c r="P27" s="199"/>
      <c r="Q27" s="199"/>
      <c r="R27" s="199"/>
      <c r="S27" s="289"/>
      <c r="T27" s="289"/>
    </row>
    <row r="28" spans="1:21" ht="12.75" customHeight="1">
      <c r="A28" s="193"/>
      <c r="B28" s="200"/>
      <c r="C28" s="200"/>
      <c r="D28" s="193"/>
      <c r="E28" s="197"/>
      <c r="F28" s="197"/>
      <c r="G28" s="198"/>
      <c r="H28" s="199"/>
      <c r="I28" s="198"/>
      <c r="J28" s="199"/>
      <c r="K28" s="69"/>
      <c r="L28" s="69"/>
      <c r="M28" s="71"/>
      <c r="N28" s="77"/>
      <c r="O28" s="70">
        <f t="shared" si="0"/>
        <v>0</v>
      </c>
      <c r="P28" s="199"/>
      <c r="Q28" s="199"/>
      <c r="R28" s="199"/>
      <c r="S28" s="289"/>
      <c r="T28" s="289"/>
    </row>
    <row r="29" spans="1:21" ht="12.75" customHeight="1">
      <c r="A29" s="193"/>
      <c r="B29" s="200"/>
      <c r="C29" s="200"/>
      <c r="D29" s="193"/>
      <c r="E29" s="197"/>
      <c r="F29" s="197"/>
      <c r="G29" s="198"/>
      <c r="H29" s="199"/>
      <c r="I29" s="198"/>
      <c r="J29" s="199"/>
      <c r="K29" s="69"/>
      <c r="L29" s="69"/>
      <c r="M29" s="69"/>
      <c r="N29" s="77"/>
      <c r="O29" s="70">
        <f t="shared" si="0"/>
        <v>0</v>
      </c>
      <c r="P29" s="199"/>
      <c r="Q29" s="199"/>
      <c r="R29" s="199"/>
      <c r="S29" s="289"/>
      <c r="T29" s="289"/>
    </row>
    <row r="30" spans="1:21" ht="12.75" customHeight="1">
      <c r="A30" s="193">
        <v>3</v>
      </c>
      <c r="B30" s="200" t="s">
        <v>862</v>
      </c>
      <c r="C30" s="200" t="s">
        <v>863</v>
      </c>
      <c r="D30" s="193" t="s">
        <v>353</v>
      </c>
      <c r="E30" s="197">
        <v>3.4</v>
      </c>
      <c r="F30" s="197">
        <f t="shared" ref="F30" si="15">H30+J30+R30</f>
        <v>0.18932252400000002</v>
      </c>
      <c r="G30" s="198">
        <v>0.09</v>
      </c>
      <c r="H30" s="199">
        <f t="shared" ref="H30" si="16">G30*$P$8/1000</f>
        <v>0.18298800000000001</v>
      </c>
      <c r="I30" s="209">
        <v>1.8E-3</v>
      </c>
      <c r="J30" s="294">
        <f t="shared" ref="J30" si="17">I30*$P$9/1000</f>
        <v>6.3345239999999994E-3</v>
      </c>
      <c r="K30" s="69"/>
      <c r="L30" s="69"/>
      <c r="M30" s="69"/>
      <c r="N30" s="77"/>
      <c r="O30" s="70">
        <f t="shared" si="0"/>
        <v>0</v>
      </c>
      <c r="P30" s="199">
        <f t="shared" ref="P30" si="18">E30*F30</f>
        <v>0.6436965816000001</v>
      </c>
      <c r="Q30" s="199">
        <f t="shared" ref="Q30" si="19">SUM(O30:O33)</f>
        <v>0</v>
      </c>
      <c r="R30" s="199">
        <f t="shared" ref="R30" si="20">Q30*1.02*1.05*$R$15</f>
        <v>0</v>
      </c>
      <c r="S30" s="289">
        <f t="shared" ref="S30" si="21">F30*$S$18</f>
        <v>0.24515073455745218</v>
      </c>
      <c r="T30" s="289">
        <f t="shared" ref="T30" si="22">S30*E30</f>
        <v>0.8335124974953374</v>
      </c>
    </row>
    <row r="31" spans="1:21" ht="12.75" customHeight="1">
      <c r="A31" s="193"/>
      <c r="B31" s="200"/>
      <c r="C31" s="200"/>
      <c r="D31" s="193"/>
      <c r="E31" s="197"/>
      <c r="F31" s="197"/>
      <c r="G31" s="198"/>
      <c r="H31" s="199"/>
      <c r="I31" s="209"/>
      <c r="J31" s="294"/>
      <c r="K31" s="69"/>
      <c r="L31" s="69"/>
      <c r="M31" s="69"/>
      <c r="N31" s="77"/>
      <c r="O31" s="70">
        <f t="shared" si="0"/>
        <v>0</v>
      </c>
      <c r="P31" s="199"/>
      <c r="Q31" s="199"/>
      <c r="R31" s="199"/>
      <c r="S31" s="289"/>
      <c r="T31" s="289"/>
    </row>
    <row r="32" spans="1:21" ht="12.75" customHeight="1">
      <c r="A32" s="193"/>
      <c r="B32" s="200"/>
      <c r="C32" s="200"/>
      <c r="D32" s="193"/>
      <c r="E32" s="197"/>
      <c r="F32" s="197"/>
      <c r="G32" s="198"/>
      <c r="H32" s="199"/>
      <c r="I32" s="209"/>
      <c r="J32" s="294"/>
      <c r="K32" s="69"/>
      <c r="L32" s="69"/>
      <c r="M32" s="71"/>
      <c r="N32" s="77"/>
      <c r="O32" s="70">
        <f t="shared" si="0"/>
        <v>0</v>
      </c>
      <c r="P32" s="199"/>
      <c r="Q32" s="199"/>
      <c r="R32" s="199"/>
      <c r="S32" s="289"/>
      <c r="T32" s="289"/>
    </row>
    <row r="33" spans="1:20" ht="12.75" customHeight="1">
      <c r="A33" s="193"/>
      <c r="B33" s="200"/>
      <c r="C33" s="200"/>
      <c r="D33" s="193"/>
      <c r="E33" s="197"/>
      <c r="F33" s="197"/>
      <c r="G33" s="198"/>
      <c r="H33" s="199"/>
      <c r="I33" s="209"/>
      <c r="J33" s="294"/>
      <c r="K33" s="69"/>
      <c r="L33" s="69"/>
      <c r="M33" s="69"/>
      <c r="N33" s="77"/>
      <c r="O33" s="70">
        <f t="shared" si="0"/>
        <v>0</v>
      </c>
      <c r="P33" s="199"/>
      <c r="Q33" s="199"/>
      <c r="R33" s="199"/>
      <c r="S33" s="289"/>
      <c r="T33" s="289"/>
    </row>
    <row r="34" spans="1:20" ht="12.75" customHeight="1">
      <c r="A34" s="193">
        <v>4</v>
      </c>
      <c r="B34" s="200" t="s">
        <v>319</v>
      </c>
      <c r="C34" s="200" t="s">
        <v>864</v>
      </c>
      <c r="D34" s="193" t="s">
        <v>297</v>
      </c>
      <c r="E34" s="197">
        <v>6.5</v>
      </c>
      <c r="F34" s="197">
        <f t="shared" ref="F34" si="23">H34+J34+R34</f>
        <v>1.036932</v>
      </c>
      <c r="G34" s="232">
        <v>0.51</v>
      </c>
      <c r="H34" s="199">
        <f t="shared" ref="H34" si="24">G34*$P$8/1000</f>
        <v>1.036932</v>
      </c>
      <c r="I34" s="198"/>
      <c r="J34" s="199">
        <f t="shared" ref="J34" si="25">I34*$P$9/1000</f>
        <v>0</v>
      </c>
      <c r="K34" s="69"/>
      <c r="L34" s="69"/>
      <c r="M34" s="69"/>
      <c r="N34" s="77"/>
      <c r="O34" s="70">
        <f t="shared" si="0"/>
        <v>0</v>
      </c>
      <c r="P34" s="199">
        <f t="shared" ref="P34" si="26">E34*F34</f>
        <v>6.7400579999999994</v>
      </c>
      <c r="Q34" s="199">
        <f t="shared" ref="Q34" si="27">SUM(O34:O37)</f>
        <v>0</v>
      </c>
      <c r="R34" s="199">
        <f t="shared" ref="R34" si="28">Q34*1.02*1.05*$R$15</f>
        <v>0</v>
      </c>
      <c r="S34" s="289">
        <f t="shared" ref="S34" si="29">F34*$S$18</f>
        <v>1.3427068059061369</v>
      </c>
      <c r="T34" s="289">
        <f t="shared" ref="T34" si="30">S34*E34</f>
        <v>8.727594238389889</v>
      </c>
    </row>
    <row r="35" spans="1:20" ht="12.75" customHeight="1">
      <c r="A35" s="193"/>
      <c r="B35" s="200"/>
      <c r="C35" s="200"/>
      <c r="D35" s="193"/>
      <c r="E35" s="197"/>
      <c r="F35" s="197"/>
      <c r="G35" s="232"/>
      <c r="H35" s="199"/>
      <c r="I35" s="198"/>
      <c r="J35" s="199"/>
      <c r="K35" s="69"/>
      <c r="L35" s="69"/>
      <c r="M35" s="69"/>
      <c r="N35" s="77"/>
      <c r="O35" s="70">
        <f t="shared" si="0"/>
        <v>0</v>
      </c>
      <c r="P35" s="199"/>
      <c r="Q35" s="199"/>
      <c r="R35" s="199"/>
      <c r="S35" s="289"/>
      <c r="T35" s="289"/>
    </row>
    <row r="36" spans="1:20" ht="12.75" customHeight="1">
      <c r="A36" s="193"/>
      <c r="B36" s="200"/>
      <c r="C36" s="200"/>
      <c r="D36" s="193"/>
      <c r="E36" s="197"/>
      <c r="F36" s="197"/>
      <c r="G36" s="232"/>
      <c r="H36" s="199"/>
      <c r="I36" s="198"/>
      <c r="J36" s="199"/>
      <c r="K36" s="69"/>
      <c r="L36" s="69"/>
      <c r="M36" s="71"/>
      <c r="N36" s="77"/>
      <c r="O36" s="70">
        <f t="shared" si="0"/>
        <v>0</v>
      </c>
      <c r="P36" s="199"/>
      <c r="Q36" s="199"/>
      <c r="R36" s="199"/>
      <c r="S36" s="289"/>
      <c r="T36" s="289"/>
    </row>
    <row r="37" spans="1:20" ht="12.75" customHeight="1">
      <c r="A37" s="193"/>
      <c r="B37" s="200"/>
      <c r="C37" s="200"/>
      <c r="D37" s="193"/>
      <c r="E37" s="197"/>
      <c r="F37" s="197"/>
      <c r="G37" s="232"/>
      <c r="H37" s="199"/>
      <c r="I37" s="198"/>
      <c r="J37" s="199"/>
      <c r="K37" s="69"/>
      <c r="L37" s="69"/>
      <c r="M37" s="69"/>
      <c r="N37" s="77"/>
      <c r="O37" s="70">
        <f t="shared" si="0"/>
        <v>0</v>
      </c>
      <c r="P37" s="199"/>
      <c r="Q37" s="199"/>
      <c r="R37" s="199"/>
      <c r="S37" s="289"/>
      <c r="T37" s="289"/>
    </row>
    <row r="38" spans="1:20" ht="12.75" customHeight="1">
      <c r="A38" s="193">
        <v>5</v>
      </c>
      <c r="B38" s="200" t="s">
        <v>315</v>
      </c>
      <c r="C38" s="200" t="s">
        <v>303</v>
      </c>
      <c r="D38" s="200" t="s">
        <v>297</v>
      </c>
      <c r="E38" s="193">
        <v>4.3</v>
      </c>
      <c r="F38" s="197">
        <f t="shared" ref="F38" si="31">H38+J38+R38</f>
        <v>1.2740520399999999</v>
      </c>
      <c r="G38" s="198">
        <v>0.45700000000000002</v>
      </c>
      <c r="H38" s="199">
        <f t="shared" ref="H38" si="32">G38*$P$8/1000</f>
        <v>0.92917240000000001</v>
      </c>
      <c r="I38" s="198">
        <v>9.8000000000000004E-2</v>
      </c>
      <c r="J38" s="199">
        <f t="shared" ref="J38" si="33">I38*$P$9/1000</f>
        <v>0.34487963999999999</v>
      </c>
      <c r="K38" s="69"/>
      <c r="L38" s="69"/>
      <c r="M38" s="69"/>
      <c r="N38" s="77"/>
      <c r="O38" s="70">
        <f t="shared" si="0"/>
        <v>0</v>
      </c>
      <c r="P38" s="199">
        <f t="shared" ref="P38" si="34">E38*F38</f>
        <v>5.4784237719999993</v>
      </c>
      <c r="Q38" s="199">
        <f t="shared" ref="Q38" si="35">SUM(O38:O41)</f>
        <v>0</v>
      </c>
      <c r="R38" s="199">
        <f t="shared" ref="R38" si="36">Q38*1.02*1.05*$R$15</f>
        <v>0</v>
      </c>
      <c r="S38" s="289">
        <f t="shared" ref="S38" si="37">F38*$S$18</f>
        <v>1.6497497860868386</v>
      </c>
      <c r="T38" s="289">
        <f t="shared" ref="T38" si="38">S38*E38</f>
        <v>7.093924080173406</v>
      </c>
    </row>
    <row r="39" spans="1:20" ht="12.75" customHeight="1">
      <c r="A39" s="193"/>
      <c r="B39" s="200"/>
      <c r="C39" s="200"/>
      <c r="D39" s="193"/>
      <c r="E39" s="193"/>
      <c r="F39" s="197"/>
      <c r="G39" s="198"/>
      <c r="H39" s="199"/>
      <c r="I39" s="198"/>
      <c r="J39" s="199"/>
      <c r="K39" s="69"/>
      <c r="L39" s="69"/>
      <c r="M39" s="69"/>
      <c r="N39" s="77"/>
      <c r="O39" s="70">
        <f t="shared" si="0"/>
        <v>0</v>
      </c>
      <c r="P39" s="199"/>
      <c r="Q39" s="199"/>
      <c r="R39" s="199"/>
      <c r="S39" s="289"/>
      <c r="T39" s="289"/>
    </row>
    <row r="40" spans="1:20" ht="12.75" customHeight="1">
      <c r="A40" s="193"/>
      <c r="B40" s="200"/>
      <c r="C40" s="200"/>
      <c r="D40" s="193"/>
      <c r="E40" s="193"/>
      <c r="F40" s="197"/>
      <c r="G40" s="198"/>
      <c r="H40" s="199"/>
      <c r="I40" s="198"/>
      <c r="J40" s="199"/>
      <c r="K40" s="69"/>
      <c r="L40" s="69"/>
      <c r="M40" s="71"/>
      <c r="N40" s="77"/>
      <c r="O40" s="70">
        <f t="shared" si="0"/>
        <v>0</v>
      </c>
      <c r="P40" s="199"/>
      <c r="Q40" s="199"/>
      <c r="R40" s="199"/>
      <c r="S40" s="289"/>
      <c r="T40" s="289"/>
    </row>
    <row r="41" spans="1:20" ht="12.75" customHeight="1">
      <c r="A41" s="193"/>
      <c r="B41" s="200"/>
      <c r="C41" s="200"/>
      <c r="D41" s="193"/>
      <c r="E41" s="193"/>
      <c r="F41" s="197"/>
      <c r="G41" s="198"/>
      <c r="H41" s="199"/>
      <c r="I41" s="198"/>
      <c r="J41" s="199"/>
      <c r="K41" s="69"/>
      <c r="L41" s="69"/>
      <c r="M41" s="69"/>
      <c r="N41" s="77"/>
      <c r="O41" s="70">
        <f t="shared" si="0"/>
        <v>0</v>
      </c>
      <c r="P41" s="199"/>
      <c r="Q41" s="199"/>
      <c r="R41" s="199"/>
      <c r="S41" s="289"/>
      <c r="T41" s="289"/>
    </row>
    <row r="42" spans="1:20" ht="12.75" customHeight="1">
      <c r="A42" s="193">
        <v>6</v>
      </c>
      <c r="B42" s="200" t="s">
        <v>314</v>
      </c>
      <c r="C42" s="200" t="s">
        <v>865</v>
      </c>
      <c r="D42" s="200" t="s">
        <v>30</v>
      </c>
      <c r="E42" s="193">
        <v>10.45</v>
      </c>
      <c r="F42" s="197">
        <f t="shared" ref="F42" si="39">H42+J42+R42</f>
        <v>2.1279960400000002</v>
      </c>
      <c r="G42" s="198">
        <v>0.877</v>
      </c>
      <c r="H42" s="199">
        <f t="shared" ref="H42" si="40">G42*$P$8/1000</f>
        <v>1.7831164000000002</v>
      </c>
      <c r="I42" s="198">
        <v>9.8000000000000004E-2</v>
      </c>
      <c r="J42" s="199">
        <f t="shared" ref="J42" si="41">I42*$P$9/1000</f>
        <v>0.34487963999999999</v>
      </c>
      <c r="K42" s="69"/>
      <c r="L42" s="69"/>
      <c r="M42" s="69"/>
      <c r="N42" s="77"/>
      <c r="O42" s="70">
        <f t="shared" si="0"/>
        <v>0</v>
      </c>
      <c r="P42" s="199">
        <f t="shared" ref="P42" si="42">E42*F42</f>
        <v>22.237558618000001</v>
      </c>
      <c r="Q42" s="199">
        <f t="shared" ref="Q42" si="43">SUM(O42:O45)</f>
        <v>0</v>
      </c>
      <c r="R42" s="199">
        <f t="shared" ref="R42" si="44">Q42*1.02*1.05*$R$15</f>
        <v>0</v>
      </c>
      <c r="S42" s="289">
        <f t="shared" ref="S42" si="45">F42*$S$18</f>
        <v>2.7555083321271869</v>
      </c>
      <c r="T42" s="289">
        <f t="shared" ref="T42" si="46">S42*E42</f>
        <v>28.795062070729102</v>
      </c>
    </row>
    <row r="43" spans="1:20" ht="12.75" customHeight="1">
      <c r="A43" s="193"/>
      <c r="B43" s="200"/>
      <c r="C43" s="200"/>
      <c r="D43" s="193"/>
      <c r="E43" s="193"/>
      <c r="F43" s="197"/>
      <c r="G43" s="198"/>
      <c r="H43" s="199"/>
      <c r="I43" s="198"/>
      <c r="J43" s="199"/>
      <c r="K43" s="69"/>
      <c r="L43" s="69"/>
      <c r="M43" s="69"/>
      <c r="N43" s="77"/>
      <c r="O43" s="70">
        <f t="shared" si="0"/>
        <v>0</v>
      </c>
      <c r="P43" s="199"/>
      <c r="Q43" s="199"/>
      <c r="R43" s="199"/>
      <c r="S43" s="289"/>
      <c r="T43" s="289"/>
    </row>
    <row r="44" spans="1:20" ht="12.75" customHeight="1">
      <c r="A44" s="193"/>
      <c r="B44" s="200"/>
      <c r="C44" s="200"/>
      <c r="D44" s="193"/>
      <c r="E44" s="193"/>
      <c r="F44" s="197"/>
      <c r="G44" s="198"/>
      <c r="H44" s="199"/>
      <c r="I44" s="198"/>
      <c r="J44" s="199"/>
      <c r="K44" s="69"/>
      <c r="L44" s="69"/>
      <c r="M44" s="71"/>
      <c r="N44" s="77"/>
      <c r="O44" s="70">
        <f t="shared" si="0"/>
        <v>0</v>
      </c>
      <c r="P44" s="199"/>
      <c r="Q44" s="199"/>
      <c r="R44" s="199"/>
      <c r="S44" s="289"/>
      <c r="T44" s="289"/>
    </row>
    <row r="45" spans="1:20" ht="12.75" customHeight="1">
      <c r="A45" s="193"/>
      <c r="B45" s="200"/>
      <c r="C45" s="200"/>
      <c r="D45" s="193"/>
      <c r="E45" s="193"/>
      <c r="F45" s="197"/>
      <c r="G45" s="198"/>
      <c r="H45" s="199"/>
      <c r="I45" s="198"/>
      <c r="J45" s="199"/>
      <c r="K45" s="69"/>
      <c r="L45" s="69"/>
      <c r="M45" s="69"/>
      <c r="N45" s="77"/>
      <c r="O45" s="70">
        <f t="shared" si="0"/>
        <v>0</v>
      </c>
      <c r="P45" s="199"/>
      <c r="Q45" s="199"/>
      <c r="R45" s="199"/>
      <c r="S45" s="289"/>
      <c r="T45" s="289"/>
    </row>
    <row r="46" spans="1:20" ht="12.75" customHeight="1">
      <c r="A46" s="193">
        <v>7</v>
      </c>
      <c r="B46" s="220" t="s">
        <v>866</v>
      </c>
      <c r="C46" s="200" t="s">
        <v>867</v>
      </c>
      <c r="D46" s="193" t="s">
        <v>30</v>
      </c>
      <c r="E46" s="196">
        <v>9.6</v>
      </c>
      <c r="F46" s="197">
        <f t="shared" ref="F46" si="47">H46+J46+R46</f>
        <v>5.2394287999999998</v>
      </c>
      <c r="G46" s="236">
        <v>2.2999999999999998</v>
      </c>
      <c r="H46" s="199">
        <f t="shared" ref="H46" si="48">G46*$P$8/1000</f>
        <v>4.6763599999999999</v>
      </c>
      <c r="I46" s="232">
        <v>0.16</v>
      </c>
      <c r="J46" s="199">
        <f t="shared" ref="J46" si="49">I46*$P$9/1000</f>
        <v>0.56306880000000004</v>
      </c>
      <c r="K46" s="69"/>
      <c r="L46" s="69"/>
      <c r="M46" s="69"/>
      <c r="N46" s="77"/>
      <c r="O46" s="70">
        <f t="shared" si="0"/>
        <v>0</v>
      </c>
      <c r="P46" s="199">
        <f t="shared" ref="P46" si="50">E46*F46</f>
        <v>50.298516479999996</v>
      </c>
      <c r="Q46" s="199">
        <f t="shared" ref="Q46" si="51">SUM(O46:O49)</f>
        <v>0</v>
      </c>
      <c r="R46" s="199">
        <f t="shared" ref="R46" si="52">Q46*1.02*1.05*$R$15</f>
        <v>0</v>
      </c>
      <c r="S46" s="289">
        <f t="shared" ref="S46" si="53">F46*$S$18</f>
        <v>6.7844532802735609</v>
      </c>
      <c r="T46" s="289">
        <f t="shared" ref="T46" si="54">S46*E46</f>
        <v>65.130751490626182</v>
      </c>
    </row>
    <row r="47" spans="1:20" ht="12.75" customHeight="1">
      <c r="A47" s="193"/>
      <c r="B47" s="221"/>
      <c r="C47" s="200"/>
      <c r="D47" s="193"/>
      <c r="E47" s="196"/>
      <c r="F47" s="197"/>
      <c r="G47" s="236"/>
      <c r="H47" s="199"/>
      <c r="I47" s="232"/>
      <c r="J47" s="199"/>
      <c r="K47" s="69"/>
      <c r="L47" s="69"/>
      <c r="M47" s="69"/>
      <c r="N47" s="77"/>
      <c r="O47" s="70">
        <f t="shared" si="0"/>
        <v>0</v>
      </c>
      <c r="P47" s="199"/>
      <c r="Q47" s="199"/>
      <c r="R47" s="199"/>
      <c r="S47" s="289"/>
      <c r="T47" s="289"/>
    </row>
    <row r="48" spans="1:20" ht="12.75" customHeight="1">
      <c r="A48" s="193"/>
      <c r="B48" s="221"/>
      <c r="C48" s="200"/>
      <c r="D48" s="193"/>
      <c r="E48" s="196"/>
      <c r="F48" s="197"/>
      <c r="G48" s="236"/>
      <c r="H48" s="199"/>
      <c r="I48" s="232"/>
      <c r="J48" s="199"/>
      <c r="K48" s="69"/>
      <c r="L48" s="69"/>
      <c r="M48" s="74"/>
      <c r="N48" s="77"/>
      <c r="O48" s="70">
        <f t="shared" si="0"/>
        <v>0</v>
      </c>
      <c r="P48" s="199"/>
      <c r="Q48" s="199"/>
      <c r="R48" s="199"/>
      <c r="S48" s="289"/>
      <c r="T48" s="289"/>
    </row>
    <row r="49" spans="1:20" ht="12.75" customHeight="1">
      <c r="A49" s="193"/>
      <c r="B49" s="222"/>
      <c r="C49" s="200"/>
      <c r="D49" s="193"/>
      <c r="E49" s="196"/>
      <c r="F49" s="197"/>
      <c r="G49" s="236"/>
      <c r="H49" s="199"/>
      <c r="I49" s="232"/>
      <c r="J49" s="199"/>
      <c r="K49" s="69"/>
      <c r="L49" s="69"/>
      <c r="M49" s="69"/>
      <c r="N49" s="77"/>
      <c r="O49" s="70">
        <f t="shared" si="0"/>
        <v>0</v>
      </c>
      <c r="P49" s="199"/>
      <c r="Q49" s="199"/>
      <c r="R49" s="199"/>
      <c r="S49" s="289"/>
      <c r="T49" s="289"/>
    </row>
    <row r="50" spans="1:20" ht="12.75" customHeight="1">
      <c r="A50" s="193">
        <v>8</v>
      </c>
      <c r="B50" s="200" t="s">
        <v>868</v>
      </c>
      <c r="C50" s="220" t="s">
        <v>869</v>
      </c>
      <c r="D50" s="193" t="s">
        <v>297</v>
      </c>
      <c r="E50" s="196">
        <v>24.1</v>
      </c>
      <c r="F50" s="197">
        <f t="shared" ref="F50" si="55">H50+J50+R50</f>
        <v>0.45559716000000006</v>
      </c>
      <c r="G50" s="236">
        <v>0.186</v>
      </c>
      <c r="H50" s="199">
        <f t="shared" ref="H50" si="56">G50*$P$8/1000</f>
        <v>0.37817520000000004</v>
      </c>
      <c r="I50" s="198">
        <v>2.1999999999999999E-2</v>
      </c>
      <c r="J50" s="199">
        <f t="shared" ref="J50" si="57">I50*$P$9/1000</f>
        <v>7.7421959999999998E-2</v>
      </c>
      <c r="K50" s="69"/>
      <c r="L50" s="69"/>
      <c r="M50" s="69"/>
      <c r="N50" s="77"/>
      <c r="O50" s="70">
        <f t="shared" si="0"/>
        <v>0</v>
      </c>
      <c r="P50" s="199">
        <f t="shared" ref="P50" si="58">E50*F50</f>
        <v>10.979891556000002</v>
      </c>
      <c r="Q50" s="199">
        <f t="shared" ref="Q50" si="59">SUM(O50:O53)</f>
        <v>0</v>
      </c>
      <c r="R50" s="199">
        <f t="shared" ref="R50" si="60">Q50*1.02*1.05*$R$15</f>
        <v>0</v>
      </c>
      <c r="S50" s="289">
        <f t="shared" ref="S50" si="61">F50*$S$18</f>
        <v>0.58994553884295919</v>
      </c>
      <c r="T50" s="289">
        <f t="shared" ref="T50" si="62">S50*E50</f>
        <v>14.217687486115317</v>
      </c>
    </row>
    <row r="51" spans="1:20" ht="12.75" customHeight="1">
      <c r="A51" s="193"/>
      <c r="B51" s="200"/>
      <c r="C51" s="221"/>
      <c r="D51" s="193"/>
      <c r="E51" s="196"/>
      <c r="F51" s="197"/>
      <c r="G51" s="236"/>
      <c r="H51" s="199"/>
      <c r="I51" s="198"/>
      <c r="J51" s="199"/>
      <c r="K51" s="69"/>
      <c r="L51" s="69"/>
      <c r="M51" s="69"/>
      <c r="N51" s="77"/>
      <c r="O51" s="70">
        <f t="shared" si="0"/>
        <v>0</v>
      </c>
      <c r="P51" s="199"/>
      <c r="Q51" s="199"/>
      <c r="R51" s="199"/>
      <c r="S51" s="289"/>
      <c r="T51" s="289"/>
    </row>
    <row r="52" spans="1:20" ht="12.75" customHeight="1">
      <c r="A52" s="193"/>
      <c r="B52" s="200"/>
      <c r="C52" s="221"/>
      <c r="D52" s="193"/>
      <c r="E52" s="196"/>
      <c r="F52" s="197"/>
      <c r="G52" s="236"/>
      <c r="H52" s="199"/>
      <c r="I52" s="198"/>
      <c r="J52" s="199"/>
      <c r="K52" s="69"/>
      <c r="L52" s="69"/>
      <c r="M52" s="71"/>
      <c r="N52" s="77"/>
      <c r="O52" s="70">
        <f t="shared" si="0"/>
        <v>0</v>
      </c>
      <c r="P52" s="199"/>
      <c r="Q52" s="199"/>
      <c r="R52" s="199"/>
      <c r="S52" s="289"/>
      <c r="T52" s="289"/>
    </row>
    <row r="53" spans="1:20" ht="12.75" customHeight="1">
      <c r="A53" s="193"/>
      <c r="B53" s="200"/>
      <c r="C53" s="222"/>
      <c r="D53" s="193"/>
      <c r="E53" s="196"/>
      <c r="F53" s="197"/>
      <c r="G53" s="236"/>
      <c r="H53" s="199"/>
      <c r="I53" s="198"/>
      <c r="J53" s="199"/>
      <c r="K53" s="69"/>
      <c r="L53" s="69"/>
      <c r="M53" s="69"/>
      <c r="N53" s="77"/>
      <c r="O53" s="70">
        <f t="shared" si="0"/>
        <v>0</v>
      </c>
      <c r="P53" s="199"/>
      <c r="Q53" s="199"/>
      <c r="R53" s="199"/>
      <c r="S53" s="289"/>
      <c r="T53" s="289"/>
    </row>
    <row r="54" spans="1:20" ht="12.75" customHeight="1">
      <c r="A54" s="193">
        <v>9</v>
      </c>
      <c r="B54" s="200" t="s">
        <v>45</v>
      </c>
      <c r="C54" s="200" t="s">
        <v>870</v>
      </c>
      <c r="D54" s="194" t="s">
        <v>43</v>
      </c>
      <c r="E54" s="196">
        <v>2</v>
      </c>
      <c r="F54" s="197">
        <f t="shared" ref="F54" si="63">H54+J54+R54</f>
        <v>0.89460800000000007</v>
      </c>
      <c r="G54" s="198">
        <v>0.44</v>
      </c>
      <c r="H54" s="199">
        <f t="shared" ref="H54" si="64">G54*$P$8/1000</f>
        <v>0.89460800000000007</v>
      </c>
      <c r="I54" s="198"/>
      <c r="J54" s="199">
        <f t="shared" ref="J54" si="65">I54*$P$9/1000</f>
        <v>0</v>
      </c>
      <c r="K54" s="69"/>
      <c r="L54" s="69"/>
      <c r="M54" s="69"/>
      <c r="N54" s="73"/>
      <c r="O54" s="70">
        <f t="shared" si="0"/>
        <v>0</v>
      </c>
      <c r="P54" s="199">
        <f t="shared" ref="P54" si="66">E54*F54</f>
        <v>1.7892160000000001</v>
      </c>
      <c r="Q54" s="199">
        <f t="shared" ref="Q54" si="67">SUM(O54:O57)</f>
        <v>0</v>
      </c>
      <c r="R54" s="199">
        <f t="shared" ref="R54" si="68">Q54*1.02*1.05*$R$15</f>
        <v>0</v>
      </c>
      <c r="S54" s="289">
        <f t="shared" ref="S54" si="69">F54*$S$18</f>
        <v>1.1584137148994125</v>
      </c>
      <c r="T54" s="289">
        <f t="shared" ref="T54" si="70">S54*E54</f>
        <v>2.3168274297988249</v>
      </c>
    </row>
    <row r="55" spans="1:20" ht="12.75" customHeight="1">
      <c r="A55" s="193"/>
      <c r="B55" s="200"/>
      <c r="C55" s="200"/>
      <c r="D55" s="195"/>
      <c r="E55" s="196"/>
      <c r="F55" s="197"/>
      <c r="G55" s="198"/>
      <c r="H55" s="199"/>
      <c r="I55" s="198"/>
      <c r="J55" s="199"/>
      <c r="K55" s="69"/>
      <c r="L55" s="69"/>
      <c r="M55" s="69"/>
      <c r="N55" s="77"/>
      <c r="O55" s="70">
        <f t="shared" si="0"/>
        <v>0</v>
      </c>
      <c r="P55" s="199"/>
      <c r="Q55" s="199"/>
      <c r="R55" s="199"/>
      <c r="S55" s="289"/>
      <c r="T55" s="289"/>
    </row>
    <row r="56" spans="1:20" ht="12.75" customHeight="1">
      <c r="A56" s="193"/>
      <c r="B56" s="200"/>
      <c r="C56" s="200"/>
      <c r="D56" s="195"/>
      <c r="E56" s="196"/>
      <c r="F56" s="197"/>
      <c r="G56" s="198"/>
      <c r="H56" s="199"/>
      <c r="I56" s="198"/>
      <c r="J56" s="199"/>
      <c r="K56" s="69"/>
      <c r="L56" s="69"/>
      <c r="M56" s="69"/>
      <c r="N56" s="77"/>
      <c r="O56" s="70">
        <f t="shared" si="0"/>
        <v>0</v>
      </c>
      <c r="P56" s="199"/>
      <c r="Q56" s="199"/>
      <c r="R56" s="199"/>
      <c r="S56" s="289"/>
      <c r="T56" s="289"/>
    </row>
    <row r="57" spans="1:20" ht="12.75" customHeight="1">
      <c r="A57" s="193"/>
      <c r="B57" s="200"/>
      <c r="C57" s="200"/>
      <c r="D57" s="195"/>
      <c r="E57" s="196"/>
      <c r="F57" s="197"/>
      <c r="G57" s="198"/>
      <c r="H57" s="199"/>
      <c r="I57" s="198"/>
      <c r="J57" s="199"/>
      <c r="K57" s="69"/>
      <c r="L57" s="69"/>
      <c r="M57" s="69"/>
      <c r="N57" s="77"/>
      <c r="O57" s="70">
        <f t="shared" si="0"/>
        <v>0</v>
      </c>
      <c r="P57" s="199"/>
      <c r="Q57" s="199"/>
      <c r="R57" s="199"/>
      <c r="S57" s="289"/>
      <c r="T57" s="289"/>
    </row>
    <row r="58" spans="1:20" ht="12.75" customHeight="1">
      <c r="A58" s="193">
        <v>10</v>
      </c>
      <c r="B58" s="200" t="s">
        <v>614</v>
      </c>
      <c r="C58" s="200" t="s">
        <v>856</v>
      </c>
      <c r="D58" s="194" t="s">
        <v>748</v>
      </c>
      <c r="E58" s="196">
        <v>13.8</v>
      </c>
      <c r="F58" s="197">
        <f t="shared" ref="F58" si="71">H58+J58+R58</f>
        <v>1.2394970000000001</v>
      </c>
      <c r="G58" s="198">
        <v>0.35</v>
      </c>
      <c r="H58" s="199">
        <f t="shared" ref="H58" si="72">G58*$P$8/1000</f>
        <v>0.71162000000000003</v>
      </c>
      <c r="I58" s="198">
        <v>0.15</v>
      </c>
      <c r="J58" s="199">
        <f t="shared" ref="J58" si="73">I58*$P$9/1000</f>
        <v>0.52787699999999993</v>
      </c>
      <c r="K58" s="69"/>
      <c r="L58" s="69"/>
      <c r="M58" s="69"/>
      <c r="N58" s="73"/>
      <c r="O58" s="70"/>
      <c r="P58" s="199">
        <f t="shared" ref="P58" si="74">E58*F58</f>
        <v>17.105058600000003</v>
      </c>
      <c r="Q58" s="199">
        <f t="shared" ref="Q58" si="75">SUM(O58:O61)</f>
        <v>0</v>
      </c>
      <c r="R58" s="199">
        <f t="shared" ref="R58" si="76">Q58*1.02*1.05*$R$15</f>
        <v>0</v>
      </c>
      <c r="S58" s="289">
        <f t="shared" ref="S58" si="77">F58*$S$18</f>
        <v>1.6050050126722284</v>
      </c>
      <c r="T58" s="289">
        <f t="shared" ref="T58" si="78">S58*E58</f>
        <v>22.149069174876754</v>
      </c>
    </row>
    <row r="59" spans="1:20" ht="12.75" customHeight="1">
      <c r="A59" s="193"/>
      <c r="B59" s="200"/>
      <c r="C59" s="200"/>
      <c r="D59" s="195"/>
      <c r="E59" s="196"/>
      <c r="F59" s="197"/>
      <c r="G59" s="198"/>
      <c r="H59" s="199"/>
      <c r="I59" s="198"/>
      <c r="J59" s="199"/>
      <c r="K59" s="69"/>
      <c r="L59" s="69"/>
      <c r="M59" s="69"/>
      <c r="N59" s="77"/>
      <c r="O59" s="70"/>
      <c r="P59" s="199"/>
      <c r="Q59" s="199"/>
      <c r="R59" s="199"/>
      <c r="S59" s="289"/>
      <c r="T59" s="289"/>
    </row>
    <row r="60" spans="1:20" ht="12.75" customHeight="1">
      <c r="A60" s="193"/>
      <c r="B60" s="200"/>
      <c r="C60" s="200"/>
      <c r="D60" s="195"/>
      <c r="E60" s="196"/>
      <c r="F60" s="197"/>
      <c r="G60" s="198"/>
      <c r="H60" s="199"/>
      <c r="I60" s="198"/>
      <c r="J60" s="199"/>
      <c r="K60" s="69"/>
      <c r="L60" s="69"/>
      <c r="M60" s="69"/>
      <c r="N60" s="77"/>
      <c r="O60" s="70"/>
      <c r="P60" s="199"/>
      <c r="Q60" s="199"/>
      <c r="R60" s="199"/>
      <c r="S60" s="289"/>
      <c r="T60" s="289"/>
    </row>
    <row r="61" spans="1:20" ht="12.75" customHeight="1">
      <c r="A61" s="193"/>
      <c r="B61" s="200"/>
      <c r="C61" s="200"/>
      <c r="D61" s="195"/>
      <c r="E61" s="196"/>
      <c r="F61" s="197"/>
      <c r="G61" s="198"/>
      <c r="H61" s="199"/>
      <c r="I61" s="198"/>
      <c r="J61" s="199"/>
      <c r="K61" s="69"/>
      <c r="L61" s="69"/>
      <c r="M61" s="69"/>
      <c r="N61" s="77"/>
      <c r="O61" s="70"/>
      <c r="P61" s="199"/>
      <c r="Q61" s="199"/>
      <c r="R61" s="199"/>
      <c r="S61" s="289"/>
      <c r="T61" s="289"/>
    </row>
    <row r="62" spans="1:20" ht="12.75" customHeight="1">
      <c r="A62" s="193">
        <v>11</v>
      </c>
      <c r="B62" s="200" t="s">
        <v>166</v>
      </c>
      <c r="C62" s="200" t="s">
        <v>871</v>
      </c>
      <c r="D62" s="193" t="s">
        <v>42</v>
      </c>
      <c r="E62" s="309">
        <v>0.73499999999999999</v>
      </c>
      <c r="F62" s="197">
        <f t="shared" ref="F62" si="79">H62+J62+R62</f>
        <v>4.4384603199999999</v>
      </c>
      <c r="G62" s="236">
        <v>0.82599999999999996</v>
      </c>
      <c r="H62" s="199">
        <f t="shared" ref="H62" si="80">G62*$P$8/1000</f>
        <v>1.6794232</v>
      </c>
      <c r="I62" s="198">
        <v>0.78400000000000003</v>
      </c>
      <c r="J62" s="199">
        <f t="shared" ref="J62" si="81">I62*$P$9/1000</f>
        <v>2.7590371199999999</v>
      </c>
      <c r="K62" s="69"/>
      <c r="L62" s="69"/>
      <c r="M62" s="69"/>
      <c r="N62" s="77"/>
      <c r="O62" s="70">
        <f t="shared" ref="O62:O93" si="82">M62*N62</f>
        <v>0</v>
      </c>
      <c r="P62" s="199">
        <f t="shared" ref="P62" si="83">E62*F62</f>
        <v>3.2622683351999999</v>
      </c>
      <c r="Q62" s="199">
        <f t="shared" ref="Q62" si="84">SUM(O62:O65)</f>
        <v>0</v>
      </c>
      <c r="R62" s="199">
        <f t="shared" ref="R62" si="85">Q62*1.02*1.05*$R$15</f>
        <v>0</v>
      </c>
      <c r="S62" s="289">
        <f t="shared" ref="S62" si="86">F62*$S$18</f>
        <v>5.7472918951371259</v>
      </c>
      <c r="T62" s="289">
        <f t="shared" ref="T62" si="87">S62*E62</f>
        <v>4.2242595429257879</v>
      </c>
    </row>
    <row r="63" spans="1:20" ht="12.75" customHeight="1">
      <c r="A63" s="193"/>
      <c r="B63" s="200"/>
      <c r="C63" s="200"/>
      <c r="D63" s="193"/>
      <c r="E63" s="309"/>
      <c r="F63" s="197"/>
      <c r="G63" s="236"/>
      <c r="H63" s="199"/>
      <c r="I63" s="198"/>
      <c r="J63" s="199"/>
      <c r="K63" s="69"/>
      <c r="L63" s="69"/>
      <c r="M63" s="69"/>
      <c r="N63" s="77"/>
      <c r="O63" s="70">
        <f t="shared" si="82"/>
        <v>0</v>
      </c>
      <c r="P63" s="199"/>
      <c r="Q63" s="199"/>
      <c r="R63" s="199"/>
      <c r="S63" s="289"/>
      <c r="T63" s="289"/>
    </row>
    <row r="64" spans="1:20" ht="12.75" customHeight="1">
      <c r="A64" s="193"/>
      <c r="B64" s="200"/>
      <c r="C64" s="200"/>
      <c r="D64" s="193"/>
      <c r="E64" s="309"/>
      <c r="F64" s="197"/>
      <c r="G64" s="236"/>
      <c r="H64" s="199"/>
      <c r="I64" s="198"/>
      <c r="J64" s="199"/>
      <c r="K64" s="69"/>
      <c r="L64" s="69"/>
      <c r="M64" s="69"/>
      <c r="N64" s="77"/>
      <c r="O64" s="70">
        <f t="shared" si="82"/>
        <v>0</v>
      </c>
      <c r="P64" s="199"/>
      <c r="Q64" s="199"/>
      <c r="R64" s="199"/>
      <c r="S64" s="289"/>
      <c r="T64" s="289"/>
    </row>
    <row r="65" spans="1:20" ht="12.75" customHeight="1">
      <c r="A65" s="193"/>
      <c r="B65" s="200"/>
      <c r="C65" s="200"/>
      <c r="D65" s="193"/>
      <c r="E65" s="309"/>
      <c r="F65" s="197"/>
      <c r="G65" s="236"/>
      <c r="H65" s="199"/>
      <c r="I65" s="198"/>
      <c r="J65" s="199"/>
      <c r="K65" s="69"/>
      <c r="L65" s="69"/>
      <c r="M65" s="69"/>
      <c r="N65" s="77"/>
      <c r="O65" s="70">
        <f t="shared" si="82"/>
        <v>0</v>
      </c>
      <c r="P65" s="199"/>
      <c r="Q65" s="199"/>
      <c r="R65" s="199"/>
      <c r="S65" s="289"/>
      <c r="T65" s="289"/>
    </row>
    <row r="66" spans="1:20" ht="12.75" customHeight="1">
      <c r="A66" s="193">
        <v>12</v>
      </c>
      <c r="B66" s="200" t="s">
        <v>649</v>
      </c>
      <c r="C66" s="200" t="s">
        <v>872</v>
      </c>
      <c r="D66" s="193" t="s">
        <v>42</v>
      </c>
      <c r="E66" s="309">
        <v>1.764</v>
      </c>
      <c r="F66" s="197">
        <f t="shared" ref="F66" si="88">H66+J66+R66</f>
        <v>0.78717835599999997</v>
      </c>
      <c r="G66" s="209">
        <v>7.1800000000000003E-2</v>
      </c>
      <c r="H66" s="199">
        <f t="shared" ref="H66" si="89">G66*$P$8/1000</f>
        <v>0.14598376000000002</v>
      </c>
      <c r="I66" s="209">
        <v>0.1822</v>
      </c>
      <c r="J66" s="199">
        <f t="shared" ref="J66" si="90">I66*$P$9/1000</f>
        <v>0.64119459599999995</v>
      </c>
      <c r="K66" s="69"/>
      <c r="L66" s="69"/>
      <c r="M66" s="69"/>
      <c r="N66" s="77"/>
      <c r="O66" s="70">
        <f t="shared" si="82"/>
        <v>0</v>
      </c>
      <c r="P66" s="199">
        <f t="shared" ref="P66" si="91">E66*F66</f>
        <v>1.3885826199839999</v>
      </c>
      <c r="Q66" s="199">
        <f t="shared" ref="Q66" si="92">SUM(O66:O69)</f>
        <v>0</v>
      </c>
      <c r="R66" s="199">
        <f t="shared" ref="R66" si="93">Q66*1.02*1.05*$R$15</f>
        <v>0</v>
      </c>
      <c r="S66" s="289">
        <f t="shared" ref="S66" si="94">F66*$S$18</f>
        <v>1.0193047722157325</v>
      </c>
      <c r="T66" s="289">
        <f t="shared" ref="T66" si="95">S66*E66</f>
        <v>1.798053618188552</v>
      </c>
    </row>
    <row r="67" spans="1:20" ht="12.75" customHeight="1">
      <c r="A67" s="193"/>
      <c r="B67" s="200"/>
      <c r="C67" s="200"/>
      <c r="D67" s="193"/>
      <c r="E67" s="309"/>
      <c r="F67" s="197"/>
      <c r="G67" s="209"/>
      <c r="H67" s="199"/>
      <c r="I67" s="209"/>
      <c r="J67" s="199"/>
      <c r="K67" s="69"/>
      <c r="L67" s="69"/>
      <c r="M67" s="69"/>
      <c r="N67" s="77"/>
      <c r="O67" s="70">
        <f t="shared" si="82"/>
        <v>0</v>
      </c>
      <c r="P67" s="199"/>
      <c r="Q67" s="199"/>
      <c r="R67" s="199"/>
      <c r="S67" s="289"/>
      <c r="T67" s="289"/>
    </row>
    <row r="68" spans="1:20" ht="12.75" customHeight="1">
      <c r="A68" s="193"/>
      <c r="B68" s="200"/>
      <c r="C68" s="200"/>
      <c r="D68" s="193"/>
      <c r="E68" s="309"/>
      <c r="F68" s="197"/>
      <c r="G68" s="209"/>
      <c r="H68" s="199"/>
      <c r="I68" s="209"/>
      <c r="J68" s="199"/>
      <c r="K68" s="69"/>
      <c r="L68" s="69"/>
      <c r="M68" s="69"/>
      <c r="N68" s="77"/>
      <c r="O68" s="70">
        <f t="shared" si="82"/>
        <v>0</v>
      </c>
      <c r="P68" s="199"/>
      <c r="Q68" s="199"/>
      <c r="R68" s="199"/>
      <c r="S68" s="289"/>
      <c r="T68" s="289"/>
    </row>
    <row r="69" spans="1:20" ht="12.75" customHeight="1">
      <c r="A69" s="193"/>
      <c r="B69" s="200"/>
      <c r="C69" s="200"/>
      <c r="D69" s="193"/>
      <c r="E69" s="309"/>
      <c r="F69" s="197"/>
      <c r="G69" s="209"/>
      <c r="H69" s="199"/>
      <c r="I69" s="209"/>
      <c r="J69" s="199"/>
      <c r="K69" s="69"/>
      <c r="L69" s="69"/>
      <c r="M69" s="69"/>
      <c r="N69" s="77"/>
      <c r="O69" s="70">
        <f t="shared" si="82"/>
        <v>0</v>
      </c>
      <c r="P69" s="199"/>
      <c r="Q69" s="199"/>
      <c r="R69" s="199"/>
      <c r="S69" s="289"/>
      <c r="T69" s="289"/>
    </row>
    <row r="70" spans="1:20" ht="12.75" customHeight="1">
      <c r="A70" s="193">
        <v>13</v>
      </c>
      <c r="B70" s="200" t="s">
        <v>145</v>
      </c>
      <c r="C70" s="200" t="s">
        <v>853</v>
      </c>
      <c r="D70" s="193" t="s">
        <v>42</v>
      </c>
      <c r="E70" s="197">
        <v>6.75</v>
      </c>
      <c r="F70" s="197">
        <f t="shared" ref="F70" si="96">H70+J70+R70</f>
        <v>18.135102</v>
      </c>
      <c r="G70" s="236">
        <v>3.9</v>
      </c>
      <c r="H70" s="199">
        <f t="shared" ref="H70" si="97">G70*$P$8/1000</f>
        <v>7.9294799999999999</v>
      </c>
      <c r="I70" s="198">
        <v>2.9</v>
      </c>
      <c r="J70" s="199">
        <f t="shared" ref="J70" si="98">I70*$P$9/1000</f>
        <v>10.205622</v>
      </c>
      <c r="K70" s="69"/>
      <c r="L70" s="69"/>
      <c r="M70" s="69"/>
      <c r="N70" s="77"/>
      <c r="O70" s="70">
        <f t="shared" si="82"/>
        <v>0</v>
      </c>
      <c r="P70" s="199">
        <f t="shared" ref="P70" si="99">E70*F70</f>
        <v>122.41193850000001</v>
      </c>
      <c r="Q70" s="199">
        <f t="shared" ref="Q70" si="100">SUM(O70:O73)</f>
        <v>0</v>
      </c>
      <c r="R70" s="199">
        <f t="shared" ref="R70" si="101">Q70*1.02*1.05*$R$15</f>
        <v>0</v>
      </c>
      <c r="S70" s="289">
        <f t="shared" ref="S70" si="102">F70*$S$18</f>
        <v>23.482856041863879</v>
      </c>
      <c r="T70" s="289">
        <f t="shared" ref="T70" si="103">S70*E70</f>
        <v>158.50927828258119</v>
      </c>
    </row>
    <row r="71" spans="1:20" ht="12.75" customHeight="1">
      <c r="A71" s="193"/>
      <c r="B71" s="200"/>
      <c r="C71" s="200"/>
      <c r="D71" s="193"/>
      <c r="E71" s="197"/>
      <c r="F71" s="197"/>
      <c r="G71" s="236"/>
      <c r="H71" s="199"/>
      <c r="I71" s="198"/>
      <c r="J71" s="199"/>
      <c r="K71" s="69"/>
      <c r="L71" s="69"/>
      <c r="M71" s="69"/>
      <c r="N71" s="77"/>
      <c r="O71" s="70">
        <f t="shared" si="82"/>
        <v>0</v>
      </c>
      <c r="P71" s="199"/>
      <c r="Q71" s="199"/>
      <c r="R71" s="199"/>
      <c r="S71" s="289"/>
      <c r="T71" s="289"/>
    </row>
    <row r="72" spans="1:20" ht="12.75" customHeight="1">
      <c r="A72" s="193"/>
      <c r="B72" s="200"/>
      <c r="C72" s="200"/>
      <c r="D72" s="193"/>
      <c r="E72" s="197"/>
      <c r="F72" s="197"/>
      <c r="G72" s="236"/>
      <c r="H72" s="199"/>
      <c r="I72" s="198"/>
      <c r="J72" s="199"/>
      <c r="K72" s="69"/>
      <c r="L72" s="69"/>
      <c r="M72" s="71"/>
      <c r="N72" s="77"/>
      <c r="O72" s="70">
        <f t="shared" si="82"/>
        <v>0</v>
      </c>
      <c r="P72" s="199"/>
      <c r="Q72" s="199"/>
      <c r="R72" s="199"/>
      <c r="S72" s="289"/>
      <c r="T72" s="289"/>
    </row>
    <row r="73" spans="1:20" ht="12.75" customHeight="1">
      <c r="A73" s="193"/>
      <c r="B73" s="200"/>
      <c r="C73" s="200"/>
      <c r="D73" s="193"/>
      <c r="E73" s="197"/>
      <c r="F73" s="197"/>
      <c r="G73" s="236"/>
      <c r="H73" s="199"/>
      <c r="I73" s="198"/>
      <c r="J73" s="199"/>
      <c r="K73" s="69"/>
      <c r="L73" s="69"/>
      <c r="M73" s="69"/>
      <c r="N73" s="77"/>
      <c r="O73" s="70">
        <f t="shared" si="82"/>
        <v>0</v>
      </c>
      <c r="P73" s="199"/>
      <c r="Q73" s="199"/>
      <c r="R73" s="199"/>
      <c r="S73" s="289"/>
      <c r="T73" s="289"/>
    </row>
    <row r="74" spans="1:20" ht="12.75" customHeight="1">
      <c r="A74" s="193">
        <v>14</v>
      </c>
      <c r="B74" s="200" t="s">
        <v>44</v>
      </c>
      <c r="C74" s="200" t="s">
        <v>293</v>
      </c>
      <c r="D74" s="193" t="s">
        <v>42</v>
      </c>
      <c r="E74" s="196">
        <v>2.4</v>
      </c>
      <c r="F74" s="197">
        <f t="shared" ref="F74" si="104">H74+J74+R74</f>
        <v>3.9444079999999997</v>
      </c>
      <c r="G74" s="198">
        <v>1.94</v>
      </c>
      <c r="H74" s="199">
        <f t="shared" ref="H74" si="105">G74*$P$8/1000</f>
        <v>3.9444079999999997</v>
      </c>
      <c r="I74" s="198"/>
      <c r="J74" s="199">
        <f t="shared" ref="J74" si="106">I74*$P$9/1000</f>
        <v>0</v>
      </c>
      <c r="K74" s="69"/>
      <c r="L74" s="69"/>
      <c r="M74" s="69"/>
      <c r="N74" s="77"/>
      <c r="O74" s="70">
        <f t="shared" si="82"/>
        <v>0</v>
      </c>
      <c r="P74" s="199">
        <f t="shared" ref="P74" si="107">E74*F74</f>
        <v>9.4665791999999982</v>
      </c>
      <c r="Q74" s="199">
        <f t="shared" ref="Q74" si="108">SUM(O74:O77)</f>
        <v>0</v>
      </c>
      <c r="R74" s="199">
        <f t="shared" ref="R74" si="109">Q74*1.02*1.05*$R$15</f>
        <v>0</v>
      </c>
      <c r="S74" s="289">
        <f t="shared" ref="S74" si="110">F74*$S$18</f>
        <v>5.1075513793292266</v>
      </c>
      <c r="T74" s="289">
        <f t="shared" ref="T74" si="111">S74*E74</f>
        <v>12.258123310390143</v>
      </c>
    </row>
    <row r="75" spans="1:20" ht="12.75" customHeight="1">
      <c r="A75" s="193"/>
      <c r="B75" s="200"/>
      <c r="C75" s="200"/>
      <c r="D75" s="193"/>
      <c r="E75" s="196"/>
      <c r="F75" s="197"/>
      <c r="G75" s="198"/>
      <c r="H75" s="199"/>
      <c r="I75" s="198"/>
      <c r="J75" s="199"/>
      <c r="K75" s="69"/>
      <c r="L75" s="69"/>
      <c r="M75" s="69"/>
      <c r="N75" s="77"/>
      <c r="O75" s="70">
        <f t="shared" si="82"/>
        <v>0</v>
      </c>
      <c r="P75" s="199"/>
      <c r="Q75" s="199"/>
      <c r="R75" s="199"/>
      <c r="S75" s="289"/>
      <c r="T75" s="289"/>
    </row>
    <row r="76" spans="1:20" ht="12.75" customHeight="1">
      <c r="A76" s="193"/>
      <c r="B76" s="200"/>
      <c r="C76" s="200"/>
      <c r="D76" s="193"/>
      <c r="E76" s="196"/>
      <c r="F76" s="197"/>
      <c r="G76" s="198"/>
      <c r="H76" s="199"/>
      <c r="I76" s="198"/>
      <c r="J76" s="199"/>
      <c r="K76" s="69"/>
      <c r="L76" s="69"/>
      <c r="M76" s="71"/>
      <c r="N76" s="77"/>
      <c r="O76" s="70">
        <f t="shared" si="82"/>
        <v>0</v>
      </c>
      <c r="P76" s="199"/>
      <c r="Q76" s="199"/>
      <c r="R76" s="199"/>
      <c r="S76" s="289"/>
      <c r="T76" s="289"/>
    </row>
    <row r="77" spans="1:20" ht="12.75" customHeight="1">
      <c r="A77" s="193"/>
      <c r="B77" s="200"/>
      <c r="C77" s="200"/>
      <c r="D77" s="193"/>
      <c r="E77" s="196"/>
      <c r="F77" s="197"/>
      <c r="G77" s="198"/>
      <c r="H77" s="199"/>
      <c r="I77" s="198"/>
      <c r="J77" s="199"/>
      <c r="K77" s="69"/>
      <c r="L77" s="69"/>
      <c r="M77" s="69"/>
      <c r="N77" s="77"/>
      <c r="O77" s="70">
        <f t="shared" si="82"/>
        <v>0</v>
      </c>
      <c r="P77" s="199"/>
      <c r="Q77" s="199"/>
      <c r="R77" s="199"/>
      <c r="S77" s="289"/>
      <c r="T77" s="289"/>
    </row>
    <row r="78" spans="1:20" ht="12.75" customHeight="1">
      <c r="A78" s="193">
        <v>15</v>
      </c>
      <c r="B78" s="318" t="s">
        <v>873</v>
      </c>
      <c r="C78" s="295" t="s">
        <v>874</v>
      </c>
      <c r="D78" s="333" t="s">
        <v>36</v>
      </c>
      <c r="E78" s="334">
        <v>24.2</v>
      </c>
      <c r="F78" s="337">
        <f t="shared" ref="F78" si="112">H78+J78+R78</f>
        <v>2.1857602000000003</v>
      </c>
      <c r="G78" s="338">
        <v>0.4</v>
      </c>
      <c r="H78" s="329">
        <f t="shared" ref="H78" si="113">G78*$P$8/1000</f>
        <v>0.81328000000000011</v>
      </c>
      <c r="I78" s="338">
        <v>0.39</v>
      </c>
      <c r="J78" s="329">
        <f t="shared" ref="J78" si="114">I78*$P$9/1000</f>
        <v>1.3724802</v>
      </c>
      <c r="K78" s="23"/>
      <c r="L78" s="23"/>
      <c r="M78" s="23"/>
      <c r="N78" s="25"/>
      <c r="O78" s="21">
        <f t="shared" si="82"/>
        <v>0</v>
      </c>
      <c r="P78" s="330">
        <f t="shared" ref="P78" si="115">E78*F78</f>
        <v>52.895396840000004</v>
      </c>
      <c r="Q78" s="330">
        <f t="shared" ref="Q78" si="116">SUM(O78:O81)</f>
        <v>0</v>
      </c>
      <c r="R78" s="330">
        <f t="shared" ref="R78" si="117">Q78*1.02*1.05*$R$15</f>
        <v>0</v>
      </c>
      <c r="S78" s="289">
        <f t="shared" ref="S78" si="118">F78*$S$18</f>
        <v>2.8303062270416572</v>
      </c>
      <c r="T78" s="289">
        <f t="shared" ref="T78" si="119">S78*E78</f>
        <v>68.493410694408098</v>
      </c>
    </row>
    <row r="79" spans="1:20" ht="12.75" customHeight="1">
      <c r="A79" s="193"/>
      <c r="B79" s="319"/>
      <c r="C79" s="296"/>
      <c r="D79" s="322"/>
      <c r="E79" s="335"/>
      <c r="F79" s="337"/>
      <c r="G79" s="339"/>
      <c r="H79" s="329"/>
      <c r="I79" s="339"/>
      <c r="J79" s="329"/>
      <c r="K79" s="23"/>
      <c r="L79" s="23"/>
      <c r="M79" s="23"/>
      <c r="N79" s="38"/>
      <c r="O79" s="21">
        <f t="shared" si="82"/>
        <v>0</v>
      </c>
      <c r="P79" s="331"/>
      <c r="Q79" s="331"/>
      <c r="R79" s="331"/>
      <c r="S79" s="289"/>
      <c r="T79" s="289"/>
    </row>
    <row r="80" spans="1:20" ht="12.75" customHeight="1">
      <c r="A80" s="193"/>
      <c r="B80" s="319"/>
      <c r="C80" s="296"/>
      <c r="D80" s="322"/>
      <c r="E80" s="335"/>
      <c r="F80" s="337"/>
      <c r="G80" s="339"/>
      <c r="H80" s="329"/>
      <c r="I80" s="339"/>
      <c r="J80" s="329"/>
      <c r="K80" s="23"/>
      <c r="L80" s="23"/>
      <c r="M80" s="23"/>
      <c r="N80" s="38"/>
      <c r="O80" s="21">
        <f t="shared" si="82"/>
        <v>0</v>
      </c>
      <c r="P80" s="331"/>
      <c r="Q80" s="331"/>
      <c r="R80" s="331"/>
      <c r="S80" s="289"/>
      <c r="T80" s="289"/>
    </row>
    <row r="81" spans="1:20" ht="12.75" customHeight="1">
      <c r="A81" s="193"/>
      <c r="B81" s="320"/>
      <c r="C81" s="297"/>
      <c r="D81" s="323"/>
      <c r="E81" s="336"/>
      <c r="F81" s="337"/>
      <c r="G81" s="340"/>
      <c r="H81" s="329"/>
      <c r="I81" s="340"/>
      <c r="J81" s="329"/>
      <c r="K81" s="23"/>
      <c r="L81" s="23"/>
      <c r="M81" s="23"/>
      <c r="N81" s="38"/>
      <c r="O81" s="21">
        <f t="shared" si="82"/>
        <v>0</v>
      </c>
      <c r="P81" s="332"/>
      <c r="Q81" s="332"/>
      <c r="R81" s="332"/>
      <c r="S81" s="289"/>
      <c r="T81" s="289"/>
    </row>
    <row r="82" spans="1:20" ht="12.75" customHeight="1">
      <c r="A82" s="272"/>
      <c r="B82" s="273"/>
      <c r="C82" s="274" t="s">
        <v>462</v>
      </c>
      <c r="D82" s="272"/>
      <c r="E82" s="275"/>
      <c r="F82" s="276"/>
      <c r="G82" s="271"/>
      <c r="H82" s="266"/>
      <c r="I82" s="271"/>
      <c r="J82" s="266"/>
      <c r="K82" s="41"/>
      <c r="L82" s="41"/>
      <c r="M82" s="41"/>
      <c r="N82" s="42"/>
      <c r="O82" s="43"/>
      <c r="P82" s="266"/>
      <c r="Q82" s="266"/>
      <c r="R82" s="266"/>
      <c r="S82" s="266"/>
      <c r="T82" s="396">
        <f>SUM(T22:T81)</f>
        <v>401.54542585806826</v>
      </c>
    </row>
    <row r="83" spans="1:20" ht="12.75" customHeight="1">
      <c r="A83" s="272"/>
      <c r="B83" s="273"/>
      <c r="C83" s="274"/>
      <c r="D83" s="272"/>
      <c r="E83" s="275"/>
      <c r="F83" s="277"/>
      <c r="G83" s="271"/>
      <c r="H83" s="266"/>
      <c r="I83" s="271"/>
      <c r="J83" s="266"/>
      <c r="K83" s="41"/>
      <c r="L83" s="41"/>
      <c r="M83" s="41"/>
      <c r="N83" s="42"/>
      <c r="O83" s="43"/>
      <c r="P83" s="266"/>
      <c r="Q83" s="266"/>
      <c r="R83" s="266"/>
      <c r="S83" s="266"/>
      <c r="T83" s="396"/>
    </row>
    <row r="84" spans="1:20" ht="12.75" customHeight="1">
      <c r="A84" s="272"/>
      <c r="B84" s="273"/>
      <c r="C84" s="274"/>
      <c r="D84" s="272"/>
      <c r="E84" s="275"/>
      <c r="F84" s="277"/>
      <c r="G84" s="271"/>
      <c r="H84" s="266"/>
      <c r="I84" s="271"/>
      <c r="J84" s="266"/>
      <c r="K84" s="41"/>
      <c r="L84" s="41"/>
      <c r="M84" s="44"/>
      <c r="N84" s="42"/>
      <c r="O84" s="43"/>
      <c r="P84" s="266"/>
      <c r="Q84" s="266"/>
      <c r="R84" s="266"/>
      <c r="S84" s="266"/>
      <c r="T84" s="396"/>
    </row>
    <row r="85" spans="1:20" ht="12.75" customHeight="1">
      <c r="A85" s="272"/>
      <c r="B85" s="273"/>
      <c r="C85" s="274"/>
      <c r="D85" s="272"/>
      <c r="E85" s="275"/>
      <c r="F85" s="278"/>
      <c r="G85" s="271"/>
      <c r="H85" s="266"/>
      <c r="I85" s="271"/>
      <c r="J85" s="266"/>
      <c r="K85" s="41"/>
      <c r="L85" s="41"/>
      <c r="M85" s="41"/>
      <c r="N85" s="42"/>
      <c r="O85" s="43"/>
      <c r="P85" s="266"/>
      <c r="Q85" s="266"/>
      <c r="R85" s="266"/>
      <c r="S85" s="266"/>
      <c r="T85" s="396"/>
    </row>
    <row r="86" spans="1:20" ht="12.75" customHeight="1">
      <c r="A86" s="272"/>
      <c r="B86" s="273"/>
      <c r="C86" s="274" t="s">
        <v>463</v>
      </c>
      <c r="D86" s="272"/>
      <c r="E86" s="275"/>
      <c r="F86" s="276"/>
      <c r="G86" s="271"/>
      <c r="H86" s="266"/>
      <c r="I86" s="271"/>
      <c r="J86" s="266"/>
      <c r="K86" s="41"/>
      <c r="L86" s="41"/>
      <c r="M86" s="41"/>
      <c r="N86" s="42"/>
      <c r="O86" s="43"/>
      <c r="P86" s="266"/>
      <c r="Q86" s="266"/>
      <c r="R86" s="266"/>
      <c r="S86" s="266"/>
      <c r="T86" s="267">
        <f>(T82*100%)/'Cav-Nax-Mshak.tun'!T277</f>
        <v>8.7428064749501488E-2</v>
      </c>
    </row>
    <row r="87" spans="1:20" ht="12.75" customHeight="1">
      <c r="A87" s="272"/>
      <c r="B87" s="273"/>
      <c r="C87" s="274"/>
      <c r="D87" s="272"/>
      <c r="E87" s="275"/>
      <c r="F87" s="277"/>
      <c r="G87" s="271"/>
      <c r="H87" s="266"/>
      <c r="I87" s="271"/>
      <c r="J87" s="266"/>
      <c r="K87" s="41"/>
      <c r="L87" s="41"/>
      <c r="M87" s="41"/>
      <c r="N87" s="42"/>
      <c r="O87" s="43"/>
      <c r="P87" s="266"/>
      <c r="Q87" s="266"/>
      <c r="R87" s="266"/>
      <c r="S87" s="266"/>
      <c r="T87" s="267"/>
    </row>
    <row r="88" spans="1:20" ht="12.75" customHeight="1">
      <c r="A88" s="272"/>
      <c r="B88" s="273"/>
      <c r="C88" s="274"/>
      <c r="D88" s="272"/>
      <c r="E88" s="275"/>
      <c r="F88" s="277"/>
      <c r="G88" s="271"/>
      <c r="H88" s="266"/>
      <c r="I88" s="271"/>
      <c r="J88" s="266"/>
      <c r="K88" s="41"/>
      <c r="L88" s="41"/>
      <c r="M88" s="44"/>
      <c r="N88" s="42"/>
      <c r="O88" s="43"/>
      <c r="P88" s="266"/>
      <c r="Q88" s="266"/>
      <c r="R88" s="266"/>
      <c r="S88" s="266"/>
      <c r="T88" s="267"/>
    </row>
    <row r="89" spans="1:20" ht="12.75" customHeight="1">
      <c r="A89" s="272"/>
      <c r="B89" s="273"/>
      <c r="C89" s="274"/>
      <c r="D89" s="272"/>
      <c r="E89" s="275"/>
      <c r="F89" s="278"/>
      <c r="G89" s="271"/>
      <c r="H89" s="266"/>
      <c r="I89" s="271"/>
      <c r="J89" s="266"/>
      <c r="K89" s="41"/>
      <c r="L89" s="41"/>
      <c r="M89" s="41"/>
      <c r="N89" s="42"/>
      <c r="O89" s="43"/>
      <c r="P89" s="266"/>
      <c r="Q89" s="266"/>
      <c r="R89" s="266"/>
      <c r="S89" s="266"/>
      <c r="T89" s="267"/>
    </row>
    <row r="90" spans="1:20" ht="12.75" customHeight="1">
      <c r="A90" s="193"/>
      <c r="B90" s="200"/>
      <c r="C90" s="328" t="s">
        <v>769</v>
      </c>
      <c r="D90" s="228"/>
      <c r="E90" s="196"/>
      <c r="F90" s="197">
        <f t="shared" ref="F90" si="120">H90+J90+R90</f>
        <v>0</v>
      </c>
      <c r="G90" s="198"/>
      <c r="H90" s="199">
        <f t="shared" ref="H90" si="121">G90*$P$8/1000</f>
        <v>0</v>
      </c>
      <c r="I90" s="209"/>
      <c r="J90" s="199">
        <f t="shared" ref="J90" si="122">I90*$P$9/1000</f>
        <v>0</v>
      </c>
      <c r="K90" s="69"/>
      <c r="L90" s="69"/>
      <c r="M90" s="69"/>
      <c r="N90" s="77"/>
      <c r="O90" s="70">
        <f t="shared" si="82"/>
        <v>0</v>
      </c>
      <c r="P90" s="199">
        <f t="shared" ref="P90" si="123">E90*F90</f>
        <v>0</v>
      </c>
      <c r="Q90" s="199">
        <f t="shared" ref="Q90" si="124">SUM(O90:O93)</f>
        <v>0</v>
      </c>
      <c r="R90" s="199">
        <f t="shared" ref="R90" si="125">Q90*1.02*1.05*$R$15</f>
        <v>0</v>
      </c>
      <c r="S90" s="289">
        <f t="shared" ref="S90" si="126">F90*$S$18</f>
        <v>0</v>
      </c>
      <c r="T90" s="289">
        <f t="shared" ref="T90" si="127">S90*E90</f>
        <v>0</v>
      </c>
    </row>
    <row r="91" spans="1:20" ht="12.75" customHeight="1">
      <c r="A91" s="193"/>
      <c r="B91" s="200"/>
      <c r="C91" s="328"/>
      <c r="D91" s="229"/>
      <c r="E91" s="196"/>
      <c r="F91" s="197"/>
      <c r="G91" s="198"/>
      <c r="H91" s="199"/>
      <c r="I91" s="209"/>
      <c r="J91" s="199"/>
      <c r="K91" s="69"/>
      <c r="L91" s="69"/>
      <c r="M91" s="69"/>
      <c r="N91" s="77"/>
      <c r="O91" s="70">
        <f t="shared" si="82"/>
        <v>0</v>
      </c>
      <c r="P91" s="199"/>
      <c r="Q91" s="199"/>
      <c r="R91" s="199"/>
      <c r="S91" s="289"/>
      <c r="T91" s="289"/>
    </row>
    <row r="92" spans="1:20" ht="12.75" customHeight="1">
      <c r="A92" s="193"/>
      <c r="B92" s="200"/>
      <c r="C92" s="328"/>
      <c r="D92" s="229"/>
      <c r="E92" s="196"/>
      <c r="F92" s="197"/>
      <c r="G92" s="198"/>
      <c r="H92" s="199"/>
      <c r="I92" s="209"/>
      <c r="J92" s="199"/>
      <c r="K92" s="69"/>
      <c r="L92" s="69"/>
      <c r="M92" s="69"/>
      <c r="N92" s="77"/>
      <c r="O92" s="70">
        <f t="shared" si="82"/>
        <v>0</v>
      </c>
      <c r="P92" s="199"/>
      <c r="Q92" s="199"/>
      <c r="R92" s="199"/>
      <c r="S92" s="289"/>
      <c r="T92" s="289"/>
    </row>
    <row r="93" spans="1:20" ht="12.75" customHeight="1">
      <c r="A93" s="193"/>
      <c r="B93" s="200"/>
      <c r="C93" s="328"/>
      <c r="D93" s="230"/>
      <c r="E93" s="196"/>
      <c r="F93" s="197"/>
      <c r="G93" s="198"/>
      <c r="H93" s="199"/>
      <c r="I93" s="209"/>
      <c r="J93" s="199"/>
      <c r="K93" s="69"/>
      <c r="L93" s="69"/>
      <c r="M93" s="69"/>
      <c r="N93" s="77"/>
      <c r="O93" s="70">
        <f t="shared" si="82"/>
        <v>0</v>
      </c>
      <c r="P93" s="199"/>
      <c r="Q93" s="199"/>
      <c r="R93" s="199"/>
      <c r="S93" s="289"/>
      <c r="T93" s="289"/>
    </row>
    <row r="94" spans="1:20" ht="12.75" customHeight="1">
      <c r="A94" s="193"/>
      <c r="B94" s="200"/>
      <c r="C94" s="341" t="s">
        <v>880</v>
      </c>
      <c r="D94" s="228"/>
      <c r="E94" s="196"/>
      <c r="F94" s="197"/>
      <c r="G94" s="198"/>
      <c r="H94" s="199"/>
      <c r="I94" s="209"/>
      <c r="J94" s="199"/>
      <c r="K94" s="69"/>
      <c r="L94" s="69"/>
      <c r="M94" s="69"/>
      <c r="N94" s="77"/>
      <c r="O94" s="70"/>
      <c r="P94" s="199"/>
      <c r="Q94" s="199"/>
      <c r="R94" s="199"/>
      <c r="S94" s="289">
        <f t="shared" ref="S94" si="128">F94*$S$18</f>
        <v>0</v>
      </c>
      <c r="T94" s="289">
        <f t="shared" ref="T94" si="129">S94*E94</f>
        <v>0</v>
      </c>
    </row>
    <row r="95" spans="1:20" ht="12.75" customHeight="1">
      <c r="A95" s="193"/>
      <c r="B95" s="200"/>
      <c r="C95" s="341"/>
      <c r="D95" s="229"/>
      <c r="E95" s="196"/>
      <c r="F95" s="197"/>
      <c r="G95" s="198"/>
      <c r="H95" s="199"/>
      <c r="I95" s="209"/>
      <c r="J95" s="199"/>
      <c r="K95" s="69"/>
      <c r="L95" s="69"/>
      <c r="M95" s="69"/>
      <c r="N95" s="77"/>
      <c r="O95" s="70"/>
      <c r="P95" s="199"/>
      <c r="Q95" s="199"/>
      <c r="R95" s="199"/>
      <c r="S95" s="289"/>
      <c r="T95" s="289"/>
    </row>
    <row r="96" spans="1:20" ht="12.75" customHeight="1">
      <c r="A96" s="193"/>
      <c r="B96" s="200"/>
      <c r="C96" s="341"/>
      <c r="D96" s="229"/>
      <c r="E96" s="196"/>
      <c r="F96" s="197"/>
      <c r="G96" s="198"/>
      <c r="H96" s="199"/>
      <c r="I96" s="209"/>
      <c r="J96" s="199"/>
      <c r="K96" s="69"/>
      <c r="L96" s="69"/>
      <c r="M96" s="69"/>
      <c r="N96" s="77"/>
      <c r="O96" s="70"/>
      <c r="P96" s="199"/>
      <c r="Q96" s="199"/>
      <c r="R96" s="199"/>
      <c r="S96" s="289"/>
      <c r="T96" s="289"/>
    </row>
    <row r="97" spans="1:20" ht="12.75" customHeight="1">
      <c r="A97" s="193"/>
      <c r="B97" s="200"/>
      <c r="C97" s="341"/>
      <c r="D97" s="230"/>
      <c r="E97" s="196"/>
      <c r="F97" s="197"/>
      <c r="G97" s="198"/>
      <c r="H97" s="199"/>
      <c r="I97" s="209"/>
      <c r="J97" s="199"/>
      <c r="K97" s="69"/>
      <c r="L97" s="69"/>
      <c r="M97" s="69"/>
      <c r="N97" s="77"/>
      <c r="O97" s="70"/>
      <c r="P97" s="199"/>
      <c r="Q97" s="199"/>
      <c r="R97" s="199"/>
      <c r="S97" s="289"/>
      <c r="T97" s="289"/>
    </row>
    <row r="98" spans="1:20" ht="12.75" customHeight="1">
      <c r="A98" s="193">
        <v>1</v>
      </c>
      <c r="B98" s="200" t="s">
        <v>38</v>
      </c>
      <c r="C98" s="194" t="s">
        <v>876</v>
      </c>
      <c r="D98" s="194" t="s">
        <v>36</v>
      </c>
      <c r="E98" s="298">
        <v>5.33E-2</v>
      </c>
      <c r="F98" s="197">
        <f t="shared" ref="F98" si="130">H98+J98+R98</f>
        <v>339.67836</v>
      </c>
      <c r="G98" s="342"/>
      <c r="H98" s="199">
        <f t="shared" ref="H98" si="131">G98*$P$8/1000</f>
        <v>0</v>
      </c>
      <c r="I98" s="198"/>
      <c r="J98" s="199">
        <f t="shared" ref="J98" si="132">I98*$P$9/1000</f>
        <v>0</v>
      </c>
      <c r="K98" s="69" t="s">
        <v>857</v>
      </c>
      <c r="L98" s="69" t="s">
        <v>36</v>
      </c>
      <c r="M98" s="69">
        <v>1</v>
      </c>
      <c r="N98" s="77">
        <v>300</v>
      </c>
      <c r="O98" s="70">
        <f t="shared" ref="O98:O169" si="133">M98*N98</f>
        <v>300</v>
      </c>
      <c r="P98" s="199">
        <f t="shared" ref="P98" si="134">E98*F98</f>
        <v>18.104856588000001</v>
      </c>
      <c r="Q98" s="199">
        <f t="shared" ref="Q98" si="135">SUM(O98:O101)</f>
        <v>300</v>
      </c>
      <c r="R98" s="199">
        <f t="shared" ref="R98" si="136">Q98*1.02*1.05*$R$15</f>
        <v>339.67836</v>
      </c>
      <c r="S98" s="289">
        <f t="shared" ref="S98" si="137">F98*$S$18</f>
        <v>439.84412265320668</v>
      </c>
      <c r="T98" s="289">
        <f t="shared" ref="T98" si="138">S98*E98</f>
        <v>23.443691737415918</v>
      </c>
    </row>
    <row r="99" spans="1:20" ht="12.75" customHeight="1">
      <c r="A99" s="193"/>
      <c r="B99" s="200"/>
      <c r="C99" s="194"/>
      <c r="D99" s="195"/>
      <c r="E99" s="298"/>
      <c r="F99" s="197"/>
      <c r="G99" s="343"/>
      <c r="H99" s="199"/>
      <c r="I99" s="198"/>
      <c r="J99" s="199"/>
      <c r="K99" s="69"/>
      <c r="L99" s="69"/>
      <c r="M99" s="69"/>
      <c r="N99" s="77"/>
      <c r="O99" s="70">
        <f t="shared" si="133"/>
        <v>0</v>
      </c>
      <c r="P99" s="199"/>
      <c r="Q99" s="199"/>
      <c r="R99" s="199"/>
      <c r="S99" s="289"/>
      <c r="T99" s="289"/>
    </row>
    <row r="100" spans="1:20" ht="12.75" customHeight="1">
      <c r="A100" s="193"/>
      <c r="B100" s="200"/>
      <c r="C100" s="194"/>
      <c r="D100" s="195"/>
      <c r="E100" s="298"/>
      <c r="F100" s="197"/>
      <c r="G100" s="343"/>
      <c r="H100" s="199"/>
      <c r="I100" s="198"/>
      <c r="J100" s="199"/>
      <c r="K100" s="69"/>
      <c r="L100" s="69"/>
      <c r="M100" s="69"/>
      <c r="N100" s="77"/>
      <c r="O100" s="70">
        <f t="shared" si="133"/>
        <v>0</v>
      </c>
      <c r="P100" s="199"/>
      <c r="Q100" s="199"/>
      <c r="R100" s="199"/>
      <c r="S100" s="289"/>
      <c r="T100" s="289"/>
    </row>
    <row r="101" spans="1:20" ht="12.75" customHeight="1">
      <c r="A101" s="193"/>
      <c r="B101" s="200"/>
      <c r="C101" s="194"/>
      <c r="D101" s="195"/>
      <c r="E101" s="298"/>
      <c r="F101" s="197"/>
      <c r="G101" s="344"/>
      <c r="H101" s="199"/>
      <c r="I101" s="198"/>
      <c r="J101" s="199"/>
      <c r="K101" s="69"/>
      <c r="L101" s="69"/>
      <c r="M101" s="69"/>
      <c r="N101" s="77"/>
      <c r="O101" s="70">
        <f t="shared" si="133"/>
        <v>0</v>
      </c>
      <c r="P101" s="199"/>
      <c r="Q101" s="199"/>
      <c r="R101" s="199"/>
      <c r="S101" s="289"/>
      <c r="T101" s="289"/>
    </row>
    <row r="102" spans="1:20" ht="12.75" customHeight="1">
      <c r="A102" s="193">
        <v>2</v>
      </c>
      <c r="B102" s="200" t="s">
        <v>38</v>
      </c>
      <c r="C102" s="194" t="s">
        <v>876</v>
      </c>
      <c r="D102" s="194" t="s">
        <v>36</v>
      </c>
      <c r="E102" s="298">
        <v>5.33E-2</v>
      </c>
      <c r="F102" s="197">
        <f t="shared" ref="F102" si="139">H102+J102+R102</f>
        <v>339.67836</v>
      </c>
      <c r="G102" s="342"/>
      <c r="H102" s="199">
        <f t="shared" ref="H102" si="140">G102*$P$8/1000</f>
        <v>0</v>
      </c>
      <c r="I102" s="198"/>
      <c r="J102" s="199">
        <f t="shared" ref="J102" si="141">I102*$P$9/1000</f>
        <v>0</v>
      </c>
      <c r="K102" s="69" t="s">
        <v>857</v>
      </c>
      <c r="L102" s="69" t="s">
        <v>36</v>
      </c>
      <c r="M102" s="69">
        <v>1</v>
      </c>
      <c r="N102" s="77">
        <v>300</v>
      </c>
      <c r="O102" s="70">
        <f t="shared" si="133"/>
        <v>300</v>
      </c>
      <c r="P102" s="199">
        <f t="shared" ref="P102" si="142">E102*F102</f>
        <v>18.104856588000001</v>
      </c>
      <c r="Q102" s="199">
        <f t="shared" ref="Q102" si="143">SUM(O102:O105)</f>
        <v>300</v>
      </c>
      <c r="R102" s="199">
        <f t="shared" ref="R102" si="144">Q102*1.02*1.05*$R$15</f>
        <v>339.67836</v>
      </c>
      <c r="S102" s="289">
        <f t="shared" ref="S102" si="145">F102*$S$18</f>
        <v>439.84412265320668</v>
      </c>
      <c r="T102" s="289">
        <f t="shared" ref="T102" si="146">S102*E102</f>
        <v>23.443691737415918</v>
      </c>
    </row>
    <row r="103" spans="1:20" ht="12.75" customHeight="1">
      <c r="A103" s="193"/>
      <c r="B103" s="200"/>
      <c r="C103" s="194"/>
      <c r="D103" s="195"/>
      <c r="E103" s="298"/>
      <c r="F103" s="197"/>
      <c r="G103" s="343"/>
      <c r="H103" s="199"/>
      <c r="I103" s="198"/>
      <c r="J103" s="199"/>
      <c r="K103" s="69"/>
      <c r="L103" s="69"/>
      <c r="M103" s="69"/>
      <c r="N103" s="77"/>
      <c r="O103" s="70">
        <f t="shared" si="133"/>
        <v>0</v>
      </c>
      <c r="P103" s="199"/>
      <c r="Q103" s="199"/>
      <c r="R103" s="199"/>
      <c r="S103" s="289"/>
      <c r="T103" s="289"/>
    </row>
    <row r="104" spans="1:20" ht="12.75" customHeight="1">
      <c r="A104" s="193"/>
      <c r="B104" s="200"/>
      <c r="C104" s="194"/>
      <c r="D104" s="195"/>
      <c r="E104" s="298"/>
      <c r="F104" s="197"/>
      <c r="G104" s="343"/>
      <c r="H104" s="199"/>
      <c r="I104" s="198"/>
      <c r="J104" s="199"/>
      <c r="K104" s="69"/>
      <c r="L104" s="69"/>
      <c r="M104" s="69"/>
      <c r="N104" s="77"/>
      <c r="O104" s="70">
        <f t="shared" si="133"/>
        <v>0</v>
      </c>
      <c r="P104" s="199"/>
      <c r="Q104" s="199"/>
      <c r="R104" s="199"/>
      <c r="S104" s="289"/>
      <c r="T104" s="289"/>
    </row>
    <row r="105" spans="1:20" ht="12.75" customHeight="1">
      <c r="A105" s="193"/>
      <c r="B105" s="200"/>
      <c r="C105" s="194"/>
      <c r="D105" s="195"/>
      <c r="E105" s="298"/>
      <c r="F105" s="197"/>
      <c r="G105" s="344"/>
      <c r="H105" s="199"/>
      <c r="I105" s="198"/>
      <c r="J105" s="199"/>
      <c r="K105" s="69"/>
      <c r="L105" s="69"/>
      <c r="M105" s="69"/>
      <c r="N105" s="77"/>
      <c r="O105" s="70">
        <f t="shared" si="133"/>
        <v>0</v>
      </c>
      <c r="P105" s="199"/>
      <c r="Q105" s="199"/>
      <c r="R105" s="199"/>
      <c r="S105" s="289"/>
      <c r="T105" s="289"/>
    </row>
    <row r="106" spans="1:20" ht="12.75" customHeight="1">
      <c r="A106" s="193">
        <v>3</v>
      </c>
      <c r="B106" s="200" t="s">
        <v>38</v>
      </c>
      <c r="C106" s="194" t="s">
        <v>877</v>
      </c>
      <c r="D106" s="194" t="s">
        <v>36</v>
      </c>
      <c r="E106" s="298">
        <v>1.5699999999999999E-2</v>
      </c>
      <c r="F106" s="197">
        <f t="shared" ref="F106" si="147">H106+J106+R106</f>
        <v>500.08240742039999</v>
      </c>
      <c r="G106" s="342"/>
      <c r="H106" s="199">
        <f t="shared" ref="H106" si="148">G106*$P$8/1000</f>
        <v>0</v>
      </c>
      <c r="I106" s="198"/>
      <c r="J106" s="199">
        <f t="shared" ref="J106" si="149">I106*$P$9/1000</f>
        <v>0</v>
      </c>
      <c r="K106" s="69" t="s">
        <v>857</v>
      </c>
      <c r="L106" s="69" t="s">
        <v>36</v>
      </c>
      <c r="M106" s="69">
        <v>1</v>
      </c>
      <c r="N106" s="77">
        <v>441.66699999999997</v>
      </c>
      <c r="O106" s="70">
        <f t="shared" si="133"/>
        <v>441.66699999999997</v>
      </c>
      <c r="P106" s="199">
        <f t="shared" ref="P106" si="150">E106*F106</f>
        <v>7.8512937965002791</v>
      </c>
      <c r="Q106" s="199">
        <f t="shared" ref="Q106" si="151">SUM(O106:O109)</f>
        <v>441.66699999999997</v>
      </c>
      <c r="R106" s="199">
        <f t="shared" ref="R106" si="152">Q106*1.02*1.05*$R$15</f>
        <v>500.08240742039999</v>
      </c>
      <c r="S106" s="289">
        <f t="shared" ref="S106" si="153">F106*$S$18</f>
        <v>647.54878039957941</v>
      </c>
      <c r="T106" s="289">
        <f t="shared" ref="T106" si="154">S106*E106</f>
        <v>10.166515852273395</v>
      </c>
    </row>
    <row r="107" spans="1:20" ht="12.75" customHeight="1">
      <c r="A107" s="193"/>
      <c r="B107" s="200"/>
      <c r="C107" s="194"/>
      <c r="D107" s="195"/>
      <c r="E107" s="298"/>
      <c r="F107" s="197"/>
      <c r="G107" s="343"/>
      <c r="H107" s="199"/>
      <c r="I107" s="198"/>
      <c r="J107" s="199"/>
      <c r="K107" s="116"/>
      <c r="L107" s="116"/>
      <c r="M107" s="116"/>
      <c r="N107" s="135"/>
      <c r="O107" s="70">
        <f t="shared" si="133"/>
        <v>0</v>
      </c>
      <c r="P107" s="199"/>
      <c r="Q107" s="199"/>
      <c r="R107" s="199"/>
      <c r="S107" s="289"/>
      <c r="T107" s="289"/>
    </row>
    <row r="108" spans="1:20" ht="12.75" customHeight="1">
      <c r="A108" s="193"/>
      <c r="B108" s="200"/>
      <c r="C108" s="194"/>
      <c r="D108" s="195"/>
      <c r="E108" s="298"/>
      <c r="F108" s="197"/>
      <c r="G108" s="343"/>
      <c r="H108" s="199"/>
      <c r="I108" s="198"/>
      <c r="J108" s="199"/>
      <c r="K108" s="69"/>
      <c r="L108" s="69"/>
      <c r="M108" s="71"/>
      <c r="N108" s="77"/>
      <c r="O108" s="70">
        <f t="shared" si="133"/>
        <v>0</v>
      </c>
      <c r="P108" s="199"/>
      <c r="Q108" s="199"/>
      <c r="R108" s="199"/>
      <c r="S108" s="289"/>
      <c r="T108" s="289"/>
    </row>
    <row r="109" spans="1:20" ht="12.75" customHeight="1">
      <c r="A109" s="193"/>
      <c r="B109" s="200"/>
      <c r="C109" s="194"/>
      <c r="D109" s="195"/>
      <c r="E109" s="298"/>
      <c r="F109" s="197"/>
      <c r="G109" s="344"/>
      <c r="H109" s="199"/>
      <c r="I109" s="198"/>
      <c r="J109" s="199"/>
      <c r="K109" s="69"/>
      <c r="L109" s="69"/>
      <c r="M109" s="69"/>
      <c r="N109" s="77"/>
      <c r="O109" s="70">
        <f t="shared" si="133"/>
        <v>0</v>
      </c>
      <c r="P109" s="199"/>
      <c r="Q109" s="199"/>
      <c r="R109" s="199"/>
      <c r="S109" s="289"/>
      <c r="T109" s="289"/>
    </row>
    <row r="110" spans="1:20" ht="12.75" customHeight="1">
      <c r="A110" s="193">
        <v>4</v>
      </c>
      <c r="B110" s="200" t="s">
        <v>38</v>
      </c>
      <c r="C110" s="194" t="s">
        <v>878</v>
      </c>
      <c r="D110" s="194" t="s">
        <v>36</v>
      </c>
      <c r="E110" s="298">
        <v>5.4000000000000003E-3</v>
      </c>
      <c r="F110" s="197">
        <f t="shared" ref="F110" si="155">H110+J110+R110</f>
        <v>509.51754</v>
      </c>
      <c r="G110" s="342"/>
      <c r="H110" s="199">
        <f t="shared" ref="H110" si="156">G110*$P$8/1000</f>
        <v>0</v>
      </c>
      <c r="I110" s="198"/>
      <c r="J110" s="199">
        <f t="shared" ref="J110" si="157">I110*$P$9/1000</f>
        <v>0</v>
      </c>
      <c r="K110" s="69" t="s">
        <v>857</v>
      </c>
      <c r="L110" s="69" t="s">
        <v>36</v>
      </c>
      <c r="M110" s="69">
        <v>1</v>
      </c>
      <c r="N110" s="77">
        <v>450</v>
      </c>
      <c r="O110" s="70">
        <f t="shared" si="133"/>
        <v>450</v>
      </c>
      <c r="P110" s="199">
        <f t="shared" ref="P110" si="158">E110*F110</f>
        <v>2.7513947160000001</v>
      </c>
      <c r="Q110" s="199">
        <f t="shared" ref="Q110" si="159">SUM(O110:O113)</f>
        <v>450</v>
      </c>
      <c r="R110" s="199">
        <f t="shared" ref="R110" si="160">Q110*1.02*1.05*$R$15</f>
        <v>509.51754</v>
      </c>
      <c r="S110" s="289">
        <f t="shared" ref="S110" si="161">F110*$S$18</f>
        <v>659.76618397981008</v>
      </c>
      <c r="T110" s="289">
        <f t="shared" ref="T110" si="162">S110*E110</f>
        <v>3.5627373934909747</v>
      </c>
    </row>
    <row r="111" spans="1:20" ht="12.75" customHeight="1">
      <c r="A111" s="193"/>
      <c r="B111" s="200"/>
      <c r="C111" s="194"/>
      <c r="D111" s="195"/>
      <c r="E111" s="298"/>
      <c r="F111" s="197"/>
      <c r="G111" s="343"/>
      <c r="H111" s="199"/>
      <c r="I111" s="198"/>
      <c r="J111" s="199"/>
      <c r="K111" s="116"/>
      <c r="L111" s="116"/>
      <c r="M111" s="116"/>
      <c r="N111" s="135"/>
      <c r="O111" s="70">
        <f t="shared" si="133"/>
        <v>0</v>
      </c>
      <c r="P111" s="199"/>
      <c r="Q111" s="199"/>
      <c r="R111" s="199"/>
      <c r="S111" s="289"/>
      <c r="T111" s="289"/>
    </row>
    <row r="112" spans="1:20" ht="12.75" customHeight="1">
      <c r="A112" s="193"/>
      <c r="B112" s="200"/>
      <c r="C112" s="194"/>
      <c r="D112" s="195"/>
      <c r="E112" s="298"/>
      <c r="F112" s="197"/>
      <c r="G112" s="343"/>
      <c r="H112" s="199"/>
      <c r="I112" s="198"/>
      <c r="J112" s="199"/>
      <c r="K112" s="69"/>
      <c r="L112" s="69"/>
      <c r="M112" s="71"/>
      <c r="N112" s="77"/>
      <c r="O112" s="70">
        <f t="shared" si="133"/>
        <v>0</v>
      </c>
      <c r="P112" s="199"/>
      <c r="Q112" s="199"/>
      <c r="R112" s="199"/>
      <c r="S112" s="289"/>
      <c r="T112" s="289"/>
    </row>
    <row r="113" spans="1:20" ht="12.75" customHeight="1">
      <c r="A113" s="193"/>
      <c r="B113" s="200"/>
      <c r="C113" s="194"/>
      <c r="D113" s="195"/>
      <c r="E113" s="298"/>
      <c r="F113" s="197"/>
      <c r="G113" s="344"/>
      <c r="H113" s="199"/>
      <c r="I113" s="198"/>
      <c r="J113" s="199"/>
      <c r="K113" s="69"/>
      <c r="L113" s="69"/>
      <c r="M113" s="69"/>
      <c r="N113" s="77"/>
      <c r="O113" s="70">
        <f t="shared" si="133"/>
        <v>0</v>
      </c>
      <c r="P113" s="199"/>
      <c r="Q113" s="199"/>
      <c r="R113" s="199"/>
      <c r="S113" s="289"/>
      <c r="T113" s="289"/>
    </row>
    <row r="114" spans="1:20" ht="12.75" customHeight="1">
      <c r="A114" s="193">
        <v>5</v>
      </c>
      <c r="B114" s="200" t="s">
        <v>38</v>
      </c>
      <c r="C114" s="194" t="s">
        <v>878</v>
      </c>
      <c r="D114" s="194" t="s">
        <v>36</v>
      </c>
      <c r="E114" s="298">
        <v>1.7999999999999999E-2</v>
      </c>
      <c r="F114" s="197">
        <f t="shared" ref="F114" si="163">H114+J114+R114</f>
        <v>509.51754</v>
      </c>
      <c r="G114" s="342"/>
      <c r="H114" s="199">
        <f t="shared" ref="H114" si="164">G114*$P$8/1000</f>
        <v>0</v>
      </c>
      <c r="I114" s="198"/>
      <c r="J114" s="199">
        <f t="shared" ref="J114" si="165">I114*$P$9/1000</f>
        <v>0</v>
      </c>
      <c r="K114" s="69" t="s">
        <v>857</v>
      </c>
      <c r="L114" s="69" t="s">
        <v>36</v>
      </c>
      <c r="M114" s="69">
        <v>1</v>
      </c>
      <c r="N114" s="77">
        <v>450</v>
      </c>
      <c r="O114" s="70">
        <f t="shared" si="133"/>
        <v>450</v>
      </c>
      <c r="P114" s="199">
        <f t="shared" ref="P114" si="166">E114*F114</f>
        <v>9.1713157199999991</v>
      </c>
      <c r="Q114" s="199">
        <f t="shared" ref="Q114" si="167">SUM(O114:O117)</f>
        <v>450</v>
      </c>
      <c r="R114" s="199">
        <f t="shared" ref="R114" si="168">Q114*1.02*1.05*$R$15</f>
        <v>509.51754</v>
      </c>
      <c r="S114" s="289">
        <f t="shared" ref="S114" si="169">F114*$S$18</f>
        <v>659.76618397981008</v>
      </c>
      <c r="T114" s="289">
        <f t="shared" ref="T114" si="170">S114*E114</f>
        <v>11.875791311636581</v>
      </c>
    </row>
    <row r="115" spans="1:20" ht="12.75" customHeight="1">
      <c r="A115" s="193"/>
      <c r="B115" s="200"/>
      <c r="C115" s="194"/>
      <c r="D115" s="195"/>
      <c r="E115" s="298"/>
      <c r="F115" s="197"/>
      <c r="G115" s="343"/>
      <c r="H115" s="199"/>
      <c r="I115" s="198"/>
      <c r="J115" s="199"/>
      <c r="K115" s="116"/>
      <c r="L115" s="116"/>
      <c r="M115" s="116"/>
      <c r="N115" s="135"/>
      <c r="O115" s="70">
        <f t="shared" si="133"/>
        <v>0</v>
      </c>
      <c r="P115" s="199"/>
      <c r="Q115" s="199"/>
      <c r="R115" s="199"/>
      <c r="S115" s="289"/>
      <c r="T115" s="289"/>
    </row>
    <row r="116" spans="1:20" ht="12.75" customHeight="1">
      <c r="A116" s="193"/>
      <c r="B116" s="200"/>
      <c r="C116" s="194"/>
      <c r="D116" s="195"/>
      <c r="E116" s="298"/>
      <c r="F116" s="197"/>
      <c r="G116" s="343"/>
      <c r="H116" s="199"/>
      <c r="I116" s="198"/>
      <c r="J116" s="199"/>
      <c r="K116" s="69"/>
      <c r="L116" s="69"/>
      <c r="M116" s="71"/>
      <c r="N116" s="77"/>
      <c r="O116" s="70">
        <f t="shared" si="133"/>
        <v>0</v>
      </c>
      <c r="P116" s="199"/>
      <c r="Q116" s="199"/>
      <c r="R116" s="199"/>
      <c r="S116" s="289"/>
      <c r="T116" s="289"/>
    </row>
    <row r="117" spans="1:20" ht="12.75" customHeight="1">
      <c r="A117" s="193"/>
      <c r="B117" s="200"/>
      <c r="C117" s="194"/>
      <c r="D117" s="195"/>
      <c r="E117" s="298"/>
      <c r="F117" s="197"/>
      <c r="G117" s="344"/>
      <c r="H117" s="199"/>
      <c r="I117" s="198"/>
      <c r="J117" s="199"/>
      <c r="K117" s="69"/>
      <c r="L117" s="69"/>
      <c r="M117" s="69"/>
      <c r="N117" s="77"/>
      <c r="O117" s="70">
        <f t="shared" si="133"/>
        <v>0</v>
      </c>
      <c r="P117" s="199"/>
      <c r="Q117" s="199"/>
      <c r="R117" s="199"/>
      <c r="S117" s="289"/>
      <c r="T117" s="289"/>
    </row>
    <row r="118" spans="1:20" ht="12.75" customHeight="1">
      <c r="A118" s="193">
        <v>6</v>
      </c>
      <c r="B118" s="200" t="s">
        <v>38</v>
      </c>
      <c r="C118" s="194" t="s">
        <v>879</v>
      </c>
      <c r="D118" s="194" t="s">
        <v>36</v>
      </c>
      <c r="E118" s="309">
        <v>0.184</v>
      </c>
      <c r="F118" s="197">
        <f t="shared" ref="F118" si="171">H118+J118+R118</f>
        <v>339.67836</v>
      </c>
      <c r="G118" s="342"/>
      <c r="H118" s="199">
        <f t="shared" ref="H118" si="172">G118*$P$8/1000</f>
        <v>0</v>
      </c>
      <c r="I118" s="198"/>
      <c r="J118" s="199">
        <f t="shared" ref="J118" si="173">I118*$P$9/1000</f>
        <v>0</v>
      </c>
      <c r="K118" s="69" t="s">
        <v>857</v>
      </c>
      <c r="L118" s="69" t="s">
        <v>36</v>
      </c>
      <c r="M118" s="69">
        <v>1</v>
      </c>
      <c r="N118" s="77">
        <v>300</v>
      </c>
      <c r="O118" s="70">
        <f t="shared" si="133"/>
        <v>300</v>
      </c>
      <c r="P118" s="199">
        <f t="shared" ref="P118" si="174">E118*F118</f>
        <v>62.500818240000001</v>
      </c>
      <c r="Q118" s="199">
        <f t="shared" ref="Q118" si="175">SUM(O118:O121)</f>
        <v>300</v>
      </c>
      <c r="R118" s="199">
        <f t="shared" ref="R118" si="176">Q118*1.02*1.05*$R$15</f>
        <v>339.67836</v>
      </c>
      <c r="S118" s="289">
        <f t="shared" ref="S118" si="177">F118*$S$18</f>
        <v>439.84412265320668</v>
      </c>
      <c r="T118" s="289">
        <f t="shared" ref="T118" si="178">S118*E118</f>
        <v>80.931318568190022</v>
      </c>
    </row>
    <row r="119" spans="1:20" ht="12.75" customHeight="1">
      <c r="A119" s="193"/>
      <c r="B119" s="200"/>
      <c r="C119" s="194"/>
      <c r="D119" s="195"/>
      <c r="E119" s="309"/>
      <c r="F119" s="197"/>
      <c r="G119" s="343"/>
      <c r="H119" s="199"/>
      <c r="I119" s="198"/>
      <c r="J119" s="199"/>
      <c r="K119" s="69"/>
      <c r="L119" s="69"/>
      <c r="M119" s="69"/>
      <c r="N119" s="77"/>
      <c r="O119" s="70">
        <f t="shared" si="133"/>
        <v>0</v>
      </c>
      <c r="P119" s="199"/>
      <c r="Q119" s="199"/>
      <c r="R119" s="199"/>
      <c r="S119" s="289"/>
      <c r="T119" s="289"/>
    </row>
    <row r="120" spans="1:20" ht="12.75" customHeight="1">
      <c r="A120" s="193"/>
      <c r="B120" s="200"/>
      <c r="C120" s="194"/>
      <c r="D120" s="195"/>
      <c r="E120" s="309"/>
      <c r="F120" s="197"/>
      <c r="G120" s="343"/>
      <c r="H120" s="199"/>
      <c r="I120" s="198"/>
      <c r="J120" s="199"/>
      <c r="K120" s="69"/>
      <c r="L120" s="69"/>
      <c r="M120" s="69"/>
      <c r="N120" s="77"/>
      <c r="O120" s="70">
        <f t="shared" si="133"/>
        <v>0</v>
      </c>
      <c r="P120" s="199"/>
      <c r="Q120" s="199"/>
      <c r="R120" s="199"/>
      <c r="S120" s="289"/>
      <c r="T120" s="289"/>
    </row>
    <row r="121" spans="1:20" ht="12.75" customHeight="1">
      <c r="A121" s="193"/>
      <c r="B121" s="200"/>
      <c r="C121" s="194"/>
      <c r="D121" s="195"/>
      <c r="E121" s="309"/>
      <c r="F121" s="197"/>
      <c r="G121" s="344"/>
      <c r="H121" s="199"/>
      <c r="I121" s="198"/>
      <c r="J121" s="199"/>
      <c r="K121" s="69"/>
      <c r="L121" s="69"/>
      <c r="M121" s="69"/>
      <c r="N121" s="77"/>
      <c r="O121" s="70">
        <f t="shared" si="133"/>
        <v>0</v>
      </c>
      <c r="P121" s="199"/>
      <c r="Q121" s="199"/>
      <c r="R121" s="199"/>
      <c r="S121" s="289"/>
      <c r="T121" s="289"/>
    </row>
    <row r="122" spans="1:20" ht="12.75" customHeight="1">
      <c r="A122" s="193">
        <v>7</v>
      </c>
      <c r="B122" s="200" t="s">
        <v>38</v>
      </c>
      <c r="C122" s="194" t="s">
        <v>879</v>
      </c>
      <c r="D122" s="194" t="s">
        <v>36</v>
      </c>
      <c r="E122" s="309">
        <v>0.13300000000000001</v>
      </c>
      <c r="F122" s="197">
        <f t="shared" ref="F122" si="179">H122+J122+R122</f>
        <v>339.67836</v>
      </c>
      <c r="G122" s="342"/>
      <c r="H122" s="199">
        <f t="shared" ref="H122" si="180">G122*$P$8/1000</f>
        <v>0</v>
      </c>
      <c r="I122" s="198"/>
      <c r="J122" s="199">
        <f t="shared" ref="J122" si="181">I122*$P$9/1000</f>
        <v>0</v>
      </c>
      <c r="K122" s="69" t="s">
        <v>857</v>
      </c>
      <c r="L122" s="69" t="s">
        <v>36</v>
      </c>
      <c r="M122" s="69">
        <v>1</v>
      </c>
      <c r="N122" s="77">
        <v>300</v>
      </c>
      <c r="O122" s="70">
        <f t="shared" si="133"/>
        <v>300</v>
      </c>
      <c r="P122" s="199">
        <f t="shared" ref="P122" si="182">E122*F122</f>
        <v>45.177221880000005</v>
      </c>
      <c r="Q122" s="199">
        <f t="shared" ref="Q122" si="183">SUM(O122:O125)</f>
        <v>300</v>
      </c>
      <c r="R122" s="199">
        <f t="shared" ref="R122" si="184">Q122*1.02*1.05*$R$15</f>
        <v>339.67836</v>
      </c>
      <c r="S122" s="289">
        <f t="shared" ref="S122" si="185">F122*$S$18</f>
        <v>439.84412265320668</v>
      </c>
      <c r="T122" s="289">
        <f t="shared" ref="T122" si="186">S122*E122</f>
        <v>58.499268312876495</v>
      </c>
    </row>
    <row r="123" spans="1:20" ht="12.75" customHeight="1">
      <c r="A123" s="193"/>
      <c r="B123" s="200"/>
      <c r="C123" s="194"/>
      <c r="D123" s="195"/>
      <c r="E123" s="309"/>
      <c r="F123" s="197"/>
      <c r="G123" s="343"/>
      <c r="H123" s="199"/>
      <c r="I123" s="198"/>
      <c r="J123" s="199"/>
      <c r="K123" s="69"/>
      <c r="L123" s="69"/>
      <c r="M123" s="69"/>
      <c r="N123" s="77"/>
      <c r="O123" s="70">
        <f t="shared" si="133"/>
        <v>0</v>
      </c>
      <c r="P123" s="199"/>
      <c r="Q123" s="199"/>
      <c r="R123" s="199"/>
      <c r="S123" s="289"/>
      <c r="T123" s="289"/>
    </row>
    <row r="124" spans="1:20" ht="12.75" customHeight="1">
      <c r="A124" s="193"/>
      <c r="B124" s="200"/>
      <c r="C124" s="194"/>
      <c r="D124" s="195"/>
      <c r="E124" s="309"/>
      <c r="F124" s="197"/>
      <c r="G124" s="343"/>
      <c r="H124" s="199"/>
      <c r="I124" s="198"/>
      <c r="J124" s="199"/>
      <c r="K124" s="69"/>
      <c r="L124" s="69"/>
      <c r="M124" s="69"/>
      <c r="N124" s="77"/>
      <c r="O124" s="70">
        <f t="shared" si="133"/>
        <v>0</v>
      </c>
      <c r="P124" s="199"/>
      <c r="Q124" s="199"/>
      <c r="R124" s="199"/>
      <c r="S124" s="289"/>
      <c r="T124" s="289"/>
    </row>
    <row r="125" spans="1:20" ht="12.75" customHeight="1">
      <c r="A125" s="193"/>
      <c r="B125" s="200"/>
      <c r="C125" s="194"/>
      <c r="D125" s="195"/>
      <c r="E125" s="309"/>
      <c r="F125" s="197"/>
      <c r="G125" s="344"/>
      <c r="H125" s="199"/>
      <c r="I125" s="198"/>
      <c r="J125" s="199"/>
      <c r="K125" s="69"/>
      <c r="L125" s="69"/>
      <c r="M125" s="69"/>
      <c r="N125" s="77"/>
      <c r="O125" s="70">
        <f t="shared" si="133"/>
        <v>0</v>
      </c>
      <c r="P125" s="199"/>
      <c r="Q125" s="199"/>
      <c r="R125" s="199"/>
      <c r="S125" s="289"/>
      <c r="T125" s="289"/>
    </row>
    <row r="126" spans="1:20" ht="12.75" customHeight="1">
      <c r="A126" s="193">
        <v>8</v>
      </c>
      <c r="B126" s="200" t="s">
        <v>663</v>
      </c>
      <c r="C126" s="200" t="s">
        <v>664</v>
      </c>
      <c r="D126" s="193" t="s">
        <v>47</v>
      </c>
      <c r="E126" s="346">
        <v>0.153</v>
      </c>
      <c r="F126" s="197">
        <f t="shared" ref="F126" si="187">H126+J126+R126</f>
        <v>9.1611379265400004</v>
      </c>
      <c r="G126" s="244">
        <v>0.45</v>
      </c>
      <c r="H126" s="199">
        <f t="shared" ref="H126" si="188">G126*$P$8/1000</f>
        <v>0.91494000000000009</v>
      </c>
      <c r="I126" s="244">
        <v>0.37</v>
      </c>
      <c r="J126" s="199">
        <f t="shared" ref="J126" si="189">I126*$P$9/1000</f>
        <v>1.3020965999999998</v>
      </c>
      <c r="K126" s="69" t="s">
        <v>52</v>
      </c>
      <c r="L126" s="69" t="s">
        <v>47</v>
      </c>
      <c r="M126" s="69">
        <v>1.1499999999999999</v>
      </c>
      <c r="N126" s="77">
        <v>5.3330000000000002</v>
      </c>
      <c r="O126" s="70">
        <f t="shared" si="133"/>
        <v>6.1329500000000001</v>
      </c>
      <c r="P126" s="199">
        <f t="shared" ref="P126" si="190">E126*F126</f>
        <v>1.40165410276062</v>
      </c>
      <c r="Q126" s="199">
        <f t="shared" ref="Q126" si="191">SUM(O126:O129)</f>
        <v>6.1329500000000001</v>
      </c>
      <c r="R126" s="199">
        <f t="shared" ref="R126" si="192">Q126*1.02*1.05*$R$15</f>
        <v>6.9441013265400002</v>
      </c>
      <c r="S126" s="289">
        <f t="shared" ref="S126" si="193">F126*$S$18</f>
        <v>11.862612248257451</v>
      </c>
      <c r="T126" s="289">
        <f t="shared" ref="T126" si="194">S126*E126</f>
        <v>1.8149796739833899</v>
      </c>
    </row>
    <row r="127" spans="1:20" ht="12.75" customHeight="1">
      <c r="A127" s="193"/>
      <c r="B127" s="200"/>
      <c r="C127" s="200"/>
      <c r="D127" s="193"/>
      <c r="E127" s="346"/>
      <c r="F127" s="197"/>
      <c r="G127" s="244"/>
      <c r="H127" s="199"/>
      <c r="I127" s="244"/>
      <c r="J127" s="199"/>
      <c r="K127" s="115"/>
      <c r="L127" s="115"/>
      <c r="M127" s="115"/>
      <c r="N127" s="77"/>
      <c r="O127" s="70">
        <f t="shared" si="133"/>
        <v>0</v>
      </c>
      <c r="P127" s="199"/>
      <c r="Q127" s="199"/>
      <c r="R127" s="199"/>
      <c r="S127" s="289"/>
      <c r="T127" s="289"/>
    </row>
    <row r="128" spans="1:20" ht="12.75" customHeight="1">
      <c r="A128" s="193"/>
      <c r="B128" s="200"/>
      <c r="C128" s="200"/>
      <c r="D128" s="193"/>
      <c r="E128" s="346"/>
      <c r="F128" s="197"/>
      <c r="G128" s="244"/>
      <c r="H128" s="199"/>
      <c r="I128" s="244"/>
      <c r="J128" s="199"/>
      <c r="K128" s="115"/>
      <c r="L128" s="115"/>
      <c r="M128" s="115"/>
      <c r="N128" s="77"/>
      <c r="O128" s="70">
        <f t="shared" si="133"/>
        <v>0</v>
      </c>
      <c r="P128" s="199"/>
      <c r="Q128" s="199"/>
      <c r="R128" s="199"/>
      <c r="S128" s="289"/>
      <c r="T128" s="289"/>
    </row>
    <row r="129" spans="1:20" ht="12.75" customHeight="1">
      <c r="A129" s="193"/>
      <c r="B129" s="200"/>
      <c r="C129" s="200"/>
      <c r="D129" s="193"/>
      <c r="E129" s="346"/>
      <c r="F129" s="197"/>
      <c r="G129" s="244"/>
      <c r="H129" s="199"/>
      <c r="I129" s="244"/>
      <c r="J129" s="199"/>
      <c r="K129" s="115"/>
      <c r="L129" s="115"/>
      <c r="M129" s="115"/>
      <c r="N129" s="77"/>
      <c r="O129" s="70">
        <f t="shared" si="133"/>
        <v>0</v>
      </c>
      <c r="P129" s="199"/>
      <c r="Q129" s="199"/>
      <c r="R129" s="199"/>
      <c r="S129" s="289"/>
      <c r="T129" s="289"/>
    </row>
    <row r="130" spans="1:20" ht="12.75" customHeight="1">
      <c r="A130" s="193">
        <v>9</v>
      </c>
      <c r="B130" s="220" t="s">
        <v>881</v>
      </c>
      <c r="C130" s="220" t="s">
        <v>882</v>
      </c>
      <c r="D130" s="345" t="s">
        <v>42</v>
      </c>
      <c r="E130" s="197">
        <v>1.35</v>
      </c>
      <c r="F130" s="197">
        <f t="shared" ref="F130" si="195">H130+J130+R130</f>
        <v>44.701166761919794</v>
      </c>
      <c r="G130" s="198">
        <v>2.0499999999999998</v>
      </c>
      <c r="H130" s="199">
        <f t="shared" ref="H130" si="196">G130*$P$8/1000</f>
        <v>4.1680599999999997</v>
      </c>
      <c r="I130" s="209">
        <v>0.3</v>
      </c>
      <c r="J130" s="199">
        <f t="shared" ref="J130" si="197">I130*$P$9/1000</f>
        <v>1.0557539999999999</v>
      </c>
      <c r="K130" s="69" t="s">
        <v>883</v>
      </c>
      <c r="L130" s="69" t="s">
        <v>607</v>
      </c>
      <c r="M130" s="69">
        <v>0.9</v>
      </c>
      <c r="N130" s="77">
        <v>1.208</v>
      </c>
      <c r="O130" s="70">
        <f t="shared" si="133"/>
        <v>1.0871999999999999</v>
      </c>
      <c r="P130" s="199">
        <f t="shared" ref="P130" si="198">E130*F130</f>
        <v>60.346575128591724</v>
      </c>
      <c r="Q130" s="199">
        <f t="shared" ref="Q130" si="199">SUM(O130:O133)</f>
        <v>34.865941499999998</v>
      </c>
      <c r="R130" s="199">
        <f t="shared" ref="R130" si="200">Q130*1.02*1.05*$R$15</f>
        <v>39.477352761919796</v>
      </c>
      <c r="S130" s="289">
        <f t="shared" ref="S130" si="201">F130*$S$18</f>
        <v>57.882832088483049</v>
      </c>
      <c r="T130" s="289">
        <f t="shared" ref="T130" si="202">S130*E130</f>
        <v>78.141823319452115</v>
      </c>
    </row>
    <row r="131" spans="1:20" ht="12.75" customHeight="1">
      <c r="A131" s="193"/>
      <c r="B131" s="221"/>
      <c r="C131" s="221"/>
      <c r="D131" s="226"/>
      <c r="E131" s="197"/>
      <c r="F131" s="197"/>
      <c r="G131" s="198"/>
      <c r="H131" s="199"/>
      <c r="I131" s="209"/>
      <c r="J131" s="199"/>
      <c r="K131" s="69" t="s">
        <v>884</v>
      </c>
      <c r="L131" s="69" t="s">
        <v>47</v>
      </c>
      <c r="M131" s="69">
        <v>1.6500000000000001E-2</v>
      </c>
      <c r="N131" s="77">
        <v>127.083</v>
      </c>
      <c r="O131" s="70">
        <f t="shared" si="133"/>
        <v>2.0968694999999999</v>
      </c>
      <c r="P131" s="199"/>
      <c r="Q131" s="199"/>
      <c r="R131" s="199"/>
      <c r="S131" s="289"/>
      <c r="T131" s="289"/>
    </row>
    <row r="132" spans="1:20" ht="12.75" customHeight="1">
      <c r="A132" s="193"/>
      <c r="B132" s="221"/>
      <c r="C132" s="221"/>
      <c r="D132" s="226"/>
      <c r="E132" s="197"/>
      <c r="F132" s="197"/>
      <c r="G132" s="198"/>
      <c r="H132" s="199"/>
      <c r="I132" s="209"/>
      <c r="J132" s="199"/>
      <c r="K132" s="69" t="s">
        <v>885</v>
      </c>
      <c r="L132" s="69" t="s">
        <v>47</v>
      </c>
      <c r="M132" s="148">
        <v>1.02</v>
      </c>
      <c r="N132" s="77">
        <v>28.082999999999998</v>
      </c>
      <c r="O132" s="70">
        <f t="shared" si="133"/>
        <v>28.644659999999998</v>
      </c>
      <c r="P132" s="199"/>
      <c r="Q132" s="199"/>
      <c r="R132" s="199"/>
      <c r="S132" s="289"/>
      <c r="T132" s="289"/>
    </row>
    <row r="133" spans="1:20" ht="12.75" customHeight="1">
      <c r="A133" s="193"/>
      <c r="B133" s="222"/>
      <c r="C133" s="222"/>
      <c r="D133" s="227"/>
      <c r="E133" s="197"/>
      <c r="F133" s="197"/>
      <c r="G133" s="198"/>
      <c r="H133" s="199"/>
      <c r="I133" s="209"/>
      <c r="J133" s="199"/>
      <c r="K133" s="69" t="s">
        <v>886</v>
      </c>
      <c r="L133" s="69" t="s">
        <v>30</v>
      </c>
      <c r="M133" s="69">
        <v>0.71699999999999997</v>
      </c>
      <c r="N133" s="144">
        <v>4.2359999999999998</v>
      </c>
      <c r="O133" s="70">
        <f t="shared" si="133"/>
        <v>3.0372119999999998</v>
      </c>
      <c r="P133" s="199"/>
      <c r="Q133" s="199"/>
      <c r="R133" s="199"/>
      <c r="S133" s="289"/>
      <c r="T133" s="289"/>
    </row>
    <row r="134" spans="1:20" ht="12.75" customHeight="1">
      <c r="A134" s="193">
        <v>10</v>
      </c>
      <c r="B134" s="200" t="s">
        <v>677</v>
      </c>
      <c r="C134" s="200" t="s">
        <v>875</v>
      </c>
      <c r="D134" s="345" t="s">
        <v>42</v>
      </c>
      <c r="E134" s="197">
        <v>3.8</v>
      </c>
      <c r="F134" s="197">
        <f t="shared" ref="F134" si="203">H134+J134+R134</f>
        <v>48.682219828283003</v>
      </c>
      <c r="G134" s="236">
        <v>2.78</v>
      </c>
      <c r="H134" s="199">
        <f t="shared" ref="H134" si="204">G134*$P$8/1000</f>
        <v>5.6522959999999998</v>
      </c>
      <c r="I134" s="198">
        <v>0.34</v>
      </c>
      <c r="J134" s="199">
        <f t="shared" ref="J134" si="205">I134*$P$9/1000</f>
        <v>1.1965212000000001</v>
      </c>
      <c r="K134" s="69" t="s">
        <v>46</v>
      </c>
      <c r="L134" s="69" t="s">
        <v>47</v>
      </c>
      <c r="M134" s="69">
        <v>1.02</v>
      </c>
      <c r="N134" s="77">
        <v>29.806000000000001</v>
      </c>
      <c r="O134" s="70">
        <f t="shared" si="133"/>
        <v>30.40212</v>
      </c>
      <c r="P134" s="199">
        <f t="shared" ref="P134" si="206">E134*F134</f>
        <v>184.99243534747541</v>
      </c>
      <c r="Q134" s="199">
        <f t="shared" ref="Q134" si="207">SUM(O134:O137)</f>
        <v>36.946777500000003</v>
      </c>
      <c r="R134" s="199">
        <f t="shared" ref="R134" si="208">Q134*1.02*1.05*$R$15</f>
        <v>41.833402628283004</v>
      </c>
      <c r="S134" s="289">
        <f t="shared" ref="S134" si="209">F134*$S$18</f>
        <v>63.037834583226555</v>
      </c>
      <c r="T134" s="289">
        <f t="shared" ref="T134" si="210">S134*E134</f>
        <v>239.54377141626091</v>
      </c>
    </row>
    <row r="135" spans="1:20" ht="12.75" customHeight="1">
      <c r="A135" s="193"/>
      <c r="B135" s="200"/>
      <c r="C135" s="200"/>
      <c r="D135" s="226"/>
      <c r="E135" s="197"/>
      <c r="F135" s="197"/>
      <c r="G135" s="236"/>
      <c r="H135" s="199"/>
      <c r="I135" s="198"/>
      <c r="J135" s="199"/>
      <c r="K135" s="69" t="s">
        <v>679</v>
      </c>
      <c r="L135" s="69" t="s">
        <v>30</v>
      </c>
      <c r="M135" s="69">
        <v>1.17</v>
      </c>
      <c r="N135" s="69">
        <v>4.2359999999999998</v>
      </c>
      <c r="O135" s="70">
        <f t="shared" si="133"/>
        <v>4.9561199999999994</v>
      </c>
      <c r="P135" s="199"/>
      <c r="Q135" s="199"/>
      <c r="R135" s="199"/>
      <c r="S135" s="289"/>
      <c r="T135" s="289"/>
    </row>
    <row r="136" spans="1:20" ht="12.75" customHeight="1">
      <c r="A136" s="193"/>
      <c r="B136" s="200"/>
      <c r="C136" s="200"/>
      <c r="D136" s="226"/>
      <c r="E136" s="197"/>
      <c r="F136" s="197"/>
      <c r="G136" s="236"/>
      <c r="H136" s="199"/>
      <c r="I136" s="198"/>
      <c r="J136" s="199"/>
      <c r="K136" s="69" t="s">
        <v>680</v>
      </c>
      <c r="L136" s="69" t="s">
        <v>42</v>
      </c>
      <c r="M136" s="71">
        <v>1.2500000000000001E-2</v>
      </c>
      <c r="N136" s="77">
        <v>127.083</v>
      </c>
      <c r="O136" s="70">
        <f t="shared" si="133"/>
        <v>1.5885375000000002</v>
      </c>
      <c r="P136" s="199"/>
      <c r="Q136" s="199"/>
      <c r="R136" s="199"/>
      <c r="S136" s="289"/>
      <c r="T136" s="289"/>
    </row>
    <row r="137" spans="1:20" ht="12.75" customHeight="1">
      <c r="A137" s="193"/>
      <c r="B137" s="200"/>
      <c r="C137" s="200"/>
      <c r="D137" s="227"/>
      <c r="E137" s="197"/>
      <c r="F137" s="197"/>
      <c r="G137" s="236"/>
      <c r="H137" s="199"/>
      <c r="I137" s="198"/>
      <c r="J137" s="199"/>
      <c r="K137" s="69"/>
      <c r="L137" s="69"/>
      <c r="M137" s="69"/>
      <c r="N137" s="77"/>
      <c r="O137" s="70">
        <f t="shared" si="133"/>
        <v>0</v>
      </c>
      <c r="P137" s="199"/>
      <c r="Q137" s="199"/>
      <c r="R137" s="199"/>
      <c r="S137" s="289"/>
      <c r="T137" s="289"/>
    </row>
    <row r="138" spans="1:20" ht="12.75" customHeight="1">
      <c r="A138" s="193">
        <v>11</v>
      </c>
      <c r="B138" s="200" t="s">
        <v>668</v>
      </c>
      <c r="C138" s="220" t="s">
        <v>887</v>
      </c>
      <c r="D138" s="223" t="s">
        <v>30</v>
      </c>
      <c r="E138" s="197">
        <v>18.2</v>
      </c>
      <c r="F138" s="197">
        <f t="shared" ref="F138:F146" si="211">H138+J138+R138</f>
        <v>13.5037957756</v>
      </c>
      <c r="G138" s="342">
        <v>3.37</v>
      </c>
      <c r="H138" s="199">
        <f t="shared" ref="H138:H146" si="212">G138*$P$8/1000</f>
        <v>6.8518840000000001</v>
      </c>
      <c r="I138" s="198">
        <v>3.5999999999999997E-2</v>
      </c>
      <c r="J138" s="199">
        <f t="shared" ref="J138:J146" si="213">I138*$P$9/1000</f>
        <v>0.12669047999999997</v>
      </c>
      <c r="K138" s="69" t="s">
        <v>669</v>
      </c>
      <c r="L138" s="69" t="s">
        <v>30</v>
      </c>
      <c r="M138" s="69">
        <v>1</v>
      </c>
      <c r="N138" s="135">
        <v>4.8330000000000002</v>
      </c>
      <c r="O138" s="70">
        <f t="shared" si="133"/>
        <v>4.8330000000000002</v>
      </c>
      <c r="P138" s="199">
        <f t="shared" ref="P138" si="214">E138*F138</f>
        <v>245.76908311592001</v>
      </c>
      <c r="Q138" s="199">
        <f t="shared" ref="Q138" si="215">SUM(O138:O141)</f>
        <v>5.7629999999999999</v>
      </c>
      <c r="R138" s="199">
        <f t="shared" ref="R138" si="216">Q138*1.02*1.05*$R$15</f>
        <v>6.5252212955999997</v>
      </c>
      <c r="S138" s="289">
        <f t="shared" ref="S138" si="217">F138*$S$18</f>
        <v>17.485851042753684</v>
      </c>
      <c r="T138" s="289">
        <f t="shared" ref="T138" si="218">S138*E138</f>
        <v>318.24248897811702</v>
      </c>
    </row>
    <row r="139" spans="1:20" ht="12.75" customHeight="1">
      <c r="A139" s="193"/>
      <c r="B139" s="200"/>
      <c r="C139" s="221"/>
      <c r="D139" s="224"/>
      <c r="E139" s="197"/>
      <c r="F139" s="197"/>
      <c r="G139" s="343"/>
      <c r="H139" s="199"/>
      <c r="I139" s="198"/>
      <c r="J139" s="199"/>
      <c r="K139" s="116"/>
      <c r="L139" s="116"/>
      <c r="M139" s="116"/>
      <c r="N139" s="135"/>
      <c r="O139" s="70">
        <f t="shared" si="133"/>
        <v>0</v>
      </c>
      <c r="P139" s="199"/>
      <c r="Q139" s="199"/>
      <c r="R139" s="199"/>
      <c r="S139" s="289"/>
      <c r="T139" s="289"/>
    </row>
    <row r="140" spans="1:20" ht="12.75" customHeight="1">
      <c r="A140" s="193"/>
      <c r="B140" s="200"/>
      <c r="C140" s="221"/>
      <c r="D140" s="224"/>
      <c r="E140" s="197"/>
      <c r="F140" s="197"/>
      <c r="G140" s="343"/>
      <c r="H140" s="199"/>
      <c r="I140" s="198"/>
      <c r="J140" s="199"/>
      <c r="K140" s="116" t="s">
        <v>48</v>
      </c>
      <c r="L140" s="116" t="s">
        <v>42</v>
      </c>
      <c r="M140" s="117">
        <v>0.03</v>
      </c>
      <c r="N140" s="118">
        <v>31</v>
      </c>
      <c r="O140" s="70">
        <f t="shared" si="133"/>
        <v>0.92999999999999994</v>
      </c>
      <c r="P140" s="199"/>
      <c r="Q140" s="199"/>
      <c r="R140" s="199"/>
      <c r="S140" s="289"/>
      <c r="T140" s="289"/>
    </row>
    <row r="141" spans="1:20" ht="12.75" customHeight="1">
      <c r="A141" s="193"/>
      <c r="B141" s="200"/>
      <c r="C141" s="222"/>
      <c r="D141" s="225"/>
      <c r="E141" s="197"/>
      <c r="F141" s="197"/>
      <c r="G141" s="344"/>
      <c r="H141" s="199"/>
      <c r="I141" s="198"/>
      <c r="J141" s="199"/>
      <c r="K141" s="69"/>
      <c r="L141" s="69"/>
      <c r="M141" s="69"/>
      <c r="N141" s="77"/>
      <c r="O141" s="70">
        <f t="shared" si="133"/>
        <v>0</v>
      </c>
      <c r="P141" s="199"/>
      <c r="Q141" s="199"/>
      <c r="R141" s="199"/>
      <c r="S141" s="289"/>
      <c r="T141" s="289"/>
    </row>
    <row r="142" spans="1:20" ht="12.75" customHeight="1">
      <c r="A142" s="193">
        <v>12</v>
      </c>
      <c r="B142" s="350" t="s">
        <v>670</v>
      </c>
      <c r="C142" s="200" t="s">
        <v>671</v>
      </c>
      <c r="D142" s="193" t="s">
        <v>353</v>
      </c>
      <c r="E142" s="197">
        <v>2.95</v>
      </c>
      <c r="F142" s="197">
        <f t="shared" si="211"/>
        <v>22.755172327412001</v>
      </c>
      <c r="G142" s="198">
        <v>7.7</v>
      </c>
      <c r="H142" s="199">
        <f t="shared" si="212"/>
        <v>15.655640000000002</v>
      </c>
      <c r="I142" s="232">
        <v>0.15</v>
      </c>
      <c r="J142" s="199">
        <f t="shared" si="213"/>
        <v>0.52787699999999993</v>
      </c>
      <c r="K142" s="69" t="s">
        <v>672</v>
      </c>
      <c r="L142" s="69" t="s">
        <v>30</v>
      </c>
      <c r="M142" s="69">
        <v>0.97</v>
      </c>
      <c r="N142" s="135">
        <v>4.8330000000000002</v>
      </c>
      <c r="O142" s="70">
        <f t="shared" si="133"/>
        <v>4.6880100000000002</v>
      </c>
      <c r="P142" s="199">
        <f t="shared" ref="P142" si="219">E142*F142</f>
        <v>67.127758365865404</v>
      </c>
      <c r="Q142" s="199">
        <f t="shared" ref="Q142" si="220">SUM(O142:O145)</f>
        <v>5.8040099999999999</v>
      </c>
      <c r="R142" s="199">
        <f t="shared" ref="R142" si="221">Q142*1.02*1.05*$R$15</f>
        <v>6.5716553274119995</v>
      </c>
      <c r="S142" s="289">
        <f t="shared" ref="S142" si="222">F142*$S$18</f>
        <v>29.465311856113118</v>
      </c>
      <c r="T142" s="289">
        <f t="shared" ref="T142" si="223">S142*E142</f>
        <v>86.922669975533708</v>
      </c>
    </row>
    <row r="143" spans="1:20" ht="12.75" customHeight="1">
      <c r="A143" s="193"/>
      <c r="B143" s="200"/>
      <c r="C143" s="200"/>
      <c r="D143" s="193"/>
      <c r="E143" s="197"/>
      <c r="F143" s="197"/>
      <c r="G143" s="198"/>
      <c r="H143" s="199"/>
      <c r="I143" s="232"/>
      <c r="J143" s="199"/>
      <c r="K143" s="69"/>
      <c r="L143" s="69"/>
      <c r="M143" s="69"/>
      <c r="N143" s="77"/>
      <c r="O143" s="70">
        <f t="shared" si="133"/>
        <v>0</v>
      </c>
      <c r="P143" s="199"/>
      <c r="Q143" s="199"/>
      <c r="R143" s="199"/>
      <c r="S143" s="289"/>
      <c r="T143" s="289"/>
    </row>
    <row r="144" spans="1:20" ht="12.75" customHeight="1">
      <c r="A144" s="193"/>
      <c r="B144" s="200"/>
      <c r="C144" s="200"/>
      <c r="D144" s="193"/>
      <c r="E144" s="197"/>
      <c r="F144" s="197"/>
      <c r="G144" s="198"/>
      <c r="H144" s="199"/>
      <c r="I144" s="232"/>
      <c r="J144" s="199"/>
      <c r="K144" s="69" t="s">
        <v>48</v>
      </c>
      <c r="L144" s="77" t="s">
        <v>47</v>
      </c>
      <c r="M144" s="74">
        <v>3.5999999999999997E-2</v>
      </c>
      <c r="N144" s="77">
        <v>31</v>
      </c>
      <c r="O144" s="70">
        <f t="shared" si="133"/>
        <v>1.1159999999999999</v>
      </c>
      <c r="P144" s="199"/>
      <c r="Q144" s="199"/>
      <c r="R144" s="199"/>
      <c r="S144" s="289"/>
      <c r="T144" s="289"/>
    </row>
    <row r="145" spans="1:20" ht="12.75" customHeight="1">
      <c r="A145" s="193"/>
      <c r="B145" s="200"/>
      <c r="C145" s="200"/>
      <c r="D145" s="193"/>
      <c r="E145" s="197"/>
      <c r="F145" s="197"/>
      <c r="G145" s="198"/>
      <c r="H145" s="199"/>
      <c r="I145" s="232"/>
      <c r="J145" s="199"/>
      <c r="K145" s="116"/>
      <c r="L145" s="116"/>
      <c r="M145" s="116"/>
      <c r="N145" s="135"/>
      <c r="O145" s="70">
        <f t="shared" si="133"/>
        <v>0</v>
      </c>
      <c r="P145" s="199"/>
      <c r="Q145" s="199"/>
      <c r="R145" s="199"/>
      <c r="S145" s="289"/>
      <c r="T145" s="289"/>
    </row>
    <row r="146" spans="1:20" ht="12.75" customHeight="1">
      <c r="A146" s="193">
        <v>13</v>
      </c>
      <c r="B146" s="200" t="s">
        <v>673</v>
      </c>
      <c r="C146" s="220" t="s">
        <v>674</v>
      </c>
      <c r="D146" s="345" t="s">
        <v>43</v>
      </c>
      <c r="E146" s="347">
        <v>6.2</v>
      </c>
      <c r="F146" s="197">
        <f t="shared" si="211"/>
        <v>24.558040600000002</v>
      </c>
      <c r="G146" s="198">
        <v>1.1499999999999999</v>
      </c>
      <c r="H146" s="199">
        <f t="shared" si="212"/>
        <v>2.3381799999999999</v>
      </c>
      <c r="I146" s="198">
        <v>0.04</v>
      </c>
      <c r="J146" s="199">
        <f t="shared" si="213"/>
        <v>0.14076720000000001</v>
      </c>
      <c r="K146" s="69" t="s">
        <v>675</v>
      </c>
      <c r="L146" s="69" t="s">
        <v>43</v>
      </c>
      <c r="M146" s="69">
        <v>1</v>
      </c>
      <c r="N146" s="77">
        <v>19.5</v>
      </c>
      <c r="O146" s="70">
        <f t="shared" si="133"/>
        <v>19.5</v>
      </c>
      <c r="P146" s="199">
        <f t="shared" ref="P146" si="224">E146*F146</f>
        <v>152.25985172000003</v>
      </c>
      <c r="Q146" s="199">
        <f t="shared" ref="Q146" si="225">SUM(O146:O149)</f>
        <v>19.5</v>
      </c>
      <c r="R146" s="199">
        <f t="shared" ref="R146" si="226">Q146*1.02*1.05*$R$15</f>
        <v>22.079093400000001</v>
      </c>
      <c r="S146" s="289">
        <f t="shared" ref="S146" si="227">F146*$S$18</f>
        <v>31.799817397224924</v>
      </c>
      <c r="T146" s="289">
        <f t="shared" ref="T146" si="228">S146*E146</f>
        <v>197.15886786279452</v>
      </c>
    </row>
    <row r="147" spans="1:20" ht="12.75" customHeight="1">
      <c r="A147" s="193"/>
      <c r="B147" s="200"/>
      <c r="C147" s="221"/>
      <c r="D147" s="226"/>
      <c r="E147" s="348"/>
      <c r="F147" s="197"/>
      <c r="G147" s="198"/>
      <c r="H147" s="199"/>
      <c r="I147" s="198"/>
      <c r="J147" s="199"/>
      <c r="K147" s="69"/>
      <c r="L147" s="69"/>
      <c r="M147" s="69"/>
      <c r="N147" s="77"/>
      <c r="O147" s="70">
        <f t="shared" si="133"/>
        <v>0</v>
      </c>
      <c r="P147" s="199"/>
      <c r="Q147" s="199"/>
      <c r="R147" s="199"/>
      <c r="S147" s="289"/>
      <c r="T147" s="289"/>
    </row>
    <row r="148" spans="1:20" ht="12.75" customHeight="1">
      <c r="A148" s="193"/>
      <c r="B148" s="200"/>
      <c r="C148" s="221"/>
      <c r="D148" s="226"/>
      <c r="E148" s="348"/>
      <c r="F148" s="197"/>
      <c r="G148" s="198"/>
      <c r="H148" s="199"/>
      <c r="I148" s="198"/>
      <c r="J148" s="199"/>
      <c r="K148" s="69"/>
      <c r="L148" s="69"/>
      <c r="M148" s="71"/>
      <c r="N148" s="77"/>
      <c r="O148" s="70">
        <f t="shared" si="133"/>
        <v>0</v>
      </c>
      <c r="P148" s="199"/>
      <c r="Q148" s="199"/>
      <c r="R148" s="199"/>
      <c r="S148" s="289"/>
      <c r="T148" s="289"/>
    </row>
    <row r="149" spans="1:20" ht="12.75" customHeight="1">
      <c r="A149" s="193"/>
      <c r="B149" s="200"/>
      <c r="C149" s="222"/>
      <c r="D149" s="227"/>
      <c r="E149" s="349"/>
      <c r="F149" s="197"/>
      <c r="G149" s="198"/>
      <c r="H149" s="199"/>
      <c r="I149" s="198"/>
      <c r="J149" s="199"/>
      <c r="K149" s="69"/>
      <c r="L149" s="69"/>
      <c r="M149" s="69"/>
      <c r="N149" s="77"/>
      <c r="O149" s="70">
        <f t="shared" si="133"/>
        <v>0</v>
      </c>
      <c r="P149" s="199"/>
      <c r="Q149" s="199"/>
      <c r="R149" s="199"/>
      <c r="S149" s="289"/>
      <c r="T149" s="289"/>
    </row>
    <row r="150" spans="1:20" ht="12.75" customHeight="1">
      <c r="A150" s="272"/>
      <c r="B150" s="273"/>
      <c r="C150" s="274" t="s">
        <v>462</v>
      </c>
      <c r="D150" s="272"/>
      <c r="E150" s="275"/>
      <c r="F150" s="276"/>
      <c r="G150" s="271"/>
      <c r="H150" s="266"/>
      <c r="I150" s="271"/>
      <c r="J150" s="266"/>
      <c r="K150" s="41"/>
      <c r="L150" s="41"/>
      <c r="M150" s="41"/>
      <c r="N150" s="42"/>
      <c r="O150" s="43"/>
      <c r="P150" s="266"/>
      <c r="Q150" s="266"/>
      <c r="R150" s="266"/>
      <c r="S150" s="266"/>
      <c r="T150" s="396">
        <f>SUM(T98:T149)</f>
        <v>1133.7476161394411</v>
      </c>
    </row>
    <row r="151" spans="1:20" ht="12.75" customHeight="1">
      <c r="A151" s="272"/>
      <c r="B151" s="273"/>
      <c r="C151" s="274"/>
      <c r="D151" s="272"/>
      <c r="E151" s="275"/>
      <c r="F151" s="277"/>
      <c r="G151" s="271"/>
      <c r="H151" s="266"/>
      <c r="I151" s="271"/>
      <c r="J151" s="266"/>
      <c r="K151" s="41"/>
      <c r="L151" s="41"/>
      <c r="M151" s="41"/>
      <c r="N151" s="42"/>
      <c r="O151" s="43"/>
      <c r="P151" s="266"/>
      <c r="Q151" s="266"/>
      <c r="R151" s="266"/>
      <c r="S151" s="266"/>
      <c r="T151" s="396"/>
    </row>
    <row r="152" spans="1:20" ht="12.75" customHeight="1">
      <c r="A152" s="272"/>
      <c r="B152" s="273"/>
      <c r="C152" s="274"/>
      <c r="D152" s="272"/>
      <c r="E152" s="275"/>
      <c r="F152" s="277"/>
      <c r="G152" s="271"/>
      <c r="H152" s="266"/>
      <c r="I152" s="271"/>
      <c r="J152" s="266"/>
      <c r="K152" s="41"/>
      <c r="L152" s="41"/>
      <c r="M152" s="44"/>
      <c r="N152" s="42"/>
      <c r="O152" s="43"/>
      <c r="P152" s="266"/>
      <c r="Q152" s="266"/>
      <c r="R152" s="266"/>
      <c r="S152" s="266"/>
      <c r="T152" s="396"/>
    </row>
    <row r="153" spans="1:20" ht="12.75" customHeight="1">
      <c r="A153" s="272"/>
      <c r="B153" s="273"/>
      <c r="C153" s="274"/>
      <c r="D153" s="272"/>
      <c r="E153" s="275"/>
      <c r="F153" s="278"/>
      <c r="G153" s="271"/>
      <c r="H153" s="266"/>
      <c r="I153" s="271"/>
      <c r="J153" s="266"/>
      <c r="K153" s="41"/>
      <c r="L153" s="41"/>
      <c r="M153" s="41"/>
      <c r="N153" s="42"/>
      <c r="O153" s="43"/>
      <c r="P153" s="266"/>
      <c r="Q153" s="266"/>
      <c r="R153" s="266"/>
      <c r="S153" s="266"/>
      <c r="T153" s="396"/>
    </row>
    <row r="154" spans="1:20" ht="12.75" customHeight="1">
      <c r="A154" s="272"/>
      <c r="B154" s="273"/>
      <c r="C154" s="274" t="s">
        <v>463</v>
      </c>
      <c r="D154" s="272"/>
      <c r="E154" s="275"/>
      <c r="F154" s="276"/>
      <c r="G154" s="271"/>
      <c r="H154" s="266"/>
      <c r="I154" s="271"/>
      <c r="J154" s="266"/>
      <c r="K154" s="41"/>
      <c r="L154" s="41"/>
      <c r="M154" s="41"/>
      <c r="N154" s="42"/>
      <c r="O154" s="43"/>
      <c r="P154" s="266"/>
      <c r="Q154" s="266"/>
      <c r="R154" s="266"/>
      <c r="S154" s="266"/>
      <c r="T154" s="267">
        <f>(T150*100%)/'Cav-Nax-Mshak.tun'!T277</f>
        <v>0.24684968028615478</v>
      </c>
    </row>
    <row r="155" spans="1:20" ht="12.75" customHeight="1">
      <c r="A155" s="272"/>
      <c r="B155" s="273"/>
      <c r="C155" s="274"/>
      <c r="D155" s="272"/>
      <c r="E155" s="275"/>
      <c r="F155" s="277"/>
      <c r="G155" s="271"/>
      <c r="H155" s="266"/>
      <c r="I155" s="271"/>
      <c r="J155" s="266"/>
      <c r="K155" s="41"/>
      <c r="L155" s="41"/>
      <c r="M155" s="41"/>
      <c r="N155" s="42"/>
      <c r="O155" s="43"/>
      <c r="P155" s="266"/>
      <c r="Q155" s="266"/>
      <c r="R155" s="266"/>
      <c r="S155" s="266"/>
      <c r="T155" s="267"/>
    </row>
    <row r="156" spans="1:20" ht="12.75" customHeight="1">
      <c r="A156" s="272"/>
      <c r="B156" s="273"/>
      <c r="C156" s="274"/>
      <c r="D156" s="272"/>
      <c r="E156" s="275"/>
      <c r="F156" s="277"/>
      <c r="G156" s="271"/>
      <c r="H156" s="266"/>
      <c r="I156" s="271"/>
      <c r="J156" s="266"/>
      <c r="K156" s="41"/>
      <c r="L156" s="41"/>
      <c r="M156" s="44"/>
      <c r="N156" s="42"/>
      <c r="O156" s="43"/>
      <c r="P156" s="266"/>
      <c r="Q156" s="266"/>
      <c r="R156" s="266"/>
      <c r="S156" s="266"/>
      <c r="T156" s="267"/>
    </row>
    <row r="157" spans="1:20" ht="12.75" customHeight="1">
      <c r="A157" s="272"/>
      <c r="B157" s="273"/>
      <c r="C157" s="274"/>
      <c r="D157" s="272"/>
      <c r="E157" s="275"/>
      <c r="F157" s="278"/>
      <c r="G157" s="271"/>
      <c r="H157" s="266"/>
      <c r="I157" s="271"/>
      <c r="J157" s="266"/>
      <c r="K157" s="41"/>
      <c r="L157" s="41"/>
      <c r="M157" s="41"/>
      <c r="N157" s="42"/>
      <c r="O157" s="43"/>
      <c r="P157" s="266"/>
      <c r="Q157" s="266"/>
      <c r="R157" s="266"/>
      <c r="S157" s="266"/>
      <c r="T157" s="267"/>
    </row>
    <row r="158" spans="1:20" ht="12.75" customHeight="1">
      <c r="A158" s="351"/>
      <c r="B158" s="352"/>
      <c r="C158" s="353" t="s">
        <v>888</v>
      </c>
      <c r="D158" s="351"/>
      <c r="E158" s="354"/>
      <c r="F158" s="197">
        <f t="shared" ref="F158:F166" si="229">H158+J158+R158</f>
        <v>0</v>
      </c>
      <c r="G158" s="257"/>
      <c r="H158" s="199">
        <f t="shared" ref="H158:H166" si="230">G158*$P$8/1000</f>
        <v>0</v>
      </c>
      <c r="I158" s="302"/>
      <c r="J158" s="199">
        <f t="shared" ref="J158:J166" si="231">I158*$P$9/1000</f>
        <v>0</v>
      </c>
      <c r="K158" s="116"/>
      <c r="L158" s="116"/>
      <c r="M158" s="116"/>
      <c r="N158" s="135"/>
      <c r="O158" s="70">
        <f t="shared" si="133"/>
        <v>0</v>
      </c>
      <c r="P158" s="199">
        <f t="shared" ref="P158" si="232">E158*F158</f>
        <v>0</v>
      </c>
      <c r="Q158" s="199">
        <f t="shared" ref="Q158" si="233">SUM(O158:O161)</f>
        <v>0</v>
      </c>
      <c r="R158" s="199">
        <f t="shared" ref="R158" si="234">Q158*1.02*1.05*$R$15</f>
        <v>0</v>
      </c>
      <c r="S158" s="289">
        <f t="shared" ref="S158" si="235">F158*$S$18</f>
        <v>0</v>
      </c>
      <c r="T158" s="289">
        <f t="shared" ref="T158" si="236">S158*E158</f>
        <v>0</v>
      </c>
    </row>
    <row r="159" spans="1:20" ht="12.75" customHeight="1">
      <c r="A159" s="351"/>
      <c r="B159" s="352"/>
      <c r="C159" s="353"/>
      <c r="D159" s="351"/>
      <c r="E159" s="354"/>
      <c r="F159" s="197"/>
      <c r="G159" s="257"/>
      <c r="H159" s="199"/>
      <c r="I159" s="302"/>
      <c r="J159" s="199"/>
      <c r="K159" s="116"/>
      <c r="L159" s="116"/>
      <c r="M159" s="116"/>
      <c r="N159" s="135"/>
      <c r="O159" s="70">
        <f t="shared" si="133"/>
        <v>0</v>
      </c>
      <c r="P159" s="199"/>
      <c r="Q159" s="199"/>
      <c r="R159" s="199"/>
      <c r="S159" s="289"/>
      <c r="T159" s="289"/>
    </row>
    <row r="160" spans="1:20" ht="12.75" customHeight="1">
      <c r="A160" s="351"/>
      <c r="B160" s="352"/>
      <c r="C160" s="353"/>
      <c r="D160" s="351"/>
      <c r="E160" s="354"/>
      <c r="F160" s="197"/>
      <c r="G160" s="257"/>
      <c r="H160" s="199"/>
      <c r="I160" s="302"/>
      <c r="J160" s="199"/>
      <c r="K160" s="116"/>
      <c r="L160" s="116"/>
      <c r="M160" s="117"/>
      <c r="N160" s="135"/>
      <c r="O160" s="70">
        <f t="shared" si="133"/>
        <v>0</v>
      </c>
      <c r="P160" s="199"/>
      <c r="Q160" s="199"/>
      <c r="R160" s="199"/>
      <c r="S160" s="289"/>
      <c r="T160" s="289"/>
    </row>
    <row r="161" spans="1:20" ht="12.75" customHeight="1">
      <c r="A161" s="351"/>
      <c r="B161" s="352"/>
      <c r="C161" s="353"/>
      <c r="D161" s="351"/>
      <c r="E161" s="354"/>
      <c r="F161" s="197"/>
      <c r="G161" s="257"/>
      <c r="H161" s="199"/>
      <c r="I161" s="302"/>
      <c r="J161" s="199"/>
      <c r="K161" s="116"/>
      <c r="L161" s="116"/>
      <c r="M161" s="116"/>
      <c r="N161" s="135"/>
      <c r="O161" s="70">
        <f t="shared" si="133"/>
        <v>0</v>
      </c>
      <c r="P161" s="199"/>
      <c r="Q161" s="199"/>
      <c r="R161" s="199"/>
      <c r="S161" s="289"/>
      <c r="T161" s="289"/>
    </row>
    <row r="162" spans="1:20" ht="12.75" customHeight="1">
      <c r="A162" s="193">
        <v>1</v>
      </c>
      <c r="B162" s="200" t="s">
        <v>663</v>
      </c>
      <c r="C162" s="200" t="s">
        <v>664</v>
      </c>
      <c r="D162" s="193" t="s">
        <v>47</v>
      </c>
      <c r="E162" s="346">
        <v>0.38</v>
      </c>
      <c r="F162" s="197">
        <f t="shared" si="229"/>
        <v>9.1611379265400004</v>
      </c>
      <c r="G162" s="244">
        <v>0.45</v>
      </c>
      <c r="H162" s="199">
        <f t="shared" si="230"/>
        <v>0.91494000000000009</v>
      </c>
      <c r="I162" s="244">
        <v>0.37</v>
      </c>
      <c r="J162" s="199">
        <f t="shared" si="231"/>
        <v>1.3020965999999998</v>
      </c>
      <c r="K162" s="69" t="s">
        <v>52</v>
      </c>
      <c r="L162" s="69" t="s">
        <v>47</v>
      </c>
      <c r="M162" s="69">
        <v>1.1499999999999999</v>
      </c>
      <c r="N162" s="77">
        <v>5.3330000000000002</v>
      </c>
      <c r="O162" s="70">
        <f t="shared" si="133"/>
        <v>6.1329500000000001</v>
      </c>
      <c r="P162" s="199">
        <f t="shared" ref="P162" si="237">E162*F162</f>
        <v>3.4812324120852001</v>
      </c>
      <c r="Q162" s="199">
        <f t="shared" ref="Q162" si="238">SUM(O162:O165)</f>
        <v>6.1329500000000001</v>
      </c>
      <c r="R162" s="199">
        <f t="shared" ref="R162" si="239">Q162*1.02*1.05*$R$15</f>
        <v>6.9441013265400002</v>
      </c>
      <c r="S162" s="289">
        <f t="shared" ref="S162" si="240">F162*$S$18</f>
        <v>11.862612248257451</v>
      </c>
      <c r="T162" s="289">
        <f t="shared" ref="T162" si="241">S162*E162</f>
        <v>4.5077926543378313</v>
      </c>
    </row>
    <row r="163" spans="1:20" ht="12.75" customHeight="1">
      <c r="A163" s="193"/>
      <c r="B163" s="200"/>
      <c r="C163" s="200"/>
      <c r="D163" s="193"/>
      <c r="E163" s="346"/>
      <c r="F163" s="197"/>
      <c r="G163" s="244"/>
      <c r="H163" s="199"/>
      <c r="I163" s="244"/>
      <c r="J163" s="199"/>
      <c r="K163" s="115"/>
      <c r="L163" s="115"/>
      <c r="M163" s="115"/>
      <c r="N163" s="77"/>
      <c r="O163" s="70">
        <f t="shared" si="133"/>
        <v>0</v>
      </c>
      <c r="P163" s="199"/>
      <c r="Q163" s="199"/>
      <c r="R163" s="199"/>
      <c r="S163" s="289"/>
      <c r="T163" s="289"/>
    </row>
    <row r="164" spans="1:20" ht="12.75" customHeight="1">
      <c r="A164" s="193"/>
      <c r="B164" s="200"/>
      <c r="C164" s="200"/>
      <c r="D164" s="193"/>
      <c r="E164" s="346"/>
      <c r="F164" s="197"/>
      <c r="G164" s="244"/>
      <c r="H164" s="199"/>
      <c r="I164" s="244"/>
      <c r="J164" s="199"/>
      <c r="K164" s="115"/>
      <c r="L164" s="115"/>
      <c r="M164" s="115"/>
      <c r="N164" s="77"/>
      <c r="O164" s="70">
        <f t="shared" si="133"/>
        <v>0</v>
      </c>
      <c r="P164" s="199"/>
      <c r="Q164" s="199"/>
      <c r="R164" s="199"/>
      <c r="S164" s="289"/>
      <c r="T164" s="289"/>
    </row>
    <row r="165" spans="1:20" ht="12.75" customHeight="1">
      <c r="A165" s="193"/>
      <c r="B165" s="200"/>
      <c r="C165" s="200"/>
      <c r="D165" s="193"/>
      <c r="E165" s="346"/>
      <c r="F165" s="197"/>
      <c r="G165" s="244"/>
      <c r="H165" s="199"/>
      <c r="I165" s="244"/>
      <c r="J165" s="199"/>
      <c r="K165" s="115"/>
      <c r="L165" s="115"/>
      <c r="M165" s="115"/>
      <c r="N165" s="77"/>
      <c r="O165" s="70">
        <f t="shared" si="133"/>
        <v>0</v>
      </c>
      <c r="P165" s="199"/>
      <c r="Q165" s="199"/>
      <c r="R165" s="199"/>
      <c r="S165" s="289"/>
      <c r="T165" s="289"/>
    </row>
    <row r="166" spans="1:20" ht="12.75" customHeight="1">
      <c r="A166" s="193">
        <v>2</v>
      </c>
      <c r="B166" s="220" t="s">
        <v>881</v>
      </c>
      <c r="C166" s="220" t="s">
        <v>882</v>
      </c>
      <c r="D166" s="345" t="s">
        <v>42</v>
      </c>
      <c r="E166" s="197">
        <v>2.68</v>
      </c>
      <c r="F166" s="197">
        <f t="shared" si="229"/>
        <v>44.701166761919794</v>
      </c>
      <c r="G166" s="198">
        <v>2.0499999999999998</v>
      </c>
      <c r="H166" s="199">
        <f t="shared" si="230"/>
        <v>4.1680599999999997</v>
      </c>
      <c r="I166" s="209">
        <v>0.3</v>
      </c>
      <c r="J166" s="199">
        <f t="shared" si="231"/>
        <v>1.0557539999999999</v>
      </c>
      <c r="K166" s="69" t="s">
        <v>883</v>
      </c>
      <c r="L166" s="69" t="s">
        <v>607</v>
      </c>
      <c r="M166" s="69">
        <v>0.9</v>
      </c>
      <c r="N166" s="77">
        <v>1.208</v>
      </c>
      <c r="O166" s="70">
        <f t="shared" si="133"/>
        <v>1.0871999999999999</v>
      </c>
      <c r="P166" s="199">
        <f t="shared" ref="P166" si="242">E166*F166</f>
        <v>119.79912692194506</v>
      </c>
      <c r="Q166" s="199">
        <f t="shared" ref="Q166" si="243">SUM(O166:O169)</f>
        <v>34.865941499999998</v>
      </c>
      <c r="R166" s="199">
        <f t="shared" ref="R166" si="244">Q166*1.02*1.05*$R$15</f>
        <v>39.477352761919796</v>
      </c>
      <c r="S166" s="289">
        <f t="shared" ref="S166" si="245">F166*$S$18</f>
        <v>57.882832088483049</v>
      </c>
      <c r="T166" s="289">
        <f t="shared" ref="T166" si="246">S166*E166</f>
        <v>155.12598999713458</v>
      </c>
    </row>
    <row r="167" spans="1:20" ht="12.75" customHeight="1">
      <c r="A167" s="193"/>
      <c r="B167" s="221"/>
      <c r="C167" s="221"/>
      <c r="D167" s="226"/>
      <c r="E167" s="197"/>
      <c r="F167" s="197"/>
      <c r="G167" s="198"/>
      <c r="H167" s="199"/>
      <c r="I167" s="209"/>
      <c r="J167" s="199"/>
      <c r="K167" s="69" t="s">
        <v>884</v>
      </c>
      <c r="L167" s="69" t="s">
        <v>47</v>
      </c>
      <c r="M167" s="69">
        <v>1.6500000000000001E-2</v>
      </c>
      <c r="N167" s="77">
        <v>127.083</v>
      </c>
      <c r="O167" s="70">
        <f t="shared" si="133"/>
        <v>2.0968694999999999</v>
      </c>
      <c r="P167" s="199"/>
      <c r="Q167" s="199"/>
      <c r="R167" s="199"/>
      <c r="S167" s="289"/>
      <c r="T167" s="289"/>
    </row>
    <row r="168" spans="1:20" ht="12.75" customHeight="1">
      <c r="A168" s="193"/>
      <c r="B168" s="221"/>
      <c r="C168" s="221"/>
      <c r="D168" s="226"/>
      <c r="E168" s="197"/>
      <c r="F168" s="197"/>
      <c r="G168" s="198"/>
      <c r="H168" s="199"/>
      <c r="I168" s="209"/>
      <c r="J168" s="199"/>
      <c r="K168" s="69" t="s">
        <v>885</v>
      </c>
      <c r="L168" s="69" t="s">
        <v>47</v>
      </c>
      <c r="M168" s="148">
        <v>1.02</v>
      </c>
      <c r="N168" s="77">
        <v>28.082999999999998</v>
      </c>
      <c r="O168" s="70">
        <f t="shared" si="133"/>
        <v>28.644659999999998</v>
      </c>
      <c r="P168" s="199"/>
      <c r="Q168" s="199"/>
      <c r="R168" s="199"/>
      <c r="S168" s="289"/>
      <c r="T168" s="289"/>
    </row>
    <row r="169" spans="1:20" ht="12.75" customHeight="1">
      <c r="A169" s="193"/>
      <c r="B169" s="222"/>
      <c r="C169" s="222"/>
      <c r="D169" s="227"/>
      <c r="E169" s="197"/>
      <c r="F169" s="197"/>
      <c r="G169" s="198"/>
      <c r="H169" s="199"/>
      <c r="I169" s="209"/>
      <c r="J169" s="199"/>
      <c r="K169" s="69" t="s">
        <v>886</v>
      </c>
      <c r="L169" s="69" t="s">
        <v>30</v>
      </c>
      <c r="M169" s="69">
        <v>0.71699999999999997</v>
      </c>
      <c r="N169" s="144">
        <v>4.2359999999999998</v>
      </c>
      <c r="O169" s="70">
        <f t="shared" si="133"/>
        <v>3.0372119999999998</v>
      </c>
      <c r="P169" s="199"/>
      <c r="Q169" s="199"/>
      <c r="R169" s="199"/>
      <c r="S169" s="289"/>
      <c r="T169" s="289"/>
    </row>
    <row r="170" spans="1:20" ht="12.75" customHeight="1">
      <c r="A170" s="193">
        <v>3</v>
      </c>
      <c r="B170" s="200" t="s">
        <v>677</v>
      </c>
      <c r="C170" s="200" t="s">
        <v>891</v>
      </c>
      <c r="D170" s="345" t="s">
        <v>42</v>
      </c>
      <c r="E170" s="197">
        <v>1.55</v>
      </c>
      <c r="F170" s="197">
        <f t="shared" ref="F170" si="247">H170+J170+R170</f>
        <v>48.682219828283003</v>
      </c>
      <c r="G170" s="236">
        <v>2.78</v>
      </c>
      <c r="H170" s="199">
        <f t="shared" ref="H170" si="248">G170*$P$8/1000</f>
        <v>5.6522959999999998</v>
      </c>
      <c r="I170" s="198">
        <v>0.34</v>
      </c>
      <c r="J170" s="199">
        <f t="shared" ref="J170" si="249">I170*$P$9/1000</f>
        <v>1.1965212000000001</v>
      </c>
      <c r="K170" s="69" t="s">
        <v>46</v>
      </c>
      <c r="L170" s="69" t="s">
        <v>47</v>
      </c>
      <c r="M170" s="69">
        <v>1.02</v>
      </c>
      <c r="N170" s="77">
        <v>29.806000000000001</v>
      </c>
      <c r="O170" s="70">
        <f t="shared" ref="O170:O249" si="250">M170*N170</f>
        <v>30.40212</v>
      </c>
      <c r="P170" s="199">
        <f t="shared" ref="P170" si="251">E170*F170</f>
        <v>75.457440733838652</v>
      </c>
      <c r="Q170" s="199">
        <f t="shared" ref="Q170" si="252">SUM(O170:O173)</f>
        <v>36.946777500000003</v>
      </c>
      <c r="R170" s="199">
        <f t="shared" ref="R170" si="253">Q170*1.02*1.05*$R$15</f>
        <v>41.833402628283004</v>
      </c>
      <c r="S170" s="289">
        <f t="shared" ref="S170" si="254">F170*$S$18</f>
        <v>63.037834583226555</v>
      </c>
      <c r="T170" s="289">
        <f t="shared" ref="T170" si="255">S170*E170</f>
        <v>97.708643604001168</v>
      </c>
    </row>
    <row r="171" spans="1:20" ht="12.75" customHeight="1">
      <c r="A171" s="193"/>
      <c r="B171" s="200"/>
      <c r="C171" s="200"/>
      <c r="D171" s="226"/>
      <c r="E171" s="197"/>
      <c r="F171" s="197"/>
      <c r="G171" s="236"/>
      <c r="H171" s="199"/>
      <c r="I171" s="198"/>
      <c r="J171" s="199"/>
      <c r="K171" s="69" t="s">
        <v>679</v>
      </c>
      <c r="L171" s="69" t="s">
        <v>30</v>
      </c>
      <c r="M171" s="69">
        <v>1.17</v>
      </c>
      <c r="N171" s="69">
        <v>4.2359999999999998</v>
      </c>
      <c r="O171" s="70">
        <f t="shared" si="250"/>
        <v>4.9561199999999994</v>
      </c>
      <c r="P171" s="199"/>
      <c r="Q171" s="199"/>
      <c r="R171" s="199"/>
      <c r="S171" s="289"/>
      <c r="T171" s="289"/>
    </row>
    <row r="172" spans="1:20" ht="12.75" customHeight="1">
      <c r="A172" s="193"/>
      <c r="B172" s="200"/>
      <c r="C172" s="200"/>
      <c r="D172" s="226"/>
      <c r="E172" s="197"/>
      <c r="F172" s="197"/>
      <c r="G172" s="236"/>
      <c r="H172" s="199"/>
      <c r="I172" s="198"/>
      <c r="J172" s="199"/>
      <c r="K172" s="69" t="s">
        <v>680</v>
      </c>
      <c r="L172" s="69" t="s">
        <v>42</v>
      </c>
      <c r="M172" s="71">
        <v>1.2500000000000001E-2</v>
      </c>
      <c r="N172" s="77">
        <v>127.083</v>
      </c>
      <c r="O172" s="70">
        <f t="shared" si="250"/>
        <v>1.5885375000000002</v>
      </c>
      <c r="P172" s="199"/>
      <c r="Q172" s="199"/>
      <c r="R172" s="199"/>
      <c r="S172" s="289"/>
      <c r="T172" s="289"/>
    </row>
    <row r="173" spans="1:20" ht="12.75" customHeight="1">
      <c r="A173" s="193"/>
      <c r="B173" s="200"/>
      <c r="C173" s="200"/>
      <c r="D173" s="227"/>
      <c r="E173" s="197"/>
      <c r="F173" s="197"/>
      <c r="G173" s="236"/>
      <c r="H173" s="199"/>
      <c r="I173" s="198"/>
      <c r="J173" s="199"/>
      <c r="K173" s="69"/>
      <c r="L173" s="69"/>
      <c r="M173" s="69"/>
      <c r="N173" s="77"/>
      <c r="O173" s="70">
        <f t="shared" si="250"/>
        <v>0</v>
      </c>
      <c r="P173" s="199"/>
      <c r="Q173" s="199"/>
      <c r="R173" s="199"/>
      <c r="S173" s="289"/>
      <c r="T173" s="289"/>
    </row>
    <row r="174" spans="1:20" ht="12.75" customHeight="1">
      <c r="A174" s="193">
        <v>4</v>
      </c>
      <c r="B174" s="200" t="s">
        <v>38</v>
      </c>
      <c r="C174" s="194" t="s">
        <v>892</v>
      </c>
      <c r="D174" s="194" t="s">
        <v>36</v>
      </c>
      <c r="E174" s="309">
        <v>0.123</v>
      </c>
      <c r="F174" s="197">
        <f t="shared" ref="F174" si="256">H174+J174+R174</f>
        <v>339.67836</v>
      </c>
      <c r="G174" s="342"/>
      <c r="H174" s="199">
        <f t="shared" ref="H174" si="257">G174*$P$8/1000</f>
        <v>0</v>
      </c>
      <c r="I174" s="198"/>
      <c r="J174" s="199">
        <f t="shared" ref="J174" si="258">I174*$P$9/1000</f>
        <v>0</v>
      </c>
      <c r="K174" s="69" t="s">
        <v>857</v>
      </c>
      <c r="L174" s="69" t="s">
        <v>36</v>
      </c>
      <c r="M174" s="69">
        <v>1</v>
      </c>
      <c r="N174" s="77">
        <v>300</v>
      </c>
      <c r="O174" s="70">
        <f t="shared" si="250"/>
        <v>300</v>
      </c>
      <c r="P174" s="199">
        <f t="shared" ref="P174" si="259">E174*F174</f>
        <v>41.780438279999998</v>
      </c>
      <c r="Q174" s="199">
        <f t="shared" ref="Q174" si="260">SUM(O174:O177)</f>
        <v>300</v>
      </c>
      <c r="R174" s="199">
        <f t="shared" ref="R174" si="261">Q174*1.02*1.05*$R$15</f>
        <v>339.67836</v>
      </c>
      <c r="S174" s="289">
        <f t="shared" ref="S174" si="262">F174*$S$18</f>
        <v>439.84412265320668</v>
      </c>
      <c r="T174" s="289">
        <f t="shared" ref="T174" si="263">S174*E174</f>
        <v>54.100827086344424</v>
      </c>
    </row>
    <row r="175" spans="1:20" ht="12.75" customHeight="1">
      <c r="A175" s="193"/>
      <c r="B175" s="200"/>
      <c r="C175" s="194"/>
      <c r="D175" s="195"/>
      <c r="E175" s="309"/>
      <c r="F175" s="197"/>
      <c r="G175" s="343"/>
      <c r="H175" s="199"/>
      <c r="I175" s="198"/>
      <c r="J175" s="199"/>
      <c r="K175" s="69"/>
      <c r="L175" s="69"/>
      <c r="M175" s="69"/>
      <c r="N175" s="77"/>
      <c r="O175" s="70">
        <f t="shared" si="250"/>
        <v>0</v>
      </c>
      <c r="P175" s="199"/>
      <c r="Q175" s="199"/>
      <c r="R175" s="199"/>
      <c r="S175" s="289"/>
      <c r="T175" s="289"/>
    </row>
    <row r="176" spans="1:20" ht="12.75" customHeight="1">
      <c r="A176" s="193"/>
      <c r="B176" s="200"/>
      <c r="C176" s="194"/>
      <c r="D176" s="195"/>
      <c r="E176" s="309"/>
      <c r="F176" s="197"/>
      <c r="G176" s="343"/>
      <c r="H176" s="199"/>
      <c r="I176" s="198"/>
      <c r="J176" s="199"/>
      <c r="K176" s="69"/>
      <c r="L176" s="69"/>
      <c r="M176" s="69"/>
      <c r="N176" s="77"/>
      <c r="O176" s="70">
        <f t="shared" si="250"/>
        <v>0</v>
      </c>
      <c r="P176" s="199"/>
      <c r="Q176" s="199"/>
      <c r="R176" s="199"/>
      <c r="S176" s="289"/>
      <c r="T176" s="289"/>
    </row>
    <row r="177" spans="1:20" ht="12.75" customHeight="1">
      <c r="A177" s="193"/>
      <c r="B177" s="200"/>
      <c r="C177" s="194"/>
      <c r="D177" s="195"/>
      <c r="E177" s="309"/>
      <c r="F177" s="197"/>
      <c r="G177" s="344"/>
      <c r="H177" s="199"/>
      <c r="I177" s="198"/>
      <c r="J177" s="199"/>
      <c r="K177" s="69"/>
      <c r="L177" s="69"/>
      <c r="M177" s="69"/>
      <c r="N177" s="77"/>
      <c r="O177" s="70">
        <f t="shared" si="250"/>
        <v>0</v>
      </c>
      <c r="P177" s="199"/>
      <c r="Q177" s="199"/>
      <c r="R177" s="199"/>
      <c r="S177" s="289"/>
      <c r="T177" s="289"/>
    </row>
    <row r="178" spans="1:20" ht="12.75" customHeight="1">
      <c r="A178" s="193">
        <v>5</v>
      </c>
      <c r="B178" s="200" t="s">
        <v>38</v>
      </c>
      <c r="C178" s="194" t="s">
        <v>893</v>
      </c>
      <c r="D178" s="194" t="s">
        <v>36</v>
      </c>
      <c r="E178" s="298">
        <v>1.24E-2</v>
      </c>
      <c r="F178" s="197">
        <f t="shared" ref="F178" si="264">H178+J178+R178</f>
        <v>339.67836</v>
      </c>
      <c r="G178" s="342"/>
      <c r="H178" s="199">
        <f t="shared" ref="H178" si="265">G178*$P$8/1000</f>
        <v>0</v>
      </c>
      <c r="I178" s="198"/>
      <c r="J178" s="199">
        <f t="shared" ref="J178" si="266">I178*$P$9/1000</f>
        <v>0</v>
      </c>
      <c r="K178" s="69" t="s">
        <v>857</v>
      </c>
      <c r="L178" s="69" t="s">
        <v>36</v>
      </c>
      <c r="M178" s="69">
        <v>1</v>
      </c>
      <c r="N178" s="77">
        <v>300</v>
      </c>
      <c r="O178" s="70">
        <f t="shared" si="250"/>
        <v>300</v>
      </c>
      <c r="P178" s="199">
        <f t="shared" ref="P178" si="267">E178*F178</f>
        <v>4.2120116640000003</v>
      </c>
      <c r="Q178" s="199">
        <f t="shared" ref="Q178" si="268">SUM(O178:O181)</f>
        <v>300</v>
      </c>
      <c r="R178" s="199">
        <f t="shared" ref="R178" si="269">Q178*1.02*1.05*$R$15</f>
        <v>339.67836</v>
      </c>
      <c r="S178" s="289">
        <f t="shared" ref="S178" si="270">F178*$S$18</f>
        <v>439.84412265320668</v>
      </c>
      <c r="T178" s="289">
        <f t="shared" ref="T178" si="271">S178*E178</f>
        <v>5.4540671208997624</v>
      </c>
    </row>
    <row r="179" spans="1:20" ht="12.75" customHeight="1">
      <c r="A179" s="193"/>
      <c r="B179" s="200"/>
      <c r="C179" s="194"/>
      <c r="D179" s="195"/>
      <c r="E179" s="298"/>
      <c r="F179" s="197"/>
      <c r="G179" s="343"/>
      <c r="H179" s="199"/>
      <c r="I179" s="198"/>
      <c r="J179" s="199"/>
      <c r="K179" s="69"/>
      <c r="L179" s="69"/>
      <c r="M179" s="69"/>
      <c r="N179" s="77"/>
      <c r="O179" s="70">
        <f t="shared" si="250"/>
        <v>0</v>
      </c>
      <c r="P179" s="199"/>
      <c r="Q179" s="199"/>
      <c r="R179" s="199"/>
      <c r="S179" s="289"/>
      <c r="T179" s="289"/>
    </row>
    <row r="180" spans="1:20" ht="12.75" customHeight="1">
      <c r="A180" s="193"/>
      <c r="B180" s="200"/>
      <c r="C180" s="194"/>
      <c r="D180" s="195"/>
      <c r="E180" s="298"/>
      <c r="F180" s="197"/>
      <c r="G180" s="343"/>
      <c r="H180" s="199"/>
      <c r="I180" s="198"/>
      <c r="J180" s="199"/>
      <c r="K180" s="69"/>
      <c r="L180" s="69"/>
      <c r="M180" s="69"/>
      <c r="N180" s="77"/>
      <c r="O180" s="70">
        <f t="shared" si="250"/>
        <v>0</v>
      </c>
      <c r="P180" s="199"/>
      <c r="Q180" s="199"/>
      <c r="R180" s="199"/>
      <c r="S180" s="289"/>
      <c r="T180" s="289"/>
    </row>
    <row r="181" spans="1:20" ht="12.75" customHeight="1">
      <c r="A181" s="193"/>
      <c r="B181" s="200"/>
      <c r="C181" s="194"/>
      <c r="D181" s="195"/>
      <c r="E181" s="298"/>
      <c r="F181" s="197"/>
      <c r="G181" s="344"/>
      <c r="H181" s="199"/>
      <c r="I181" s="198"/>
      <c r="J181" s="199"/>
      <c r="K181" s="69"/>
      <c r="L181" s="69"/>
      <c r="M181" s="69"/>
      <c r="N181" s="77"/>
      <c r="O181" s="70">
        <f t="shared" si="250"/>
        <v>0</v>
      </c>
      <c r="P181" s="199"/>
      <c r="Q181" s="199"/>
      <c r="R181" s="199"/>
      <c r="S181" s="289"/>
      <c r="T181" s="289"/>
    </row>
    <row r="182" spans="1:20" ht="12.75" customHeight="1">
      <c r="A182" s="193">
        <v>6</v>
      </c>
      <c r="B182" s="200" t="s">
        <v>38</v>
      </c>
      <c r="C182" s="194" t="s">
        <v>877</v>
      </c>
      <c r="D182" s="194" t="s">
        <v>36</v>
      </c>
      <c r="E182" s="298">
        <v>3.2000000000000002E-3</v>
      </c>
      <c r="F182" s="197">
        <f t="shared" ref="F182" si="272">H182+J182+R182</f>
        <v>500.08240742039999</v>
      </c>
      <c r="G182" s="342"/>
      <c r="H182" s="199">
        <f t="shared" ref="H182" si="273">G182*$P$8/1000</f>
        <v>0</v>
      </c>
      <c r="I182" s="198"/>
      <c r="J182" s="199">
        <f t="shared" ref="J182" si="274">I182*$P$9/1000</f>
        <v>0</v>
      </c>
      <c r="K182" s="69" t="s">
        <v>857</v>
      </c>
      <c r="L182" s="69" t="s">
        <v>36</v>
      </c>
      <c r="M182" s="69">
        <v>1</v>
      </c>
      <c r="N182" s="77">
        <v>441.66699999999997</v>
      </c>
      <c r="O182" s="70">
        <f t="shared" si="250"/>
        <v>441.66699999999997</v>
      </c>
      <c r="P182" s="199">
        <f t="shared" ref="P182" si="275">E182*F182</f>
        <v>1.60026370374528</v>
      </c>
      <c r="Q182" s="199">
        <f t="shared" ref="Q182" si="276">SUM(O182:O185)</f>
        <v>441.66699999999997</v>
      </c>
      <c r="R182" s="199">
        <f t="shared" ref="R182" si="277">Q182*1.02*1.05*$R$15</f>
        <v>500.08240742039999</v>
      </c>
      <c r="S182" s="289">
        <f t="shared" ref="S182" si="278">F182*$S$18</f>
        <v>647.54878039957941</v>
      </c>
      <c r="T182" s="289">
        <f t="shared" ref="T182" si="279">S182*E182</f>
        <v>2.0721560972786541</v>
      </c>
    </row>
    <row r="183" spans="1:20" ht="12.75" customHeight="1">
      <c r="A183" s="193"/>
      <c r="B183" s="200"/>
      <c r="C183" s="194"/>
      <c r="D183" s="195"/>
      <c r="E183" s="298"/>
      <c r="F183" s="197"/>
      <c r="G183" s="343"/>
      <c r="H183" s="199"/>
      <c r="I183" s="198"/>
      <c r="J183" s="199"/>
      <c r="K183" s="116"/>
      <c r="L183" s="116"/>
      <c r="M183" s="116"/>
      <c r="N183" s="135"/>
      <c r="O183" s="70">
        <f t="shared" si="250"/>
        <v>0</v>
      </c>
      <c r="P183" s="199"/>
      <c r="Q183" s="199"/>
      <c r="R183" s="199"/>
      <c r="S183" s="289"/>
      <c r="T183" s="289"/>
    </row>
    <row r="184" spans="1:20" ht="12.75" customHeight="1">
      <c r="A184" s="193"/>
      <c r="B184" s="200"/>
      <c r="C184" s="194"/>
      <c r="D184" s="195"/>
      <c r="E184" s="298"/>
      <c r="F184" s="197"/>
      <c r="G184" s="343"/>
      <c r="H184" s="199"/>
      <c r="I184" s="198"/>
      <c r="J184" s="199"/>
      <c r="K184" s="69"/>
      <c r="L184" s="69"/>
      <c r="M184" s="71"/>
      <c r="N184" s="77"/>
      <c r="O184" s="70">
        <f t="shared" si="250"/>
        <v>0</v>
      </c>
      <c r="P184" s="199"/>
      <c r="Q184" s="199"/>
      <c r="R184" s="199"/>
      <c r="S184" s="289"/>
      <c r="T184" s="289"/>
    </row>
    <row r="185" spans="1:20" ht="12.75" customHeight="1">
      <c r="A185" s="193"/>
      <c r="B185" s="200"/>
      <c r="C185" s="194"/>
      <c r="D185" s="195"/>
      <c r="E185" s="298"/>
      <c r="F185" s="197"/>
      <c r="G185" s="344"/>
      <c r="H185" s="199"/>
      <c r="I185" s="198"/>
      <c r="J185" s="199"/>
      <c r="K185" s="69"/>
      <c r="L185" s="69"/>
      <c r="M185" s="69"/>
      <c r="N185" s="77"/>
      <c r="O185" s="70">
        <f t="shared" si="250"/>
        <v>0</v>
      </c>
      <c r="P185" s="199"/>
      <c r="Q185" s="199"/>
      <c r="R185" s="199"/>
      <c r="S185" s="289"/>
      <c r="T185" s="289"/>
    </row>
    <row r="186" spans="1:20" ht="12.75" customHeight="1">
      <c r="A186" s="193">
        <v>7</v>
      </c>
      <c r="B186" s="200" t="s">
        <v>668</v>
      </c>
      <c r="C186" s="220" t="s">
        <v>889</v>
      </c>
      <c r="D186" s="223" t="s">
        <v>30</v>
      </c>
      <c r="E186" s="197">
        <v>9.65</v>
      </c>
      <c r="F186" s="197">
        <f t="shared" ref="F186" si="280">H186+J186+R186</f>
        <v>13.5037957756</v>
      </c>
      <c r="G186" s="342">
        <v>3.37</v>
      </c>
      <c r="H186" s="199">
        <f t="shared" ref="H186" si="281">G186*$P$8/1000</f>
        <v>6.8518840000000001</v>
      </c>
      <c r="I186" s="198">
        <v>3.5999999999999997E-2</v>
      </c>
      <c r="J186" s="199">
        <f t="shared" ref="J186" si="282">I186*$P$9/1000</f>
        <v>0.12669047999999997</v>
      </c>
      <c r="K186" s="69" t="s">
        <v>669</v>
      </c>
      <c r="L186" s="69" t="s">
        <v>30</v>
      </c>
      <c r="M186" s="69">
        <v>1</v>
      </c>
      <c r="N186" s="135">
        <v>4.8330000000000002</v>
      </c>
      <c r="O186" s="70">
        <f t="shared" si="250"/>
        <v>4.8330000000000002</v>
      </c>
      <c r="P186" s="199">
        <f t="shared" ref="P186" si="283">E186*F186</f>
        <v>130.31162923454002</v>
      </c>
      <c r="Q186" s="199">
        <f t="shared" ref="Q186" si="284">SUM(O186:O189)</f>
        <v>5.7629999999999999</v>
      </c>
      <c r="R186" s="199">
        <f t="shared" ref="R186" si="285">Q186*1.02*1.05*$R$15</f>
        <v>6.5252212955999997</v>
      </c>
      <c r="S186" s="289">
        <f t="shared" ref="S186" si="286">F186*$S$18</f>
        <v>17.485851042753684</v>
      </c>
      <c r="T186" s="289">
        <f t="shared" ref="T186" si="287">S186*E186</f>
        <v>168.73846256257306</v>
      </c>
    </row>
    <row r="187" spans="1:20" ht="12.75" customHeight="1">
      <c r="A187" s="193"/>
      <c r="B187" s="200"/>
      <c r="C187" s="221"/>
      <c r="D187" s="224"/>
      <c r="E187" s="197"/>
      <c r="F187" s="197"/>
      <c r="G187" s="343"/>
      <c r="H187" s="199"/>
      <c r="I187" s="198"/>
      <c r="J187" s="199"/>
      <c r="K187" s="116"/>
      <c r="L187" s="116"/>
      <c r="M187" s="116"/>
      <c r="N187" s="135"/>
      <c r="O187" s="70">
        <f t="shared" si="250"/>
        <v>0</v>
      </c>
      <c r="P187" s="199"/>
      <c r="Q187" s="199"/>
      <c r="R187" s="199"/>
      <c r="S187" s="289"/>
      <c r="T187" s="289"/>
    </row>
    <row r="188" spans="1:20" ht="12.75" customHeight="1">
      <c r="A188" s="193"/>
      <c r="B188" s="200"/>
      <c r="C188" s="221"/>
      <c r="D188" s="224"/>
      <c r="E188" s="197"/>
      <c r="F188" s="197"/>
      <c r="G188" s="343"/>
      <c r="H188" s="199"/>
      <c r="I188" s="198"/>
      <c r="J188" s="199"/>
      <c r="K188" s="116" t="s">
        <v>48</v>
      </c>
      <c r="L188" s="116" t="s">
        <v>42</v>
      </c>
      <c r="M188" s="117">
        <v>0.03</v>
      </c>
      <c r="N188" s="118">
        <v>31</v>
      </c>
      <c r="O188" s="70">
        <f t="shared" si="250"/>
        <v>0.92999999999999994</v>
      </c>
      <c r="P188" s="199"/>
      <c r="Q188" s="199"/>
      <c r="R188" s="199"/>
      <c r="S188" s="289"/>
      <c r="T188" s="289"/>
    </row>
    <row r="189" spans="1:20" ht="12.75" customHeight="1">
      <c r="A189" s="193"/>
      <c r="B189" s="200"/>
      <c r="C189" s="222"/>
      <c r="D189" s="225"/>
      <c r="E189" s="197"/>
      <c r="F189" s="197"/>
      <c r="G189" s="344"/>
      <c r="H189" s="199"/>
      <c r="I189" s="198"/>
      <c r="J189" s="199"/>
      <c r="K189" s="69"/>
      <c r="L189" s="69"/>
      <c r="M189" s="69"/>
      <c r="N189" s="77"/>
      <c r="O189" s="70">
        <f t="shared" si="250"/>
        <v>0</v>
      </c>
      <c r="P189" s="199"/>
      <c r="Q189" s="199"/>
      <c r="R189" s="199"/>
      <c r="S189" s="289"/>
      <c r="T189" s="289"/>
    </row>
    <row r="190" spans="1:20" ht="12.75" customHeight="1">
      <c r="A190" s="193">
        <v>8</v>
      </c>
      <c r="B190" s="200" t="s">
        <v>673</v>
      </c>
      <c r="C190" s="220" t="s">
        <v>890</v>
      </c>
      <c r="D190" s="345" t="s">
        <v>43</v>
      </c>
      <c r="E190" s="347">
        <v>13.6</v>
      </c>
      <c r="F190" s="197">
        <f t="shared" ref="F190" si="288">H190+J190+R190</f>
        <v>24.558040600000002</v>
      </c>
      <c r="G190" s="198">
        <v>1.1499999999999999</v>
      </c>
      <c r="H190" s="199">
        <f t="shared" ref="H190" si="289">G190*$P$8/1000</f>
        <v>2.3381799999999999</v>
      </c>
      <c r="I190" s="198">
        <v>0.04</v>
      </c>
      <c r="J190" s="199">
        <f t="shared" ref="J190" si="290">I190*$P$9/1000</f>
        <v>0.14076720000000001</v>
      </c>
      <c r="K190" s="69" t="s">
        <v>675</v>
      </c>
      <c r="L190" s="69" t="s">
        <v>43</v>
      </c>
      <c r="M190" s="69">
        <v>1</v>
      </c>
      <c r="N190" s="77">
        <v>19.5</v>
      </c>
      <c r="O190" s="70">
        <f t="shared" si="250"/>
        <v>19.5</v>
      </c>
      <c r="P190" s="199">
        <f t="shared" ref="P190" si="291">E190*F190</f>
        <v>333.98935216000001</v>
      </c>
      <c r="Q190" s="199">
        <f t="shared" ref="Q190" si="292">SUM(O190:O193)</f>
        <v>19.5</v>
      </c>
      <c r="R190" s="199">
        <f t="shared" ref="R190" si="293">Q190*1.02*1.05*$R$15</f>
        <v>22.079093400000001</v>
      </c>
      <c r="S190" s="289">
        <f t="shared" ref="S190" si="294">F190*$S$18</f>
        <v>31.799817397224924</v>
      </c>
      <c r="T190" s="289">
        <f t="shared" ref="T190" si="295">S190*E190</f>
        <v>432.47751660225896</v>
      </c>
    </row>
    <row r="191" spans="1:20" ht="12.75" customHeight="1">
      <c r="A191" s="193"/>
      <c r="B191" s="200"/>
      <c r="C191" s="221"/>
      <c r="D191" s="226"/>
      <c r="E191" s="348"/>
      <c r="F191" s="197"/>
      <c r="G191" s="198"/>
      <c r="H191" s="199"/>
      <c r="I191" s="198"/>
      <c r="J191" s="199"/>
      <c r="K191" s="69"/>
      <c r="L191" s="69"/>
      <c r="M191" s="69"/>
      <c r="N191" s="77"/>
      <c r="O191" s="70">
        <f t="shared" si="250"/>
        <v>0</v>
      </c>
      <c r="P191" s="199"/>
      <c r="Q191" s="199"/>
      <c r="R191" s="199"/>
      <c r="S191" s="289"/>
      <c r="T191" s="289"/>
    </row>
    <row r="192" spans="1:20" ht="12.75" customHeight="1">
      <c r="A192" s="193"/>
      <c r="B192" s="200"/>
      <c r="C192" s="221"/>
      <c r="D192" s="226"/>
      <c r="E192" s="348"/>
      <c r="F192" s="197"/>
      <c r="G192" s="198"/>
      <c r="H192" s="199"/>
      <c r="I192" s="198"/>
      <c r="J192" s="199"/>
      <c r="K192" s="69"/>
      <c r="L192" s="69"/>
      <c r="M192" s="71"/>
      <c r="N192" s="77"/>
      <c r="O192" s="70">
        <f t="shared" si="250"/>
        <v>0</v>
      </c>
      <c r="P192" s="199"/>
      <c r="Q192" s="199"/>
      <c r="R192" s="199"/>
      <c r="S192" s="289"/>
      <c r="T192" s="289"/>
    </row>
    <row r="193" spans="1:20" ht="12.75" customHeight="1">
      <c r="A193" s="193"/>
      <c r="B193" s="200"/>
      <c r="C193" s="222"/>
      <c r="D193" s="227"/>
      <c r="E193" s="349"/>
      <c r="F193" s="197"/>
      <c r="G193" s="198"/>
      <c r="H193" s="199"/>
      <c r="I193" s="198"/>
      <c r="J193" s="199"/>
      <c r="K193" s="69"/>
      <c r="L193" s="69"/>
      <c r="M193" s="69"/>
      <c r="N193" s="77"/>
      <c r="O193" s="70">
        <f t="shared" si="250"/>
        <v>0</v>
      </c>
      <c r="P193" s="199"/>
      <c r="Q193" s="199"/>
      <c r="R193" s="199"/>
      <c r="S193" s="289"/>
      <c r="T193" s="289"/>
    </row>
    <row r="194" spans="1:20" ht="12.75" customHeight="1">
      <c r="A194" s="272"/>
      <c r="B194" s="273"/>
      <c r="C194" s="274" t="s">
        <v>462</v>
      </c>
      <c r="D194" s="272"/>
      <c r="E194" s="275"/>
      <c r="F194" s="276"/>
      <c r="G194" s="271"/>
      <c r="H194" s="266"/>
      <c r="I194" s="271"/>
      <c r="J194" s="266"/>
      <c r="K194" s="41"/>
      <c r="L194" s="41"/>
      <c r="M194" s="41"/>
      <c r="N194" s="42"/>
      <c r="O194" s="43"/>
      <c r="P194" s="266"/>
      <c r="Q194" s="266"/>
      <c r="R194" s="266"/>
      <c r="S194" s="266"/>
      <c r="T194" s="396">
        <f>SUM(T162:T193)</f>
        <v>920.18545572482844</v>
      </c>
    </row>
    <row r="195" spans="1:20" ht="12.75" customHeight="1">
      <c r="A195" s="272"/>
      <c r="B195" s="273"/>
      <c r="C195" s="274"/>
      <c r="D195" s="272"/>
      <c r="E195" s="275"/>
      <c r="F195" s="277"/>
      <c r="G195" s="271"/>
      <c r="H195" s="266"/>
      <c r="I195" s="271"/>
      <c r="J195" s="266"/>
      <c r="K195" s="41"/>
      <c r="L195" s="41"/>
      <c r="M195" s="41"/>
      <c r="N195" s="42"/>
      <c r="O195" s="43"/>
      <c r="P195" s="266"/>
      <c r="Q195" s="266"/>
      <c r="R195" s="266"/>
      <c r="S195" s="266"/>
      <c r="T195" s="396"/>
    </row>
    <row r="196" spans="1:20" ht="12.75" customHeight="1">
      <c r="A196" s="272"/>
      <c r="B196" s="273"/>
      <c r="C196" s="274"/>
      <c r="D196" s="272"/>
      <c r="E196" s="275"/>
      <c r="F196" s="277"/>
      <c r="G196" s="271"/>
      <c r="H196" s="266"/>
      <c r="I196" s="271"/>
      <c r="J196" s="266"/>
      <c r="K196" s="41"/>
      <c r="L196" s="41"/>
      <c r="M196" s="44"/>
      <c r="N196" s="42"/>
      <c r="O196" s="43"/>
      <c r="P196" s="266"/>
      <c r="Q196" s="266"/>
      <c r="R196" s="266"/>
      <c r="S196" s="266"/>
      <c r="T196" s="396"/>
    </row>
    <row r="197" spans="1:20" ht="12.75" customHeight="1">
      <c r="A197" s="272"/>
      <c r="B197" s="273"/>
      <c r="C197" s="274"/>
      <c r="D197" s="272"/>
      <c r="E197" s="275"/>
      <c r="F197" s="278"/>
      <c r="G197" s="271"/>
      <c r="H197" s="266"/>
      <c r="I197" s="271"/>
      <c r="J197" s="266"/>
      <c r="K197" s="41"/>
      <c r="L197" s="41"/>
      <c r="M197" s="41"/>
      <c r="N197" s="42"/>
      <c r="O197" s="43"/>
      <c r="P197" s="266"/>
      <c r="Q197" s="266"/>
      <c r="R197" s="266"/>
      <c r="S197" s="266"/>
      <c r="T197" s="396"/>
    </row>
    <row r="198" spans="1:20" ht="12.75" customHeight="1">
      <c r="A198" s="272"/>
      <c r="B198" s="273"/>
      <c r="C198" s="274" t="s">
        <v>463</v>
      </c>
      <c r="D198" s="272"/>
      <c r="E198" s="275"/>
      <c r="F198" s="276"/>
      <c r="G198" s="271"/>
      <c r="H198" s="266"/>
      <c r="I198" s="271"/>
      <c r="J198" s="266"/>
      <c r="K198" s="41"/>
      <c r="L198" s="41"/>
      <c r="M198" s="41"/>
      <c r="N198" s="42"/>
      <c r="O198" s="43"/>
      <c r="P198" s="266"/>
      <c r="Q198" s="266"/>
      <c r="R198" s="266"/>
      <c r="S198" s="266"/>
      <c r="T198" s="267">
        <f>(T194*100%)/'Cav-Nax-Mshak.tun'!T277</f>
        <v>0.20035101491380458</v>
      </c>
    </row>
    <row r="199" spans="1:20" ht="12.75" customHeight="1">
      <c r="A199" s="272"/>
      <c r="B199" s="273"/>
      <c r="C199" s="274"/>
      <c r="D199" s="272"/>
      <c r="E199" s="275"/>
      <c r="F199" s="277"/>
      <c r="G199" s="271"/>
      <c r="H199" s="266"/>
      <c r="I199" s="271"/>
      <c r="J199" s="266"/>
      <c r="K199" s="41"/>
      <c r="L199" s="41"/>
      <c r="M199" s="41"/>
      <c r="N199" s="42"/>
      <c r="O199" s="43"/>
      <c r="P199" s="266"/>
      <c r="Q199" s="266"/>
      <c r="R199" s="266"/>
      <c r="S199" s="266"/>
      <c r="T199" s="267"/>
    </row>
    <row r="200" spans="1:20" ht="12.75" customHeight="1">
      <c r="A200" s="272"/>
      <c r="B200" s="273"/>
      <c r="C200" s="274"/>
      <c r="D200" s="272"/>
      <c r="E200" s="275"/>
      <c r="F200" s="277"/>
      <c r="G200" s="271"/>
      <c r="H200" s="266"/>
      <c r="I200" s="271"/>
      <c r="J200" s="266"/>
      <c r="K200" s="41"/>
      <c r="L200" s="41"/>
      <c r="M200" s="44"/>
      <c r="N200" s="42"/>
      <c r="O200" s="43"/>
      <c r="P200" s="266"/>
      <c r="Q200" s="266"/>
      <c r="R200" s="266"/>
      <c r="S200" s="266"/>
      <c r="T200" s="267"/>
    </row>
    <row r="201" spans="1:20" ht="12.75" customHeight="1">
      <c r="A201" s="272"/>
      <c r="B201" s="273"/>
      <c r="C201" s="274"/>
      <c r="D201" s="272"/>
      <c r="E201" s="275"/>
      <c r="F201" s="278"/>
      <c r="G201" s="271"/>
      <c r="H201" s="266"/>
      <c r="I201" s="271"/>
      <c r="J201" s="266"/>
      <c r="K201" s="41"/>
      <c r="L201" s="41"/>
      <c r="M201" s="41"/>
      <c r="N201" s="42"/>
      <c r="O201" s="43"/>
      <c r="P201" s="266"/>
      <c r="Q201" s="266"/>
      <c r="R201" s="266"/>
      <c r="S201" s="266"/>
      <c r="T201" s="267"/>
    </row>
    <row r="202" spans="1:20" ht="12.75" customHeight="1">
      <c r="A202" s="325"/>
      <c r="B202" s="295"/>
      <c r="C202" s="355" t="s">
        <v>894</v>
      </c>
      <c r="D202" s="333"/>
      <c r="E202" s="337"/>
      <c r="F202" s="337">
        <f t="shared" ref="F202" si="296">H202+J202+R202</f>
        <v>0</v>
      </c>
      <c r="G202" s="365"/>
      <c r="H202" s="329">
        <f t="shared" ref="H202" si="297">G202*$P$8/1000</f>
        <v>0</v>
      </c>
      <c r="I202" s="365"/>
      <c r="J202" s="329">
        <f t="shared" ref="J202" si="298">I202*$P$9/1000</f>
        <v>0</v>
      </c>
      <c r="K202" s="23"/>
      <c r="L202" s="23"/>
      <c r="M202" s="23"/>
      <c r="N202" s="38"/>
      <c r="O202" s="21">
        <f t="shared" si="250"/>
        <v>0</v>
      </c>
      <c r="P202" s="329">
        <f t="shared" ref="P202" si="299">E202*F202</f>
        <v>0</v>
      </c>
      <c r="Q202" s="329">
        <f t="shared" ref="Q202" si="300">SUM(O202:O205)</f>
        <v>0</v>
      </c>
      <c r="R202" s="329">
        <f t="shared" ref="R202" si="301">Q202*1.02*1.05*$R$15</f>
        <v>0</v>
      </c>
      <c r="S202" s="289">
        <f t="shared" ref="S202" si="302">F202*$S$18</f>
        <v>0</v>
      </c>
      <c r="T202" s="289">
        <f t="shared" ref="T202" si="303">S202*E202</f>
        <v>0</v>
      </c>
    </row>
    <row r="203" spans="1:20" ht="12.75" customHeight="1">
      <c r="A203" s="325"/>
      <c r="B203" s="296"/>
      <c r="C203" s="356"/>
      <c r="D203" s="322"/>
      <c r="E203" s="337"/>
      <c r="F203" s="337"/>
      <c r="G203" s="365"/>
      <c r="H203" s="329"/>
      <c r="I203" s="365"/>
      <c r="J203" s="329"/>
      <c r="K203" s="23"/>
      <c r="L203" s="23"/>
      <c r="M203" s="23"/>
      <c r="N203" s="38"/>
      <c r="O203" s="21">
        <f t="shared" si="250"/>
        <v>0</v>
      </c>
      <c r="P203" s="329"/>
      <c r="Q203" s="329"/>
      <c r="R203" s="329"/>
      <c r="S203" s="289"/>
      <c r="T203" s="289"/>
    </row>
    <row r="204" spans="1:20" ht="12.75" customHeight="1">
      <c r="A204" s="325"/>
      <c r="B204" s="296"/>
      <c r="C204" s="356"/>
      <c r="D204" s="322"/>
      <c r="E204" s="337"/>
      <c r="F204" s="337"/>
      <c r="G204" s="365"/>
      <c r="H204" s="329"/>
      <c r="I204" s="365"/>
      <c r="J204" s="329"/>
      <c r="K204" s="23"/>
      <c r="L204" s="23"/>
      <c r="M204" s="23"/>
      <c r="N204" s="38"/>
      <c r="O204" s="21">
        <f t="shared" si="250"/>
        <v>0</v>
      </c>
      <c r="P204" s="329"/>
      <c r="Q204" s="329"/>
      <c r="R204" s="329"/>
      <c r="S204" s="289"/>
      <c r="T204" s="289"/>
    </row>
    <row r="205" spans="1:20" ht="12.75" customHeight="1">
      <c r="A205" s="325"/>
      <c r="B205" s="297"/>
      <c r="C205" s="357"/>
      <c r="D205" s="323"/>
      <c r="E205" s="337"/>
      <c r="F205" s="337"/>
      <c r="G205" s="365"/>
      <c r="H205" s="329"/>
      <c r="I205" s="365"/>
      <c r="J205" s="329"/>
      <c r="K205" s="23"/>
      <c r="L205" s="23"/>
      <c r="M205" s="23"/>
      <c r="N205" s="38"/>
      <c r="O205" s="21">
        <f t="shared" si="250"/>
        <v>0</v>
      </c>
      <c r="P205" s="329"/>
      <c r="Q205" s="329"/>
      <c r="R205" s="329"/>
      <c r="S205" s="289"/>
      <c r="T205" s="289"/>
    </row>
    <row r="206" spans="1:20" ht="12.75" customHeight="1">
      <c r="A206" s="333">
        <v>1</v>
      </c>
      <c r="B206" s="295" t="s">
        <v>895</v>
      </c>
      <c r="C206" s="295" t="s">
        <v>896</v>
      </c>
      <c r="D206" s="318" t="s">
        <v>36</v>
      </c>
      <c r="E206" s="337">
        <v>0.21</v>
      </c>
      <c r="F206" s="359">
        <f t="shared" ref="F206" si="304">H206+J206+R206</f>
        <v>154.55622626523999</v>
      </c>
      <c r="G206" s="362">
        <v>43.3</v>
      </c>
      <c r="H206" s="330">
        <f t="shared" ref="H206" si="305">G206*$P$8/1000</f>
        <v>88.037559999999999</v>
      </c>
      <c r="I206" s="362">
        <v>14.3</v>
      </c>
      <c r="J206" s="330">
        <f t="shared" ref="J206" si="306">I206*$P$9/1000</f>
        <v>50.324273999999996</v>
      </c>
      <c r="K206" s="23" t="s">
        <v>854</v>
      </c>
      <c r="L206" s="23" t="s">
        <v>39</v>
      </c>
      <c r="M206" s="23">
        <v>15.7</v>
      </c>
      <c r="N206" s="38">
        <v>0.91100000000000003</v>
      </c>
      <c r="O206" s="21">
        <f t="shared" si="250"/>
        <v>14.3027</v>
      </c>
      <c r="P206" s="330">
        <f t="shared" ref="P206" si="307">E206*F206</f>
        <v>32.456807515700397</v>
      </c>
      <c r="Q206" s="330">
        <f t="shared" ref="Q206" si="308">SUM(O206:O209)</f>
        <v>14.3027</v>
      </c>
      <c r="R206" s="330">
        <f t="shared" ref="R206" si="309">Q206*1.02*1.05*$R$15</f>
        <v>16.194392265239998</v>
      </c>
      <c r="S206" s="289">
        <f t="shared" ref="S206" si="310">F206*$S$18</f>
        <v>200.13240685166105</v>
      </c>
      <c r="T206" s="289">
        <f t="shared" ref="T206" si="311">S206*E206</f>
        <v>42.027805438848816</v>
      </c>
    </row>
    <row r="207" spans="1:20" ht="12.75" customHeight="1">
      <c r="A207" s="322"/>
      <c r="B207" s="296"/>
      <c r="C207" s="296"/>
      <c r="D207" s="319"/>
      <c r="E207" s="337"/>
      <c r="F207" s="360"/>
      <c r="G207" s="363"/>
      <c r="H207" s="331"/>
      <c r="I207" s="363"/>
      <c r="J207" s="331"/>
      <c r="K207" s="23"/>
      <c r="L207" s="23"/>
      <c r="M207" s="23"/>
      <c r="N207" s="38"/>
      <c r="O207" s="21">
        <f t="shared" si="250"/>
        <v>0</v>
      </c>
      <c r="P207" s="331"/>
      <c r="Q207" s="331"/>
      <c r="R207" s="331"/>
      <c r="S207" s="289"/>
      <c r="T207" s="289"/>
    </row>
    <row r="208" spans="1:20" ht="12.75" customHeight="1">
      <c r="A208" s="322"/>
      <c r="B208" s="296"/>
      <c r="C208" s="296"/>
      <c r="D208" s="319"/>
      <c r="E208" s="337"/>
      <c r="F208" s="360"/>
      <c r="G208" s="363"/>
      <c r="H208" s="331"/>
      <c r="I208" s="363"/>
      <c r="J208" s="331"/>
      <c r="K208" s="23"/>
      <c r="L208" s="23"/>
      <c r="M208" s="75"/>
      <c r="N208" s="38"/>
      <c r="O208" s="21">
        <f t="shared" si="250"/>
        <v>0</v>
      </c>
      <c r="P208" s="331"/>
      <c r="Q208" s="331"/>
      <c r="R208" s="331"/>
      <c r="S208" s="289"/>
      <c r="T208" s="289"/>
    </row>
    <row r="209" spans="1:20" ht="12.75" customHeight="1">
      <c r="A209" s="323"/>
      <c r="B209" s="297"/>
      <c r="C209" s="297"/>
      <c r="D209" s="320"/>
      <c r="E209" s="337"/>
      <c r="F209" s="361"/>
      <c r="G209" s="364"/>
      <c r="H209" s="332"/>
      <c r="I209" s="364"/>
      <c r="J209" s="332"/>
      <c r="K209" s="23"/>
      <c r="L209" s="23"/>
      <c r="M209" s="23"/>
      <c r="N209" s="38"/>
      <c r="O209" s="21">
        <f t="shared" si="250"/>
        <v>0</v>
      </c>
      <c r="P209" s="332"/>
      <c r="Q209" s="332"/>
      <c r="R209" s="332"/>
      <c r="S209" s="289"/>
      <c r="T209" s="289"/>
    </row>
    <row r="210" spans="1:20" ht="12.75" customHeight="1">
      <c r="A210" s="333">
        <v>2</v>
      </c>
      <c r="B210" s="295" t="s">
        <v>38</v>
      </c>
      <c r="C210" s="295" t="s">
        <v>897</v>
      </c>
      <c r="D210" s="318" t="s">
        <v>39</v>
      </c>
      <c r="E210" s="358">
        <v>202.4</v>
      </c>
      <c r="F210" s="359">
        <f t="shared" ref="F210" si="312">H210+J210+R210</f>
        <v>0.61255330920000006</v>
      </c>
      <c r="G210" s="362"/>
      <c r="H210" s="330">
        <f t="shared" ref="H210" si="313">G210*$P$8/1000</f>
        <v>0</v>
      </c>
      <c r="I210" s="362"/>
      <c r="J210" s="330">
        <f t="shared" ref="J210" si="314">I210*$P$9/1000</f>
        <v>0</v>
      </c>
      <c r="K210" s="23" t="s">
        <v>79</v>
      </c>
      <c r="L210" s="23" t="s">
        <v>39</v>
      </c>
      <c r="M210" s="23">
        <v>1</v>
      </c>
      <c r="N210" s="38">
        <v>0.54100000000000004</v>
      </c>
      <c r="O210" s="21">
        <f t="shared" si="250"/>
        <v>0.54100000000000004</v>
      </c>
      <c r="P210" s="330">
        <f t="shared" ref="P210" si="315">E210*F210</f>
        <v>123.98078978208001</v>
      </c>
      <c r="Q210" s="330">
        <f t="shared" ref="Q210" si="316">SUM(O210:O213)</f>
        <v>0.54100000000000004</v>
      </c>
      <c r="R210" s="330">
        <f t="shared" ref="R210" si="317">Q210*1.02*1.05*$R$15</f>
        <v>0.61255330920000006</v>
      </c>
      <c r="S210" s="289">
        <f t="shared" ref="S210" si="318">F210*$S$18</f>
        <v>0.7931855678512828</v>
      </c>
      <c r="T210" s="289">
        <f t="shared" ref="T210" si="319">S210*E210</f>
        <v>160.54075893309965</v>
      </c>
    </row>
    <row r="211" spans="1:20" ht="12.75" customHeight="1">
      <c r="A211" s="322"/>
      <c r="B211" s="296"/>
      <c r="C211" s="296"/>
      <c r="D211" s="319"/>
      <c r="E211" s="358"/>
      <c r="F211" s="360"/>
      <c r="G211" s="363"/>
      <c r="H211" s="331"/>
      <c r="I211" s="363"/>
      <c r="J211" s="331"/>
      <c r="K211" s="23"/>
      <c r="L211" s="23"/>
      <c r="M211" s="23"/>
      <c r="N211" s="38"/>
      <c r="O211" s="21">
        <f t="shared" si="250"/>
        <v>0</v>
      </c>
      <c r="P211" s="331"/>
      <c r="Q211" s="331"/>
      <c r="R211" s="331"/>
      <c r="S211" s="289"/>
      <c r="T211" s="289"/>
    </row>
    <row r="212" spans="1:20" ht="12.75" customHeight="1">
      <c r="A212" s="322"/>
      <c r="B212" s="296"/>
      <c r="C212" s="296"/>
      <c r="D212" s="319"/>
      <c r="E212" s="358"/>
      <c r="F212" s="360"/>
      <c r="G212" s="363"/>
      <c r="H212" s="331"/>
      <c r="I212" s="363"/>
      <c r="J212" s="331"/>
      <c r="K212" s="23"/>
      <c r="L212" s="23"/>
      <c r="M212" s="75"/>
      <c r="N212" s="38"/>
      <c r="O212" s="21">
        <f t="shared" si="250"/>
        <v>0</v>
      </c>
      <c r="P212" s="331"/>
      <c r="Q212" s="331"/>
      <c r="R212" s="331"/>
      <c r="S212" s="289"/>
      <c r="T212" s="289"/>
    </row>
    <row r="213" spans="1:20" ht="12.75" customHeight="1">
      <c r="A213" s="323"/>
      <c r="B213" s="297"/>
      <c r="C213" s="297"/>
      <c r="D213" s="320"/>
      <c r="E213" s="358"/>
      <c r="F213" s="361"/>
      <c r="G213" s="364"/>
      <c r="H213" s="332"/>
      <c r="I213" s="364"/>
      <c r="J213" s="332"/>
      <c r="K213" s="23"/>
      <c r="L213" s="23"/>
      <c r="M213" s="23"/>
      <c r="N213" s="38"/>
      <c r="O213" s="21">
        <f t="shared" si="250"/>
        <v>0</v>
      </c>
      <c r="P213" s="332"/>
      <c r="Q213" s="332"/>
      <c r="R213" s="332"/>
      <c r="S213" s="289"/>
      <c r="T213" s="289"/>
    </row>
    <row r="214" spans="1:20" ht="12.75" customHeight="1">
      <c r="A214" s="333">
        <v>3</v>
      </c>
      <c r="B214" s="295" t="s">
        <v>898</v>
      </c>
      <c r="C214" s="295" t="s">
        <v>899</v>
      </c>
      <c r="D214" s="318" t="s">
        <v>35</v>
      </c>
      <c r="E214" s="366">
        <v>14</v>
      </c>
      <c r="F214" s="359">
        <f t="shared" ref="F214" si="320">H214+J214+R214</f>
        <v>0.40676962999999999</v>
      </c>
      <c r="G214" s="362">
        <v>8.1500000000000003E-2</v>
      </c>
      <c r="H214" s="330">
        <f t="shared" ref="H214" si="321">G214*$P$8/1000</f>
        <v>0.16570580000000001</v>
      </c>
      <c r="I214" s="367">
        <v>6.8500000000000005E-2</v>
      </c>
      <c r="J214" s="330">
        <f t="shared" ref="J214" si="322">I214*$P$9/1000</f>
        <v>0.24106383000000001</v>
      </c>
      <c r="K214" s="23"/>
      <c r="L214" s="23"/>
      <c r="M214" s="23"/>
      <c r="N214" s="38"/>
      <c r="O214" s="21">
        <f t="shared" si="250"/>
        <v>0</v>
      </c>
      <c r="P214" s="330">
        <f t="shared" ref="P214" si="323">E214*F214</f>
        <v>5.6947748200000001</v>
      </c>
      <c r="Q214" s="330">
        <f t="shared" ref="Q214" si="324">SUM(O214:O217)</f>
        <v>0</v>
      </c>
      <c r="R214" s="330">
        <f t="shared" ref="R214" si="325">Q214*1.02*1.05*$R$15</f>
        <v>0</v>
      </c>
      <c r="S214" s="289">
        <f t="shared" ref="S214" si="326">F214*$S$18</f>
        <v>0.52671954442231617</v>
      </c>
      <c r="T214" s="289">
        <f t="shared" ref="T214" si="327">S214*E214</f>
        <v>7.3740736219124265</v>
      </c>
    </row>
    <row r="215" spans="1:20" ht="12.75" customHeight="1">
      <c r="A215" s="322"/>
      <c r="B215" s="296"/>
      <c r="C215" s="296"/>
      <c r="D215" s="319"/>
      <c r="E215" s="366"/>
      <c r="F215" s="360"/>
      <c r="G215" s="363"/>
      <c r="H215" s="331"/>
      <c r="I215" s="368"/>
      <c r="J215" s="331"/>
      <c r="K215" s="23"/>
      <c r="L215" s="23"/>
      <c r="M215" s="23"/>
      <c r="N215" s="38"/>
      <c r="O215" s="21">
        <f t="shared" si="250"/>
        <v>0</v>
      </c>
      <c r="P215" s="331"/>
      <c r="Q215" s="331"/>
      <c r="R215" s="331"/>
      <c r="S215" s="289"/>
      <c r="T215" s="289"/>
    </row>
    <row r="216" spans="1:20" ht="12.75" customHeight="1">
      <c r="A216" s="322"/>
      <c r="B216" s="296"/>
      <c r="C216" s="296"/>
      <c r="D216" s="319"/>
      <c r="E216" s="366"/>
      <c r="F216" s="360"/>
      <c r="G216" s="363"/>
      <c r="H216" s="331"/>
      <c r="I216" s="368"/>
      <c r="J216" s="331"/>
      <c r="K216" s="23"/>
      <c r="L216" s="23"/>
      <c r="M216" s="75"/>
      <c r="N216" s="38"/>
      <c r="O216" s="21">
        <f t="shared" si="250"/>
        <v>0</v>
      </c>
      <c r="P216" s="331"/>
      <c r="Q216" s="331"/>
      <c r="R216" s="331"/>
      <c r="S216" s="289"/>
      <c r="T216" s="289"/>
    </row>
    <row r="217" spans="1:20" ht="12.75" customHeight="1">
      <c r="A217" s="323"/>
      <c r="B217" s="297"/>
      <c r="C217" s="297"/>
      <c r="D217" s="320"/>
      <c r="E217" s="366"/>
      <c r="F217" s="361"/>
      <c r="G217" s="364"/>
      <c r="H217" s="332"/>
      <c r="I217" s="369"/>
      <c r="J217" s="332"/>
      <c r="K217" s="23"/>
      <c r="L217" s="23"/>
      <c r="M217" s="23"/>
      <c r="N217" s="38"/>
      <c r="O217" s="21">
        <f t="shared" si="250"/>
        <v>0</v>
      </c>
      <c r="P217" s="332"/>
      <c r="Q217" s="332"/>
      <c r="R217" s="332"/>
      <c r="S217" s="289"/>
      <c r="T217" s="289"/>
    </row>
    <row r="218" spans="1:20" ht="12.75" customHeight="1">
      <c r="A218" s="333">
        <v>4</v>
      </c>
      <c r="B218" s="295" t="s">
        <v>38</v>
      </c>
      <c r="C218" s="295" t="s">
        <v>900</v>
      </c>
      <c r="D218" s="318" t="s">
        <v>35</v>
      </c>
      <c r="E218" s="333">
        <v>14</v>
      </c>
      <c r="F218" s="359">
        <f t="shared" ref="F218" si="328">H218+J218+R218</f>
        <v>0.11322612000000001</v>
      </c>
      <c r="G218" s="362"/>
      <c r="H218" s="330">
        <f t="shared" ref="H218" si="329">G218*$P$8/1000</f>
        <v>0</v>
      </c>
      <c r="I218" s="362"/>
      <c r="J218" s="330">
        <f t="shared" ref="J218" si="330">I218*$P$9/1000</f>
        <v>0</v>
      </c>
      <c r="K218" s="23" t="s">
        <v>901</v>
      </c>
      <c r="L218" s="23" t="s">
        <v>35</v>
      </c>
      <c r="M218" s="23">
        <v>1</v>
      </c>
      <c r="N218" s="38">
        <v>0.1</v>
      </c>
      <c r="O218" s="21">
        <f t="shared" si="250"/>
        <v>0.1</v>
      </c>
      <c r="P218" s="330">
        <f t="shared" ref="P218" si="331">E218*F218</f>
        <v>1.5851656800000002</v>
      </c>
      <c r="Q218" s="330">
        <f t="shared" ref="Q218" si="332">SUM(O218:O221)</f>
        <v>0.1</v>
      </c>
      <c r="R218" s="330">
        <f t="shared" ref="R218" si="333">Q218*1.02*1.05*$R$15</f>
        <v>0.11322612000000001</v>
      </c>
      <c r="S218" s="289">
        <f t="shared" ref="S218" si="334">F218*$S$18</f>
        <v>0.14661470755106892</v>
      </c>
      <c r="T218" s="289">
        <f t="shared" ref="T218" si="335">S218*E218</f>
        <v>2.052605905714965</v>
      </c>
    </row>
    <row r="219" spans="1:20" ht="12.75" customHeight="1">
      <c r="A219" s="322"/>
      <c r="B219" s="296"/>
      <c r="C219" s="296"/>
      <c r="D219" s="319"/>
      <c r="E219" s="322"/>
      <c r="F219" s="360"/>
      <c r="G219" s="363"/>
      <c r="H219" s="331"/>
      <c r="I219" s="363"/>
      <c r="J219" s="331"/>
      <c r="K219" s="23"/>
      <c r="L219" s="23"/>
      <c r="M219" s="23"/>
      <c r="N219" s="38"/>
      <c r="O219" s="21">
        <f t="shared" si="250"/>
        <v>0</v>
      </c>
      <c r="P219" s="331"/>
      <c r="Q219" s="331"/>
      <c r="R219" s="331"/>
      <c r="S219" s="289"/>
      <c r="T219" s="289"/>
    </row>
    <row r="220" spans="1:20" ht="12.75" customHeight="1">
      <c r="A220" s="322"/>
      <c r="B220" s="296"/>
      <c r="C220" s="296"/>
      <c r="D220" s="319"/>
      <c r="E220" s="322"/>
      <c r="F220" s="360"/>
      <c r="G220" s="363"/>
      <c r="H220" s="331"/>
      <c r="I220" s="363"/>
      <c r="J220" s="331"/>
      <c r="K220" s="23"/>
      <c r="L220" s="23"/>
      <c r="M220" s="75"/>
      <c r="N220" s="38"/>
      <c r="O220" s="21">
        <f t="shared" si="250"/>
        <v>0</v>
      </c>
      <c r="P220" s="331"/>
      <c r="Q220" s="331"/>
      <c r="R220" s="331"/>
      <c r="S220" s="289"/>
      <c r="T220" s="289"/>
    </row>
    <row r="221" spans="1:20" ht="12.75" customHeight="1">
      <c r="A221" s="323"/>
      <c r="B221" s="297"/>
      <c r="C221" s="297"/>
      <c r="D221" s="320"/>
      <c r="E221" s="323"/>
      <c r="F221" s="361"/>
      <c r="G221" s="364"/>
      <c r="H221" s="332"/>
      <c r="I221" s="364"/>
      <c r="J221" s="332"/>
      <c r="K221" s="23"/>
      <c r="L221" s="23"/>
      <c r="M221" s="23"/>
      <c r="N221" s="38"/>
      <c r="O221" s="21">
        <f t="shared" si="250"/>
        <v>0</v>
      </c>
      <c r="P221" s="332"/>
      <c r="Q221" s="332"/>
      <c r="R221" s="332"/>
      <c r="S221" s="289"/>
      <c r="T221" s="289"/>
    </row>
    <row r="222" spans="1:20" ht="12.75" customHeight="1">
      <c r="A222" s="333">
        <v>5</v>
      </c>
      <c r="B222" s="295" t="s">
        <v>902</v>
      </c>
      <c r="C222" s="303" t="s">
        <v>903</v>
      </c>
      <c r="D222" s="318" t="s">
        <v>30</v>
      </c>
      <c r="E222" s="334">
        <v>9.4</v>
      </c>
      <c r="F222" s="359">
        <f t="shared" ref="F222" si="336">H222+J222+R222</f>
        <v>9.5418479917703998</v>
      </c>
      <c r="G222" s="362">
        <v>0.45300000000000001</v>
      </c>
      <c r="H222" s="330">
        <f t="shared" ref="H222" si="337">G222*$P$8/1000</f>
        <v>0.92103960000000007</v>
      </c>
      <c r="I222" s="362">
        <v>5.1400000000000001E-2</v>
      </c>
      <c r="J222" s="330">
        <f t="shared" ref="J222" si="338">I222*$P$9/1000</f>
        <v>0.18088585200000001</v>
      </c>
      <c r="K222" s="23" t="s">
        <v>904</v>
      </c>
      <c r="L222" s="23" t="s">
        <v>30</v>
      </c>
      <c r="M222" s="23">
        <v>1.02</v>
      </c>
      <c r="N222" s="38">
        <v>5.9169999999999998</v>
      </c>
      <c r="O222" s="21">
        <f t="shared" si="250"/>
        <v>6.0353399999999997</v>
      </c>
      <c r="P222" s="330">
        <f t="shared" ref="P222" si="339">E222*F222</f>
        <v>89.693371122641764</v>
      </c>
      <c r="Q222" s="330">
        <f t="shared" ref="Q222" si="340">SUM(O222:O225)</f>
        <v>7.4540419999999994</v>
      </c>
      <c r="R222" s="330">
        <f t="shared" ref="R222" si="341">Q222*1.02*1.05*$R$15</f>
        <v>8.4399225397704001</v>
      </c>
      <c r="S222" s="289">
        <f t="shared" ref="S222" si="342">F222*$S$18</f>
        <v>12.35558767544248</v>
      </c>
      <c r="T222" s="289">
        <f t="shared" ref="T222" si="343">S222*E222</f>
        <v>116.14252414915931</v>
      </c>
    </row>
    <row r="223" spans="1:20" ht="12.75" customHeight="1">
      <c r="A223" s="322"/>
      <c r="B223" s="296"/>
      <c r="C223" s="303"/>
      <c r="D223" s="319"/>
      <c r="E223" s="335"/>
      <c r="F223" s="360"/>
      <c r="G223" s="363"/>
      <c r="H223" s="331"/>
      <c r="I223" s="363"/>
      <c r="J223" s="331"/>
      <c r="K223" s="23" t="s">
        <v>905</v>
      </c>
      <c r="L223" s="23" t="s">
        <v>39</v>
      </c>
      <c r="M223" s="23">
        <v>0.05</v>
      </c>
      <c r="N223" s="38">
        <v>2</v>
      </c>
      <c r="O223" s="21">
        <f t="shared" si="250"/>
        <v>0.1</v>
      </c>
      <c r="P223" s="331"/>
      <c r="Q223" s="331"/>
      <c r="R223" s="331"/>
      <c r="S223" s="289"/>
      <c r="T223" s="289"/>
    </row>
    <row r="224" spans="1:20" ht="12.75" customHeight="1">
      <c r="A224" s="322"/>
      <c r="B224" s="296"/>
      <c r="C224" s="303"/>
      <c r="D224" s="319"/>
      <c r="E224" s="335"/>
      <c r="F224" s="360"/>
      <c r="G224" s="363"/>
      <c r="H224" s="331"/>
      <c r="I224" s="363"/>
      <c r="J224" s="331"/>
      <c r="K224" s="23" t="s">
        <v>416</v>
      </c>
      <c r="L224" s="23" t="s">
        <v>39</v>
      </c>
      <c r="M224" s="27">
        <v>6.8000000000000005E-2</v>
      </c>
      <c r="N224" s="38">
        <v>0.70399999999999996</v>
      </c>
      <c r="O224" s="21">
        <f t="shared" si="250"/>
        <v>4.7871999999999998E-2</v>
      </c>
      <c r="P224" s="331"/>
      <c r="Q224" s="331"/>
      <c r="R224" s="331"/>
      <c r="S224" s="289"/>
      <c r="T224" s="289"/>
    </row>
    <row r="225" spans="1:20" ht="12.75" customHeight="1">
      <c r="A225" s="323"/>
      <c r="B225" s="297"/>
      <c r="C225" s="303"/>
      <c r="D225" s="320"/>
      <c r="E225" s="336"/>
      <c r="F225" s="361"/>
      <c r="G225" s="364"/>
      <c r="H225" s="332"/>
      <c r="I225" s="364"/>
      <c r="J225" s="332"/>
      <c r="K225" s="23" t="s">
        <v>855</v>
      </c>
      <c r="L225" s="23" t="s">
        <v>414</v>
      </c>
      <c r="M225" s="23">
        <v>0.01</v>
      </c>
      <c r="N225" s="38">
        <v>127.083</v>
      </c>
      <c r="O225" s="21">
        <f t="shared" si="250"/>
        <v>1.2708299999999999</v>
      </c>
      <c r="P225" s="332"/>
      <c r="Q225" s="332"/>
      <c r="R225" s="332"/>
      <c r="S225" s="289"/>
      <c r="T225" s="289"/>
    </row>
    <row r="226" spans="1:20" ht="12.75" customHeight="1">
      <c r="A226" s="333">
        <v>6</v>
      </c>
      <c r="B226" s="305" t="s">
        <v>906</v>
      </c>
      <c r="C226" s="303" t="s">
        <v>907</v>
      </c>
      <c r="D226" s="318" t="s">
        <v>30</v>
      </c>
      <c r="E226" s="359">
        <v>1.71</v>
      </c>
      <c r="F226" s="359">
        <f t="shared" ref="F226" si="344">H226+J226+R226</f>
        <v>5.6437133955200007</v>
      </c>
      <c r="G226" s="376">
        <v>0.45800000000000002</v>
      </c>
      <c r="H226" s="330">
        <f t="shared" ref="H226" si="345">G226*$P$8/1000</f>
        <v>0.93120559999999997</v>
      </c>
      <c r="I226" s="376">
        <v>4.0000000000000001E-3</v>
      </c>
      <c r="J226" s="330">
        <f t="shared" ref="J226" si="346">I226*$P$9/1000</f>
        <v>1.4076719999999999E-2</v>
      </c>
      <c r="K226" s="149" t="s">
        <v>908</v>
      </c>
      <c r="L226" s="147" t="s">
        <v>30</v>
      </c>
      <c r="M226" s="147">
        <v>1.2</v>
      </c>
      <c r="N226" s="146">
        <v>3.4580000000000002</v>
      </c>
      <c r="O226" s="21">
        <f t="shared" si="250"/>
        <v>4.1496000000000004</v>
      </c>
      <c r="P226" s="330">
        <f t="shared" ref="P226" si="347">E226*F226</f>
        <v>9.6507499063392004</v>
      </c>
      <c r="Q226" s="330">
        <f t="shared" ref="Q226" si="348">SUM(O226:O229)</f>
        <v>4.1496000000000004</v>
      </c>
      <c r="R226" s="330">
        <f t="shared" ref="R226" si="349">Q226*1.02*1.05*$R$15</f>
        <v>4.6984310755200003</v>
      </c>
      <c r="S226" s="289">
        <f t="shared" ref="S226" si="350">F226*$S$18</f>
        <v>7.3079549929487557</v>
      </c>
      <c r="T226" s="289">
        <f t="shared" ref="T226" si="351">S226*E226</f>
        <v>12.496603037942371</v>
      </c>
    </row>
    <row r="227" spans="1:20" ht="12.75" customHeight="1">
      <c r="A227" s="322"/>
      <c r="B227" s="305"/>
      <c r="C227" s="303"/>
      <c r="D227" s="319"/>
      <c r="E227" s="360"/>
      <c r="F227" s="360"/>
      <c r="G227" s="376"/>
      <c r="H227" s="331"/>
      <c r="I227" s="376"/>
      <c r="J227" s="331"/>
      <c r="K227" s="149"/>
      <c r="L227" s="149"/>
      <c r="M227" s="150"/>
      <c r="N227" s="147"/>
      <c r="O227" s="21">
        <f t="shared" si="250"/>
        <v>0</v>
      </c>
      <c r="P227" s="331"/>
      <c r="Q227" s="331"/>
      <c r="R227" s="331"/>
      <c r="S227" s="289"/>
      <c r="T227" s="289"/>
    </row>
    <row r="228" spans="1:20" ht="12.75" customHeight="1">
      <c r="A228" s="322"/>
      <c r="B228" s="305"/>
      <c r="C228" s="303"/>
      <c r="D228" s="319"/>
      <c r="E228" s="360"/>
      <c r="F228" s="360"/>
      <c r="G228" s="376"/>
      <c r="H228" s="331"/>
      <c r="I228" s="376"/>
      <c r="J228" s="331"/>
      <c r="K228" s="149"/>
      <c r="L228" s="149"/>
      <c r="M228" s="149"/>
      <c r="N228" s="147"/>
      <c r="O228" s="21">
        <f t="shared" si="250"/>
        <v>0</v>
      </c>
      <c r="P228" s="331"/>
      <c r="Q228" s="331"/>
      <c r="R228" s="331"/>
      <c r="S228" s="289"/>
      <c r="T228" s="289"/>
    </row>
    <row r="229" spans="1:20" ht="12.75" customHeight="1">
      <c r="A229" s="323"/>
      <c r="B229" s="305"/>
      <c r="C229" s="303"/>
      <c r="D229" s="320"/>
      <c r="E229" s="361"/>
      <c r="F229" s="361"/>
      <c r="G229" s="376"/>
      <c r="H229" s="332"/>
      <c r="I229" s="376"/>
      <c r="J229" s="332"/>
      <c r="K229" s="149"/>
      <c r="L229" s="149"/>
      <c r="M229" s="149"/>
      <c r="N229" s="147"/>
      <c r="O229" s="21">
        <f t="shared" si="250"/>
        <v>0</v>
      </c>
      <c r="P229" s="332"/>
      <c r="Q229" s="332"/>
      <c r="R229" s="332"/>
      <c r="S229" s="289"/>
      <c r="T229" s="289"/>
    </row>
    <row r="230" spans="1:20" ht="12.75" customHeight="1">
      <c r="A230" s="272"/>
      <c r="B230" s="273"/>
      <c r="C230" s="274" t="s">
        <v>462</v>
      </c>
      <c r="D230" s="272"/>
      <c r="E230" s="275"/>
      <c r="F230" s="276"/>
      <c r="G230" s="271"/>
      <c r="H230" s="266"/>
      <c r="I230" s="271"/>
      <c r="J230" s="266"/>
      <c r="K230" s="41"/>
      <c r="L230" s="41"/>
      <c r="M230" s="41"/>
      <c r="N230" s="42"/>
      <c r="O230" s="43"/>
      <c r="P230" s="266"/>
      <c r="Q230" s="266"/>
      <c r="R230" s="266"/>
      <c r="S230" s="266"/>
      <c r="T230" s="396">
        <f>SUM(T206:T229)</f>
        <v>340.6343710866775</v>
      </c>
    </row>
    <row r="231" spans="1:20" ht="12.75" customHeight="1">
      <c r="A231" s="272"/>
      <c r="B231" s="273"/>
      <c r="C231" s="274"/>
      <c r="D231" s="272"/>
      <c r="E231" s="275"/>
      <c r="F231" s="277"/>
      <c r="G231" s="271"/>
      <c r="H231" s="266"/>
      <c r="I231" s="271"/>
      <c r="J231" s="266"/>
      <c r="K231" s="41"/>
      <c r="L231" s="41"/>
      <c r="M231" s="41"/>
      <c r="N231" s="42"/>
      <c r="O231" s="43"/>
      <c r="P231" s="266"/>
      <c r="Q231" s="266"/>
      <c r="R231" s="266"/>
      <c r="S231" s="266"/>
      <c r="T231" s="396"/>
    </row>
    <row r="232" spans="1:20" ht="12.75" customHeight="1">
      <c r="A232" s="272"/>
      <c r="B232" s="273"/>
      <c r="C232" s="274"/>
      <c r="D232" s="272"/>
      <c r="E232" s="275"/>
      <c r="F232" s="277"/>
      <c r="G232" s="271"/>
      <c r="H232" s="266"/>
      <c r="I232" s="271"/>
      <c r="J232" s="266"/>
      <c r="K232" s="41"/>
      <c r="L232" s="41"/>
      <c r="M232" s="44"/>
      <c r="N232" s="42"/>
      <c r="O232" s="43"/>
      <c r="P232" s="266"/>
      <c r="Q232" s="266"/>
      <c r="R232" s="266"/>
      <c r="S232" s="266"/>
      <c r="T232" s="396"/>
    </row>
    <row r="233" spans="1:20" ht="12.75" customHeight="1">
      <c r="A233" s="272"/>
      <c r="B233" s="273"/>
      <c r="C233" s="274"/>
      <c r="D233" s="272"/>
      <c r="E233" s="275"/>
      <c r="F233" s="278"/>
      <c r="G233" s="271"/>
      <c r="H233" s="266"/>
      <c r="I233" s="271"/>
      <c r="J233" s="266"/>
      <c r="K233" s="41"/>
      <c r="L233" s="41"/>
      <c r="M233" s="41"/>
      <c r="N233" s="42"/>
      <c r="O233" s="43"/>
      <c r="P233" s="266"/>
      <c r="Q233" s="266"/>
      <c r="R233" s="266"/>
      <c r="S233" s="266"/>
      <c r="T233" s="396"/>
    </row>
    <row r="234" spans="1:20" ht="12.75" customHeight="1">
      <c r="A234" s="272"/>
      <c r="B234" s="273"/>
      <c r="C234" s="274" t="s">
        <v>463</v>
      </c>
      <c r="D234" s="272"/>
      <c r="E234" s="275"/>
      <c r="F234" s="276"/>
      <c r="G234" s="271"/>
      <c r="H234" s="266"/>
      <c r="I234" s="271"/>
      <c r="J234" s="266"/>
      <c r="K234" s="41"/>
      <c r="L234" s="41"/>
      <c r="M234" s="41"/>
      <c r="N234" s="42"/>
      <c r="O234" s="43"/>
      <c r="P234" s="266"/>
      <c r="Q234" s="266"/>
      <c r="R234" s="266"/>
      <c r="S234" s="266"/>
      <c r="T234" s="267">
        <f>(T230*100%)/'Cav-Nax-Mshak.tun'!T277</f>
        <v>7.4165964629362424E-2</v>
      </c>
    </row>
    <row r="235" spans="1:20" ht="12.75" customHeight="1">
      <c r="A235" s="272"/>
      <c r="B235" s="273"/>
      <c r="C235" s="274"/>
      <c r="D235" s="272"/>
      <c r="E235" s="275"/>
      <c r="F235" s="277"/>
      <c r="G235" s="271"/>
      <c r="H235" s="266"/>
      <c r="I235" s="271"/>
      <c r="J235" s="266"/>
      <c r="K235" s="41"/>
      <c r="L235" s="41"/>
      <c r="M235" s="41"/>
      <c r="N235" s="42"/>
      <c r="O235" s="43"/>
      <c r="P235" s="266"/>
      <c r="Q235" s="266"/>
      <c r="R235" s="266"/>
      <c r="S235" s="266"/>
      <c r="T235" s="267"/>
    </row>
    <row r="236" spans="1:20" ht="12.75" customHeight="1">
      <c r="A236" s="272"/>
      <c r="B236" s="273"/>
      <c r="C236" s="274"/>
      <c r="D236" s="272"/>
      <c r="E236" s="275"/>
      <c r="F236" s="277"/>
      <c r="G236" s="271"/>
      <c r="H236" s="266"/>
      <c r="I236" s="271"/>
      <c r="J236" s="266"/>
      <c r="K236" s="41"/>
      <c r="L236" s="41"/>
      <c r="M236" s="44"/>
      <c r="N236" s="42"/>
      <c r="O236" s="43"/>
      <c r="P236" s="266"/>
      <c r="Q236" s="266"/>
      <c r="R236" s="266"/>
      <c r="S236" s="266"/>
      <c r="T236" s="267"/>
    </row>
    <row r="237" spans="1:20" ht="12.75" customHeight="1">
      <c r="A237" s="272"/>
      <c r="B237" s="273"/>
      <c r="C237" s="274"/>
      <c r="D237" s="272"/>
      <c r="E237" s="275"/>
      <c r="F237" s="278"/>
      <c r="G237" s="271"/>
      <c r="H237" s="266"/>
      <c r="I237" s="271"/>
      <c r="J237" s="266"/>
      <c r="K237" s="41"/>
      <c r="L237" s="41"/>
      <c r="M237" s="41"/>
      <c r="N237" s="42"/>
      <c r="O237" s="43"/>
      <c r="P237" s="266"/>
      <c r="Q237" s="266"/>
      <c r="R237" s="266"/>
      <c r="S237" s="266"/>
      <c r="T237" s="267"/>
    </row>
    <row r="238" spans="1:20" ht="12.75" customHeight="1">
      <c r="A238" s="193"/>
      <c r="B238" s="220"/>
      <c r="C238" s="373" t="s">
        <v>661</v>
      </c>
      <c r="D238" s="345"/>
      <c r="E238" s="309"/>
      <c r="F238" s="197">
        <f t="shared" ref="F238" si="352">H238+J238+R238</f>
        <v>0</v>
      </c>
      <c r="G238" s="198"/>
      <c r="H238" s="199">
        <f t="shared" ref="H238:H246" si="353">G238*$P$8/1000</f>
        <v>0</v>
      </c>
      <c r="I238" s="198"/>
      <c r="J238" s="199">
        <f t="shared" ref="J238:J246" si="354">I238*$P$9/1000</f>
        <v>0</v>
      </c>
      <c r="K238" s="69"/>
      <c r="L238" s="69"/>
      <c r="M238" s="69"/>
      <c r="N238" s="77"/>
      <c r="O238" s="70">
        <f t="shared" si="250"/>
        <v>0</v>
      </c>
      <c r="P238" s="199">
        <f t="shared" ref="P238" si="355">E238*F238</f>
        <v>0</v>
      </c>
      <c r="Q238" s="199">
        <f t="shared" ref="Q238" si="356">SUM(O238:O241)</f>
        <v>0</v>
      </c>
      <c r="R238" s="199">
        <f t="shared" ref="R238" si="357">Q238*1.02*1.05*$R$15</f>
        <v>0</v>
      </c>
      <c r="S238" s="289">
        <f t="shared" ref="S238" si="358">F238*$S$18</f>
        <v>0</v>
      </c>
      <c r="T238" s="289">
        <f t="shared" ref="T238" si="359">S238*E238</f>
        <v>0</v>
      </c>
    </row>
    <row r="239" spans="1:20" ht="12.75" customHeight="1">
      <c r="A239" s="193"/>
      <c r="B239" s="221"/>
      <c r="C239" s="374"/>
      <c r="D239" s="226"/>
      <c r="E239" s="309"/>
      <c r="F239" s="197"/>
      <c r="G239" s="198"/>
      <c r="H239" s="199"/>
      <c r="I239" s="198"/>
      <c r="J239" s="199"/>
      <c r="K239" s="69"/>
      <c r="L239" s="69"/>
      <c r="M239" s="69"/>
      <c r="N239" s="77"/>
      <c r="O239" s="70">
        <f t="shared" si="250"/>
        <v>0</v>
      </c>
      <c r="P239" s="199"/>
      <c r="Q239" s="199"/>
      <c r="R239" s="199"/>
      <c r="S239" s="289"/>
      <c r="T239" s="289"/>
    </row>
    <row r="240" spans="1:20" ht="12.75" customHeight="1">
      <c r="A240" s="193"/>
      <c r="B240" s="221"/>
      <c r="C240" s="374"/>
      <c r="D240" s="226"/>
      <c r="E240" s="309"/>
      <c r="F240" s="197"/>
      <c r="G240" s="198"/>
      <c r="H240" s="199"/>
      <c r="I240" s="198"/>
      <c r="J240" s="199"/>
      <c r="K240" s="69"/>
      <c r="L240" s="69"/>
      <c r="M240" s="74"/>
      <c r="N240" s="77"/>
      <c r="O240" s="70">
        <f t="shared" si="250"/>
        <v>0</v>
      </c>
      <c r="P240" s="199"/>
      <c r="Q240" s="199"/>
      <c r="R240" s="199"/>
      <c r="S240" s="289"/>
      <c r="T240" s="289"/>
    </row>
    <row r="241" spans="1:20" ht="12.75" customHeight="1">
      <c r="A241" s="193"/>
      <c r="B241" s="222"/>
      <c r="C241" s="375"/>
      <c r="D241" s="227"/>
      <c r="E241" s="309"/>
      <c r="F241" s="197"/>
      <c r="G241" s="198"/>
      <c r="H241" s="199"/>
      <c r="I241" s="198"/>
      <c r="J241" s="199"/>
      <c r="K241" s="69"/>
      <c r="L241" s="69"/>
      <c r="M241" s="69"/>
      <c r="N241" s="77"/>
      <c r="O241" s="70">
        <f t="shared" si="250"/>
        <v>0</v>
      </c>
      <c r="P241" s="199"/>
      <c r="Q241" s="199"/>
      <c r="R241" s="199"/>
      <c r="S241" s="289"/>
      <c r="T241" s="289"/>
    </row>
    <row r="242" spans="1:20" ht="12.75" customHeight="1">
      <c r="A242" s="193">
        <v>1</v>
      </c>
      <c r="B242" s="220" t="s">
        <v>49</v>
      </c>
      <c r="C242" s="220" t="s">
        <v>659</v>
      </c>
      <c r="D242" s="345" t="s">
        <v>42</v>
      </c>
      <c r="E242" s="370">
        <v>3.6499999999999998E-2</v>
      </c>
      <c r="F242" s="197">
        <f t="shared" ref="F242" si="360">H242+J242+R242</f>
        <v>10.518912806599999</v>
      </c>
      <c r="G242" s="198">
        <v>0.11</v>
      </c>
      <c r="H242" s="199">
        <f t="shared" si="353"/>
        <v>0.22365200000000002</v>
      </c>
      <c r="I242" s="209">
        <v>0.76</v>
      </c>
      <c r="J242" s="199">
        <f t="shared" si="354"/>
        <v>2.6745767999999996</v>
      </c>
      <c r="K242" s="69" t="s">
        <v>59</v>
      </c>
      <c r="L242" s="69" t="s">
        <v>47</v>
      </c>
      <c r="M242" s="69">
        <v>7.0000000000000007E-2</v>
      </c>
      <c r="N242" s="77">
        <v>0.156</v>
      </c>
      <c r="O242" s="70">
        <f t="shared" si="250"/>
        <v>1.0920000000000001E-2</v>
      </c>
      <c r="P242" s="199">
        <f t="shared" ref="P242" si="361">E242*F242</f>
        <v>0.38394031744089996</v>
      </c>
      <c r="Q242" s="199">
        <f t="shared" ref="Q242" si="362">SUM(O242:O245)</f>
        <v>6.7305000000000001</v>
      </c>
      <c r="R242" s="199">
        <f t="shared" ref="R242" si="363">Q242*1.02*1.05*$R$15</f>
        <v>7.6206840066000003</v>
      </c>
      <c r="S242" s="289">
        <f t="shared" ref="S242" si="364">F242*$S$18</f>
        <v>13.620773412485143</v>
      </c>
      <c r="T242" s="289">
        <f t="shared" ref="T242" si="365">S242*E242</f>
        <v>0.49715822955570765</v>
      </c>
    </row>
    <row r="243" spans="1:20" ht="12.75" customHeight="1">
      <c r="A243" s="193"/>
      <c r="B243" s="221"/>
      <c r="C243" s="221"/>
      <c r="D243" s="226"/>
      <c r="E243" s="371"/>
      <c r="F243" s="197"/>
      <c r="G243" s="198"/>
      <c r="H243" s="199"/>
      <c r="I243" s="209"/>
      <c r="J243" s="199"/>
      <c r="K243" s="69" t="s">
        <v>52</v>
      </c>
      <c r="L243" s="69" t="s">
        <v>47</v>
      </c>
      <c r="M243" s="69">
        <v>1.26</v>
      </c>
      <c r="N243" s="77">
        <v>5.3330000000000002</v>
      </c>
      <c r="O243" s="70">
        <f t="shared" si="250"/>
        <v>6.7195800000000006</v>
      </c>
      <c r="P243" s="199"/>
      <c r="Q243" s="199"/>
      <c r="R243" s="199"/>
      <c r="S243" s="289"/>
      <c r="T243" s="289"/>
    </row>
    <row r="244" spans="1:20" ht="12.75" customHeight="1">
      <c r="A244" s="193"/>
      <c r="B244" s="221"/>
      <c r="C244" s="221"/>
      <c r="D244" s="226"/>
      <c r="E244" s="371"/>
      <c r="F244" s="197"/>
      <c r="G244" s="198"/>
      <c r="H244" s="199"/>
      <c r="I244" s="209"/>
      <c r="J244" s="199"/>
      <c r="K244" s="69"/>
      <c r="L244" s="69"/>
      <c r="M244" s="69"/>
      <c r="N244" s="77"/>
      <c r="O244" s="70">
        <f t="shared" si="250"/>
        <v>0</v>
      </c>
      <c r="P244" s="199"/>
      <c r="Q244" s="199"/>
      <c r="R244" s="199"/>
      <c r="S244" s="289"/>
      <c r="T244" s="289"/>
    </row>
    <row r="245" spans="1:20" ht="12.75" customHeight="1">
      <c r="A245" s="193"/>
      <c r="B245" s="222"/>
      <c r="C245" s="222"/>
      <c r="D245" s="227"/>
      <c r="E245" s="372"/>
      <c r="F245" s="197"/>
      <c r="G245" s="198"/>
      <c r="H245" s="199"/>
      <c r="I245" s="209"/>
      <c r="J245" s="199"/>
      <c r="K245" s="69"/>
      <c r="L245" s="69"/>
      <c r="M245" s="69"/>
      <c r="N245" s="77"/>
      <c r="O245" s="70">
        <f t="shared" si="250"/>
        <v>0</v>
      </c>
      <c r="P245" s="199"/>
      <c r="Q245" s="199"/>
      <c r="R245" s="199"/>
      <c r="S245" s="289"/>
      <c r="T245" s="289"/>
    </row>
    <row r="246" spans="1:20" ht="12.75" customHeight="1">
      <c r="A246" s="193">
        <v>2</v>
      </c>
      <c r="B246" s="200" t="s">
        <v>660</v>
      </c>
      <c r="C246" s="220" t="s">
        <v>661</v>
      </c>
      <c r="D246" s="228" t="s">
        <v>43</v>
      </c>
      <c r="E246" s="203">
        <v>2</v>
      </c>
      <c r="F246" s="197">
        <f t="shared" ref="F246" si="366">H246+J246+R246</f>
        <v>8.7933161520808003</v>
      </c>
      <c r="G246" s="198">
        <v>0.59199999999999997</v>
      </c>
      <c r="H246" s="199">
        <f t="shared" si="353"/>
        <v>1.2036543999999998</v>
      </c>
      <c r="I246" s="209">
        <v>7.1000000000000004E-3</v>
      </c>
      <c r="J246" s="199">
        <f t="shared" si="354"/>
        <v>2.4986177999999998E-2</v>
      </c>
      <c r="K246" s="69" t="s">
        <v>662</v>
      </c>
      <c r="L246" s="69" t="s">
        <v>43</v>
      </c>
      <c r="M246" s="69">
        <v>1</v>
      </c>
      <c r="N246" s="77">
        <v>5.5</v>
      </c>
      <c r="O246" s="70">
        <f t="shared" si="250"/>
        <v>5.5</v>
      </c>
      <c r="P246" s="199">
        <f t="shared" ref="P246" si="367">E246*F246</f>
        <v>17.586632304161601</v>
      </c>
      <c r="Q246" s="199">
        <f t="shared" ref="Q246" si="368">SUM(O246:O249)</f>
        <v>6.6810340000000004</v>
      </c>
      <c r="R246" s="199">
        <f t="shared" ref="R246" si="369">Q246*1.02*1.05*$R$15</f>
        <v>7.5646755740808</v>
      </c>
      <c r="S246" s="289">
        <f t="shared" ref="S246" si="370">F246*$S$18</f>
        <v>11.386325664444009</v>
      </c>
      <c r="T246" s="289">
        <f t="shared" ref="T246" si="371">S246*E246</f>
        <v>22.772651328888017</v>
      </c>
    </row>
    <row r="247" spans="1:20" ht="12.75" customHeight="1">
      <c r="A247" s="193"/>
      <c r="B247" s="200"/>
      <c r="C247" s="221"/>
      <c r="D247" s="229"/>
      <c r="E247" s="204"/>
      <c r="F247" s="197"/>
      <c r="G247" s="198"/>
      <c r="H247" s="199"/>
      <c r="I247" s="209"/>
      <c r="J247" s="199"/>
      <c r="K247" s="69" t="s">
        <v>46</v>
      </c>
      <c r="L247" s="69" t="s">
        <v>47</v>
      </c>
      <c r="M247" s="69">
        <v>3.9E-2</v>
      </c>
      <c r="N247" s="77">
        <v>29.806000000000001</v>
      </c>
      <c r="O247" s="70">
        <f t="shared" si="250"/>
        <v>1.162434</v>
      </c>
      <c r="P247" s="199"/>
      <c r="Q247" s="199"/>
      <c r="R247" s="199"/>
      <c r="S247" s="289"/>
      <c r="T247" s="289"/>
    </row>
    <row r="248" spans="1:20" ht="12.75" customHeight="1">
      <c r="A248" s="193"/>
      <c r="B248" s="200"/>
      <c r="C248" s="221"/>
      <c r="D248" s="229"/>
      <c r="E248" s="204"/>
      <c r="F248" s="197"/>
      <c r="G248" s="198"/>
      <c r="H248" s="199"/>
      <c r="I248" s="209"/>
      <c r="J248" s="199"/>
      <c r="K248" s="69" t="s">
        <v>48</v>
      </c>
      <c r="L248" s="69" t="s">
        <v>47</v>
      </c>
      <c r="M248" s="69">
        <v>5.9999999999999995E-4</v>
      </c>
      <c r="N248" s="77">
        <v>31</v>
      </c>
      <c r="O248" s="70">
        <f t="shared" si="250"/>
        <v>1.8599999999999998E-2</v>
      </c>
      <c r="P248" s="199"/>
      <c r="Q248" s="199"/>
      <c r="R248" s="199"/>
      <c r="S248" s="289"/>
      <c r="T248" s="289"/>
    </row>
    <row r="249" spans="1:20" ht="12.75" customHeight="1">
      <c r="A249" s="193"/>
      <c r="B249" s="200"/>
      <c r="C249" s="222"/>
      <c r="D249" s="230"/>
      <c r="E249" s="205"/>
      <c r="F249" s="197"/>
      <c r="G249" s="198"/>
      <c r="H249" s="199"/>
      <c r="I249" s="209"/>
      <c r="J249" s="199"/>
      <c r="K249" s="69"/>
      <c r="L249" s="69"/>
      <c r="M249" s="69"/>
      <c r="N249" s="77"/>
      <c r="O249" s="70">
        <f t="shared" si="250"/>
        <v>0</v>
      </c>
      <c r="P249" s="199"/>
      <c r="Q249" s="199"/>
      <c r="R249" s="199"/>
      <c r="S249" s="289"/>
      <c r="T249" s="289"/>
    </row>
    <row r="250" spans="1:20" ht="12.75" customHeight="1">
      <c r="A250" s="272"/>
      <c r="B250" s="273"/>
      <c r="C250" s="274" t="s">
        <v>462</v>
      </c>
      <c r="D250" s="272"/>
      <c r="E250" s="275"/>
      <c r="F250" s="276"/>
      <c r="G250" s="271"/>
      <c r="H250" s="266"/>
      <c r="I250" s="271"/>
      <c r="J250" s="266"/>
      <c r="K250" s="41"/>
      <c r="L250" s="41"/>
      <c r="M250" s="41"/>
      <c r="N250" s="42"/>
      <c r="O250" s="43"/>
      <c r="P250" s="266"/>
      <c r="Q250" s="266"/>
      <c r="R250" s="266"/>
      <c r="S250" s="266"/>
      <c r="T250" s="396">
        <f>SUM(T242:T249)</f>
        <v>23.269809558443725</v>
      </c>
    </row>
    <row r="251" spans="1:20" ht="12.75" customHeight="1">
      <c r="A251" s="272"/>
      <c r="B251" s="273"/>
      <c r="C251" s="274"/>
      <c r="D251" s="272"/>
      <c r="E251" s="275"/>
      <c r="F251" s="277"/>
      <c r="G251" s="271"/>
      <c r="H251" s="266"/>
      <c r="I251" s="271"/>
      <c r="J251" s="266"/>
      <c r="K251" s="41"/>
      <c r="L251" s="41"/>
      <c r="M251" s="41"/>
      <c r="N251" s="42"/>
      <c r="O251" s="43"/>
      <c r="P251" s="266"/>
      <c r="Q251" s="266"/>
      <c r="R251" s="266"/>
      <c r="S251" s="266"/>
      <c r="T251" s="396"/>
    </row>
    <row r="252" spans="1:20" ht="12.75" customHeight="1">
      <c r="A252" s="272"/>
      <c r="B252" s="273"/>
      <c r="C252" s="274"/>
      <c r="D252" s="272"/>
      <c r="E252" s="275"/>
      <c r="F252" s="277"/>
      <c r="G252" s="271"/>
      <c r="H252" s="266"/>
      <c r="I252" s="271"/>
      <c r="J252" s="266"/>
      <c r="K252" s="41"/>
      <c r="L252" s="41"/>
      <c r="M252" s="44"/>
      <c r="N252" s="42"/>
      <c r="O252" s="43"/>
      <c r="P252" s="266"/>
      <c r="Q252" s="266"/>
      <c r="R252" s="266"/>
      <c r="S252" s="266"/>
      <c r="T252" s="396"/>
    </row>
    <row r="253" spans="1:20" ht="12.75" customHeight="1">
      <c r="A253" s="272"/>
      <c r="B253" s="273"/>
      <c r="C253" s="274"/>
      <c r="D253" s="272"/>
      <c r="E253" s="275"/>
      <c r="F253" s="278"/>
      <c r="G253" s="271"/>
      <c r="H253" s="266"/>
      <c r="I253" s="271"/>
      <c r="J253" s="266"/>
      <c r="K253" s="41"/>
      <c r="L253" s="41"/>
      <c r="M253" s="41"/>
      <c r="N253" s="42"/>
      <c r="O253" s="43"/>
      <c r="P253" s="266"/>
      <c r="Q253" s="266"/>
      <c r="R253" s="266"/>
      <c r="S253" s="266"/>
      <c r="T253" s="396"/>
    </row>
    <row r="254" spans="1:20" ht="12.75" customHeight="1">
      <c r="A254" s="272"/>
      <c r="B254" s="273"/>
      <c r="C254" s="274" t="s">
        <v>463</v>
      </c>
      <c r="D254" s="272"/>
      <c r="E254" s="275"/>
      <c r="F254" s="276"/>
      <c r="G254" s="271"/>
      <c r="H254" s="266"/>
      <c r="I254" s="271"/>
      <c r="J254" s="266"/>
      <c r="K254" s="41"/>
      <c r="L254" s="41"/>
      <c r="M254" s="41"/>
      <c r="N254" s="42"/>
      <c r="O254" s="43"/>
      <c r="P254" s="266"/>
      <c r="Q254" s="266"/>
      <c r="R254" s="266"/>
      <c r="S254" s="266"/>
      <c r="T254" s="267">
        <f>(T250*100%)/'Cav-Nax-Mshak.tun'!T277</f>
        <v>5.0665112482274561E-3</v>
      </c>
    </row>
    <row r="255" spans="1:20" ht="12.75" customHeight="1">
      <c r="A255" s="272"/>
      <c r="B255" s="273"/>
      <c r="C255" s="274"/>
      <c r="D255" s="272"/>
      <c r="E255" s="275"/>
      <c r="F255" s="277"/>
      <c r="G255" s="271"/>
      <c r="H255" s="266"/>
      <c r="I255" s="271"/>
      <c r="J255" s="266"/>
      <c r="K255" s="41"/>
      <c r="L255" s="41"/>
      <c r="M255" s="41"/>
      <c r="N255" s="42"/>
      <c r="O255" s="43"/>
      <c r="P255" s="266"/>
      <c r="Q255" s="266"/>
      <c r="R255" s="266"/>
      <c r="S255" s="266"/>
      <c r="T255" s="267"/>
    </row>
    <row r="256" spans="1:20" ht="12.75" customHeight="1">
      <c r="A256" s="272"/>
      <c r="B256" s="273"/>
      <c r="C256" s="274"/>
      <c r="D256" s="272"/>
      <c r="E256" s="275"/>
      <c r="F256" s="277"/>
      <c r="G256" s="271"/>
      <c r="H256" s="266"/>
      <c r="I256" s="271"/>
      <c r="J256" s="266"/>
      <c r="K256" s="41"/>
      <c r="L256" s="41"/>
      <c r="M256" s="44"/>
      <c r="N256" s="42"/>
      <c r="O256" s="43"/>
      <c r="P256" s="266"/>
      <c r="Q256" s="266"/>
      <c r="R256" s="266"/>
      <c r="S256" s="266"/>
      <c r="T256" s="267"/>
    </row>
    <row r="257" spans="1:20" ht="12.75" customHeight="1">
      <c r="A257" s="272"/>
      <c r="B257" s="273"/>
      <c r="C257" s="274"/>
      <c r="D257" s="272"/>
      <c r="E257" s="275"/>
      <c r="F257" s="278"/>
      <c r="G257" s="271"/>
      <c r="H257" s="266"/>
      <c r="I257" s="271"/>
      <c r="J257" s="266"/>
      <c r="K257" s="41"/>
      <c r="L257" s="41"/>
      <c r="M257" s="41"/>
      <c r="N257" s="42"/>
      <c r="O257" s="43"/>
      <c r="P257" s="266"/>
      <c r="Q257" s="266"/>
      <c r="R257" s="266"/>
      <c r="S257" s="266"/>
      <c r="T257" s="267"/>
    </row>
    <row r="258" spans="1:20" ht="12.75" customHeight="1">
      <c r="A258" s="193"/>
      <c r="B258" s="200"/>
      <c r="C258" s="377" t="s">
        <v>705</v>
      </c>
      <c r="D258" s="228"/>
      <c r="E258" s="196"/>
      <c r="F258" s="197">
        <f t="shared" ref="F258" si="372">H258+J258+R258</f>
        <v>0</v>
      </c>
      <c r="G258" s="198"/>
      <c r="H258" s="199">
        <f t="shared" ref="H258" si="373">G258*$P$8/1000</f>
        <v>0</v>
      </c>
      <c r="I258" s="209"/>
      <c r="J258" s="199">
        <f t="shared" ref="J258" si="374">I258*$P$9/1000</f>
        <v>0</v>
      </c>
      <c r="K258" s="69"/>
      <c r="L258" s="69"/>
      <c r="M258" s="69"/>
      <c r="N258" s="77"/>
      <c r="O258" s="70">
        <f t="shared" ref="O258:O293" si="375">M258*N258</f>
        <v>0</v>
      </c>
      <c r="P258" s="199">
        <f t="shared" ref="P258" si="376">E258*F258</f>
        <v>0</v>
      </c>
      <c r="Q258" s="199">
        <f t="shared" ref="Q258" si="377">SUM(O258:O261)</f>
        <v>0</v>
      </c>
      <c r="R258" s="199">
        <f t="shared" ref="R258" si="378">Q258*1.02*1.05*$R$15</f>
        <v>0</v>
      </c>
      <c r="S258" s="289">
        <f t="shared" ref="S258" si="379">F258*$S$18</f>
        <v>0</v>
      </c>
      <c r="T258" s="289">
        <f t="shared" ref="T258" si="380">S258*E258</f>
        <v>0</v>
      </c>
    </row>
    <row r="259" spans="1:20" ht="12.75" customHeight="1">
      <c r="A259" s="193"/>
      <c r="B259" s="200"/>
      <c r="C259" s="378"/>
      <c r="D259" s="229"/>
      <c r="E259" s="196"/>
      <c r="F259" s="197"/>
      <c r="G259" s="198"/>
      <c r="H259" s="199"/>
      <c r="I259" s="209"/>
      <c r="J259" s="199"/>
      <c r="K259" s="69"/>
      <c r="L259" s="69"/>
      <c r="M259" s="69"/>
      <c r="N259" s="77"/>
      <c r="O259" s="70">
        <f t="shared" si="375"/>
        <v>0</v>
      </c>
      <c r="P259" s="199"/>
      <c r="Q259" s="199"/>
      <c r="R259" s="199"/>
      <c r="S259" s="289"/>
      <c r="T259" s="289"/>
    </row>
    <row r="260" spans="1:20" ht="12.75" customHeight="1">
      <c r="A260" s="193"/>
      <c r="B260" s="200"/>
      <c r="C260" s="378"/>
      <c r="D260" s="229"/>
      <c r="E260" s="196"/>
      <c r="F260" s="197"/>
      <c r="G260" s="198"/>
      <c r="H260" s="199"/>
      <c r="I260" s="209"/>
      <c r="J260" s="199"/>
      <c r="K260" s="69"/>
      <c r="L260" s="69"/>
      <c r="M260" s="69"/>
      <c r="N260" s="77"/>
      <c r="O260" s="70">
        <f t="shared" si="375"/>
        <v>0</v>
      </c>
      <c r="P260" s="199"/>
      <c r="Q260" s="199"/>
      <c r="R260" s="199"/>
      <c r="S260" s="289"/>
      <c r="T260" s="289"/>
    </row>
    <row r="261" spans="1:20" ht="12.75" customHeight="1">
      <c r="A261" s="193"/>
      <c r="B261" s="200"/>
      <c r="C261" s="379"/>
      <c r="D261" s="230"/>
      <c r="E261" s="196"/>
      <c r="F261" s="197"/>
      <c r="G261" s="198"/>
      <c r="H261" s="199"/>
      <c r="I261" s="209"/>
      <c r="J261" s="199"/>
      <c r="K261" s="69"/>
      <c r="L261" s="69"/>
      <c r="M261" s="69"/>
      <c r="N261" s="77"/>
      <c r="O261" s="70">
        <f t="shared" si="375"/>
        <v>0</v>
      </c>
      <c r="P261" s="199"/>
      <c r="Q261" s="199"/>
      <c r="R261" s="199"/>
      <c r="S261" s="289"/>
      <c r="T261" s="289"/>
    </row>
    <row r="262" spans="1:20" ht="12.75" customHeight="1">
      <c r="A262" s="193">
        <v>1</v>
      </c>
      <c r="B262" s="380" t="s">
        <v>706</v>
      </c>
      <c r="C262" s="381" t="s">
        <v>707</v>
      </c>
      <c r="D262" s="381" t="s">
        <v>708</v>
      </c>
      <c r="E262" s="196">
        <v>6.5</v>
      </c>
      <c r="F262" s="197">
        <f t="shared" ref="F262" si="381">H262+J262+R262</f>
        <v>1.3622532471544802</v>
      </c>
      <c r="G262" s="198">
        <v>1.7399999999999999E-2</v>
      </c>
      <c r="H262" s="199">
        <f t="shared" ref="H262" si="382">G262*$P$8/1000</f>
        <v>3.5377679999999995E-2</v>
      </c>
      <c r="I262" s="236">
        <v>0.1106</v>
      </c>
      <c r="J262" s="199">
        <f t="shared" ref="J262" si="383">I262*$P$9/1000</f>
        <v>0.38922130800000004</v>
      </c>
      <c r="K262" s="69" t="s">
        <v>709</v>
      </c>
      <c r="L262" s="69" t="s">
        <v>710</v>
      </c>
      <c r="M262" s="69">
        <v>1.4999999999999999E-2</v>
      </c>
      <c r="N262" s="77">
        <v>5.3330000000000002</v>
      </c>
      <c r="O262" s="70">
        <f t="shared" si="375"/>
        <v>7.9994999999999997E-2</v>
      </c>
      <c r="P262" s="199">
        <f t="shared" ref="P262" si="384">E262*F262</f>
        <v>8.8546461065041218</v>
      </c>
      <c r="Q262" s="199">
        <f t="shared" ref="Q262" si="385">SUM(O262:O265)</f>
        <v>0.82812540000000001</v>
      </c>
      <c r="R262" s="199">
        <f t="shared" ref="R262" si="386">Q262*1.02*1.05*$R$15</f>
        <v>0.93765425915448009</v>
      </c>
      <c r="S262" s="289">
        <f t="shared" ref="S262" si="387">F262*$S$18</f>
        <v>1.7639601307723702</v>
      </c>
      <c r="T262" s="289">
        <f t="shared" ref="T262" si="388">S262*E262</f>
        <v>11.465740850020406</v>
      </c>
    </row>
    <row r="263" spans="1:20" ht="12.75" customHeight="1">
      <c r="A263" s="193"/>
      <c r="B263" s="380"/>
      <c r="C263" s="381"/>
      <c r="D263" s="382"/>
      <c r="E263" s="196"/>
      <c r="F263" s="197"/>
      <c r="G263" s="198"/>
      <c r="H263" s="199"/>
      <c r="I263" s="236"/>
      <c r="J263" s="199"/>
      <c r="K263" s="69" t="s">
        <v>711</v>
      </c>
      <c r="L263" s="69" t="s">
        <v>710</v>
      </c>
      <c r="M263" s="69">
        <v>0.1512</v>
      </c>
      <c r="N263" s="77">
        <v>4.9169999999999998</v>
      </c>
      <c r="O263" s="70">
        <f t="shared" si="375"/>
        <v>0.74345039999999996</v>
      </c>
      <c r="P263" s="199"/>
      <c r="Q263" s="199"/>
      <c r="R263" s="199"/>
      <c r="S263" s="289"/>
      <c r="T263" s="289"/>
    </row>
    <row r="264" spans="1:20" ht="12.75" customHeight="1">
      <c r="A264" s="193"/>
      <c r="B264" s="380"/>
      <c r="C264" s="381"/>
      <c r="D264" s="382"/>
      <c r="E264" s="196"/>
      <c r="F264" s="197"/>
      <c r="G264" s="198"/>
      <c r="H264" s="199"/>
      <c r="I264" s="236"/>
      <c r="J264" s="199"/>
      <c r="K264" s="69" t="s">
        <v>59</v>
      </c>
      <c r="L264" s="69" t="s">
        <v>712</v>
      </c>
      <c r="M264" s="69">
        <v>0.03</v>
      </c>
      <c r="N264" s="77">
        <v>0.156</v>
      </c>
      <c r="O264" s="70">
        <f t="shared" si="375"/>
        <v>4.6800000000000001E-3</v>
      </c>
      <c r="P264" s="199"/>
      <c r="Q264" s="199"/>
      <c r="R264" s="199"/>
      <c r="S264" s="289"/>
      <c r="T264" s="289"/>
    </row>
    <row r="265" spans="1:20" ht="12.75" customHeight="1">
      <c r="A265" s="193"/>
      <c r="B265" s="380"/>
      <c r="C265" s="381"/>
      <c r="D265" s="382"/>
      <c r="E265" s="196"/>
      <c r="F265" s="197"/>
      <c r="G265" s="198"/>
      <c r="H265" s="199"/>
      <c r="I265" s="236"/>
      <c r="J265" s="199"/>
      <c r="K265" s="69"/>
      <c r="L265" s="69"/>
      <c r="M265" s="69"/>
      <c r="N265" s="77"/>
      <c r="O265" s="70">
        <f t="shared" si="375"/>
        <v>0</v>
      </c>
      <c r="P265" s="199"/>
      <c r="Q265" s="199"/>
      <c r="R265" s="199"/>
      <c r="S265" s="289"/>
      <c r="T265" s="289"/>
    </row>
    <row r="266" spans="1:20" ht="12.75" customHeight="1">
      <c r="A266" s="193">
        <v>2</v>
      </c>
      <c r="B266" s="200" t="s">
        <v>639</v>
      </c>
      <c r="C266" s="200" t="s">
        <v>909</v>
      </c>
      <c r="D266" s="193" t="s">
        <v>36</v>
      </c>
      <c r="E266" s="309">
        <v>2.6780000000000002E-2</v>
      </c>
      <c r="F266" s="197">
        <f t="shared" ref="F266" si="389">H266+J266+R266</f>
        <v>275.97487427999999</v>
      </c>
      <c r="G266" s="198"/>
      <c r="H266" s="199">
        <f t="shared" ref="H266" si="390">G266*$P$8/1000</f>
        <v>0</v>
      </c>
      <c r="I266" s="198">
        <v>2.2000000000000002</v>
      </c>
      <c r="J266" s="199">
        <f t="shared" ref="J266" si="391">I266*$P$9/1000</f>
        <v>7.7421959999999999</v>
      </c>
      <c r="K266" s="69" t="s">
        <v>640</v>
      </c>
      <c r="L266" s="69" t="s">
        <v>36</v>
      </c>
      <c r="M266" s="69">
        <v>1.03</v>
      </c>
      <c r="N266" s="73">
        <v>230</v>
      </c>
      <c r="O266" s="70">
        <f t="shared" si="375"/>
        <v>236.9</v>
      </c>
      <c r="P266" s="199">
        <f t="shared" ref="P266" si="392">E266*F266</f>
        <v>7.3906071332184</v>
      </c>
      <c r="Q266" s="199">
        <f t="shared" ref="Q266" si="393">SUM(O266:O269)</f>
        <v>236.9</v>
      </c>
      <c r="R266" s="199">
        <f t="shared" ref="R266" si="394">Q266*1.02*1.05*$R$15</f>
        <v>268.23267828000002</v>
      </c>
      <c r="S266" s="289">
        <f t="shared" ref="S266" si="395">F266*$S$18</f>
        <v>357.35548903384841</v>
      </c>
      <c r="T266" s="289">
        <f t="shared" ref="T266" si="396">S266*E266</f>
        <v>9.5699799963264613</v>
      </c>
    </row>
    <row r="267" spans="1:20" ht="12.75" customHeight="1">
      <c r="A267" s="193"/>
      <c r="B267" s="200"/>
      <c r="C267" s="200"/>
      <c r="D267" s="193"/>
      <c r="E267" s="309"/>
      <c r="F267" s="197"/>
      <c r="G267" s="198"/>
      <c r="H267" s="199"/>
      <c r="I267" s="198"/>
      <c r="J267" s="199"/>
      <c r="K267" s="69"/>
      <c r="L267" s="69"/>
      <c r="M267" s="69"/>
      <c r="N267" s="77"/>
      <c r="O267" s="70">
        <f t="shared" si="375"/>
        <v>0</v>
      </c>
      <c r="P267" s="199"/>
      <c r="Q267" s="199"/>
      <c r="R267" s="199"/>
      <c r="S267" s="289"/>
      <c r="T267" s="289"/>
    </row>
    <row r="268" spans="1:20" ht="12.75" customHeight="1">
      <c r="A268" s="193"/>
      <c r="B268" s="200"/>
      <c r="C268" s="200"/>
      <c r="D268" s="193"/>
      <c r="E268" s="309"/>
      <c r="F268" s="197"/>
      <c r="G268" s="198"/>
      <c r="H268" s="199"/>
      <c r="I268" s="198"/>
      <c r="J268" s="199"/>
      <c r="K268" s="69"/>
      <c r="L268" s="69"/>
      <c r="M268" s="69"/>
      <c r="N268" s="77"/>
      <c r="O268" s="70">
        <f t="shared" si="375"/>
        <v>0</v>
      </c>
      <c r="P268" s="199"/>
      <c r="Q268" s="199"/>
      <c r="R268" s="199"/>
      <c r="S268" s="289"/>
      <c r="T268" s="289"/>
    </row>
    <row r="269" spans="1:20" ht="12.75" customHeight="1">
      <c r="A269" s="193"/>
      <c r="B269" s="200"/>
      <c r="C269" s="200"/>
      <c r="D269" s="193"/>
      <c r="E269" s="309"/>
      <c r="F269" s="197"/>
      <c r="G269" s="198"/>
      <c r="H269" s="199"/>
      <c r="I269" s="198"/>
      <c r="J269" s="199"/>
      <c r="K269" s="69"/>
      <c r="L269" s="69"/>
      <c r="M269" s="69"/>
      <c r="N269" s="77"/>
      <c r="O269" s="70">
        <f t="shared" si="375"/>
        <v>0</v>
      </c>
      <c r="P269" s="199"/>
      <c r="Q269" s="199"/>
      <c r="R269" s="199"/>
      <c r="S269" s="289"/>
      <c r="T269" s="289"/>
    </row>
    <row r="270" spans="1:20" ht="12.75" customHeight="1">
      <c r="A270" s="193">
        <v>3</v>
      </c>
      <c r="B270" s="200" t="s">
        <v>713</v>
      </c>
      <c r="C270" s="200" t="s">
        <v>714</v>
      </c>
      <c r="D270" s="193" t="s">
        <v>353</v>
      </c>
      <c r="E270" s="193">
        <v>6.5</v>
      </c>
      <c r="F270" s="197">
        <f t="shared" ref="F270" si="397">H270+J270+R270</f>
        <v>3.8537706759999999</v>
      </c>
      <c r="G270" s="383">
        <v>2.086E-2</v>
      </c>
      <c r="H270" s="199">
        <f t="shared" ref="H270" si="398">G270*$P$8/1000</f>
        <v>4.2412551999999999E-2</v>
      </c>
      <c r="I270" s="209">
        <v>4.7399999999999998E-2</v>
      </c>
      <c r="J270" s="199">
        <f t="shared" ref="J270" si="399">I270*$P$9/1000</f>
        <v>0.16680913199999997</v>
      </c>
      <c r="K270" s="69" t="s">
        <v>641</v>
      </c>
      <c r="L270" s="69" t="s">
        <v>36</v>
      </c>
      <c r="M270" s="69">
        <v>0.1216</v>
      </c>
      <c r="N270" s="77">
        <v>27</v>
      </c>
      <c r="O270" s="70">
        <f t="shared" si="375"/>
        <v>3.2831999999999999</v>
      </c>
      <c r="P270" s="199">
        <f t="shared" ref="P270" si="400">E270*F270</f>
        <v>25.049509393999998</v>
      </c>
      <c r="Q270" s="199">
        <f t="shared" ref="Q270" si="401">SUM(O270:O273)</f>
        <v>3.2831999999999999</v>
      </c>
      <c r="R270" s="199">
        <f>Q270*1.05*$R$15</f>
        <v>3.6445489919999998</v>
      </c>
      <c r="S270" s="289">
        <f t="shared" ref="S270" si="402">F270*$S$18</f>
        <v>4.9901865455658561</v>
      </c>
      <c r="T270" s="289">
        <f t="shared" ref="T270" si="403">S270*E270</f>
        <v>32.436212546178062</v>
      </c>
    </row>
    <row r="271" spans="1:20" ht="12.75" customHeight="1">
      <c r="A271" s="193"/>
      <c r="B271" s="200"/>
      <c r="C271" s="200"/>
      <c r="D271" s="193"/>
      <c r="E271" s="193"/>
      <c r="F271" s="197"/>
      <c r="G271" s="383"/>
      <c r="H271" s="199"/>
      <c r="I271" s="209"/>
      <c r="J271" s="199"/>
      <c r="K271" s="69"/>
      <c r="L271" s="69"/>
      <c r="M271" s="69"/>
      <c r="N271" s="77"/>
      <c r="O271" s="70">
        <f t="shared" si="375"/>
        <v>0</v>
      </c>
      <c r="P271" s="199"/>
      <c r="Q271" s="199"/>
      <c r="R271" s="199"/>
      <c r="S271" s="289"/>
      <c r="T271" s="289"/>
    </row>
    <row r="272" spans="1:20" ht="12.75" customHeight="1">
      <c r="A272" s="193"/>
      <c r="B272" s="200"/>
      <c r="C272" s="200"/>
      <c r="D272" s="193"/>
      <c r="E272" s="193"/>
      <c r="F272" s="197"/>
      <c r="G272" s="383"/>
      <c r="H272" s="199"/>
      <c r="I272" s="209"/>
      <c r="J272" s="199"/>
      <c r="K272" s="69"/>
      <c r="L272" s="69"/>
      <c r="M272" s="69"/>
      <c r="N272" s="77"/>
      <c r="O272" s="70">
        <f t="shared" si="375"/>
        <v>0</v>
      </c>
      <c r="P272" s="199"/>
      <c r="Q272" s="199"/>
      <c r="R272" s="199"/>
      <c r="S272" s="289"/>
      <c r="T272" s="289"/>
    </row>
    <row r="273" spans="1:20" ht="12.75" customHeight="1">
      <c r="A273" s="193"/>
      <c r="B273" s="200"/>
      <c r="C273" s="200"/>
      <c r="D273" s="193"/>
      <c r="E273" s="193"/>
      <c r="F273" s="197"/>
      <c r="G273" s="383"/>
      <c r="H273" s="199"/>
      <c r="I273" s="209"/>
      <c r="J273" s="199"/>
      <c r="K273" s="69"/>
      <c r="L273" s="69"/>
      <c r="M273" s="69"/>
      <c r="N273" s="77"/>
      <c r="O273" s="70">
        <f t="shared" si="375"/>
        <v>0</v>
      </c>
      <c r="P273" s="199"/>
      <c r="Q273" s="199"/>
      <c r="R273" s="199"/>
      <c r="S273" s="289"/>
      <c r="T273" s="289"/>
    </row>
    <row r="274" spans="1:20" ht="12.75" customHeight="1">
      <c r="A274" s="272"/>
      <c r="B274" s="273"/>
      <c r="C274" s="274" t="s">
        <v>462</v>
      </c>
      <c r="D274" s="272"/>
      <c r="E274" s="275"/>
      <c r="F274" s="276"/>
      <c r="G274" s="271"/>
      <c r="H274" s="266"/>
      <c r="I274" s="271"/>
      <c r="J274" s="266"/>
      <c r="K274" s="41"/>
      <c r="L274" s="41"/>
      <c r="M274" s="41"/>
      <c r="N274" s="42"/>
      <c r="O274" s="43"/>
      <c r="P274" s="266"/>
      <c r="Q274" s="266"/>
      <c r="R274" s="266"/>
      <c r="S274" s="266"/>
      <c r="T274" s="396">
        <f>SUM(T262:T273)</f>
        <v>53.471933392524932</v>
      </c>
    </row>
    <row r="275" spans="1:20" ht="12.75" customHeight="1">
      <c r="A275" s="272"/>
      <c r="B275" s="273"/>
      <c r="C275" s="274"/>
      <c r="D275" s="272"/>
      <c r="E275" s="275"/>
      <c r="F275" s="277"/>
      <c r="G275" s="271"/>
      <c r="H275" s="266"/>
      <c r="I275" s="271"/>
      <c r="J275" s="266"/>
      <c r="K275" s="41"/>
      <c r="L275" s="41"/>
      <c r="M275" s="41"/>
      <c r="N275" s="42"/>
      <c r="O275" s="43"/>
      <c r="P275" s="266"/>
      <c r="Q275" s="266"/>
      <c r="R275" s="266"/>
      <c r="S275" s="266"/>
      <c r="T275" s="396"/>
    </row>
    <row r="276" spans="1:20" ht="12.75" customHeight="1">
      <c r="A276" s="272"/>
      <c r="B276" s="273"/>
      <c r="C276" s="274"/>
      <c r="D276" s="272"/>
      <c r="E276" s="275"/>
      <c r="F276" s="277"/>
      <c r="G276" s="271"/>
      <c r="H276" s="266"/>
      <c r="I276" s="271"/>
      <c r="J276" s="266"/>
      <c r="K276" s="41"/>
      <c r="L276" s="41"/>
      <c r="M276" s="44"/>
      <c r="N276" s="42"/>
      <c r="O276" s="43"/>
      <c r="P276" s="266"/>
      <c r="Q276" s="266"/>
      <c r="R276" s="266"/>
      <c r="S276" s="266"/>
      <c r="T276" s="396"/>
    </row>
    <row r="277" spans="1:20" ht="12.75" customHeight="1">
      <c r="A277" s="272"/>
      <c r="B277" s="273"/>
      <c r="C277" s="274"/>
      <c r="D277" s="272"/>
      <c r="E277" s="275"/>
      <c r="F277" s="278"/>
      <c r="G277" s="271"/>
      <c r="H277" s="266"/>
      <c r="I277" s="271"/>
      <c r="J277" s="266"/>
      <c r="K277" s="41"/>
      <c r="L277" s="41"/>
      <c r="M277" s="41"/>
      <c r="N277" s="42"/>
      <c r="O277" s="43"/>
      <c r="P277" s="266"/>
      <c r="Q277" s="266"/>
      <c r="R277" s="266"/>
      <c r="S277" s="266"/>
      <c r="T277" s="396"/>
    </row>
    <row r="278" spans="1:20" ht="12.75" customHeight="1">
      <c r="A278" s="272"/>
      <c r="B278" s="273"/>
      <c r="C278" s="274" t="s">
        <v>463</v>
      </c>
      <c r="D278" s="272"/>
      <c r="E278" s="275"/>
      <c r="F278" s="276"/>
      <c r="G278" s="271"/>
      <c r="H278" s="266"/>
      <c r="I278" s="271"/>
      <c r="J278" s="266"/>
      <c r="K278" s="41"/>
      <c r="L278" s="41"/>
      <c r="M278" s="41"/>
      <c r="N278" s="42"/>
      <c r="O278" s="43"/>
      <c r="P278" s="266"/>
      <c r="Q278" s="266"/>
      <c r="R278" s="266"/>
      <c r="S278" s="266"/>
      <c r="T278" s="267">
        <f>(T274*100%)/'Cav-Nax-Mshak.tun'!T277</f>
        <v>1.1642388018572836E-2</v>
      </c>
    </row>
    <row r="279" spans="1:20" ht="12.75" customHeight="1">
      <c r="A279" s="272"/>
      <c r="B279" s="273"/>
      <c r="C279" s="274"/>
      <c r="D279" s="272"/>
      <c r="E279" s="275"/>
      <c r="F279" s="277"/>
      <c r="G279" s="271"/>
      <c r="H279" s="266"/>
      <c r="I279" s="271"/>
      <c r="J279" s="266"/>
      <c r="K279" s="41"/>
      <c r="L279" s="41"/>
      <c r="M279" s="41"/>
      <c r="N279" s="42"/>
      <c r="O279" s="43"/>
      <c r="P279" s="266"/>
      <c r="Q279" s="266"/>
      <c r="R279" s="266"/>
      <c r="S279" s="266"/>
      <c r="T279" s="267"/>
    </row>
    <row r="280" spans="1:20" ht="12.75" customHeight="1">
      <c r="A280" s="272"/>
      <c r="B280" s="273"/>
      <c r="C280" s="274"/>
      <c r="D280" s="272"/>
      <c r="E280" s="275"/>
      <c r="F280" s="277"/>
      <c r="G280" s="271"/>
      <c r="H280" s="266"/>
      <c r="I280" s="271"/>
      <c r="J280" s="266"/>
      <c r="K280" s="41"/>
      <c r="L280" s="41"/>
      <c r="M280" s="44"/>
      <c r="N280" s="42"/>
      <c r="O280" s="43"/>
      <c r="P280" s="266"/>
      <c r="Q280" s="266"/>
      <c r="R280" s="266"/>
      <c r="S280" s="266"/>
      <c r="T280" s="267"/>
    </row>
    <row r="281" spans="1:20" ht="12.75" customHeight="1">
      <c r="A281" s="272"/>
      <c r="B281" s="273"/>
      <c r="C281" s="274"/>
      <c r="D281" s="272"/>
      <c r="E281" s="275"/>
      <c r="F281" s="278"/>
      <c r="G281" s="271"/>
      <c r="H281" s="266"/>
      <c r="I281" s="271"/>
      <c r="J281" s="266"/>
      <c r="K281" s="41"/>
      <c r="L281" s="41"/>
      <c r="M281" s="41"/>
      <c r="N281" s="42"/>
      <c r="O281" s="43"/>
      <c r="P281" s="266"/>
      <c r="Q281" s="266"/>
      <c r="R281" s="266"/>
      <c r="S281" s="266"/>
      <c r="T281" s="267"/>
    </row>
    <row r="282" spans="1:20" ht="12.75" customHeight="1">
      <c r="A282" s="333"/>
      <c r="B282" s="303"/>
      <c r="C282" s="306" t="s">
        <v>910</v>
      </c>
      <c r="D282" s="325"/>
      <c r="E282" s="337"/>
      <c r="F282" s="359">
        <f t="shared" ref="F282" si="404">H282+J282+R282</f>
        <v>0</v>
      </c>
      <c r="G282" s="365"/>
      <c r="H282" s="330">
        <f t="shared" ref="H282" si="405">G282*$P$8/1000</f>
        <v>0</v>
      </c>
      <c r="I282" s="365"/>
      <c r="J282" s="330">
        <f t="shared" ref="J282" si="406">I282*$P$9/1000</f>
        <v>0</v>
      </c>
      <c r="K282" s="23"/>
      <c r="L282" s="23"/>
      <c r="M282" s="23"/>
      <c r="N282" s="38"/>
      <c r="O282" s="21">
        <f t="shared" si="375"/>
        <v>0</v>
      </c>
      <c r="P282" s="330">
        <f t="shared" ref="P282" si="407">E282*F282</f>
        <v>0</v>
      </c>
      <c r="Q282" s="330">
        <f t="shared" ref="Q282" si="408">SUM(O282:O285)</f>
        <v>0</v>
      </c>
      <c r="R282" s="330">
        <f t="shared" ref="R282" si="409">Q282*1.02*1.05*$R$15</f>
        <v>0</v>
      </c>
      <c r="S282" s="289">
        <f t="shared" ref="S282" si="410">F282*$S$18</f>
        <v>0</v>
      </c>
      <c r="T282" s="289">
        <f t="shared" ref="T282" si="411">S282*E282</f>
        <v>0</v>
      </c>
    </row>
    <row r="283" spans="1:20" ht="12.75" customHeight="1">
      <c r="A283" s="322"/>
      <c r="B283" s="303"/>
      <c r="C283" s="307"/>
      <c r="D283" s="325"/>
      <c r="E283" s="337"/>
      <c r="F283" s="360"/>
      <c r="G283" s="365"/>
      <c r="H283" s="331"/>
      <c r="I283" s="365"/>
      <c r="J283" s="331"/>
      <c r="K283" s="23"/>
      <c r="L283" s="23"/>
      <c r="M283" s="23"/>
      <c r="N283" s="38"/>
      <c r="O283" s="21">
        <f t="shared" si="375"/>
        <v>0</v>
      </c>
      <c r="P283" s="331"/>
      <c r="Q283" s="331"/>
      <c r="R283" s="331"/>
      <c r="S283" s="289"/>
      <c r="T283" s="289"/>
    </row>
    <row r="284" spans="1:20" ht="12.75" customHeight="1">
      <c r="A284" s="322"/>
      <c r="B284" s="303"/>
      <c r="C284" s="307"/>
      <c r="D284" s="325"/>
      <c r="E284" s="337"/>
      <c r="F284" s="360"/>
      <c r="G284" s="365"/>
      <c r="H284" s="331"/>
      <c r="I284" s="365"/>
      <c r="J284" s="331"/>
      <c r="K284" s="23"/>
      <c r="L284" s="23"/>
      <c r="M284" s="24"/>
      <c r="N284" s="147"/>
      <c r="O284" s="21">
        <f t="shared" si="375"/>
        <v>0</v>
      </c>
      <c r="P284" s="331"/>
      <c r="Q284" s="331"/>
      <c r="R284" s="331"/>
      <c r="S284" s="289"/>
      <c r="T284" s="289"/>
    </row>
    <row r="285" spans="1:20" ht="12.75" customHeight="1">
      <c r="A285" s="323"/>
      <c r="B285" s="303"/>
      <c r="C285" s="308"/>
      <c r="D285" s="325"/>
      <c r="E285" s="337"/>
      <c r="F285" s="361"/>
      <c r="G285" s="365"/>
      <c r="H285" s="332"/>
      <c r="I285" s="365"/>
      <c r="J285" s="332"/>
      <c r="K285" s="23"/>
      <c r="L285" s="23"/>
      <c r="M285" s="23"/>
      <c r="N285" s="38"/>
      <c r="O285" s="21">
        <f t="shared" si="375"/>
        <v>0</v>
      </c>
      <c r="P285" s="332"/>
      <c r="Q285" s="332"/>
      <c r="R285" s="332"/>
      <c r="S285" s="289"/>
      <c r="T285" s="289"/>
    </row>
    <row r="286" spans="1:20" ht="12.75" customHeight="1">
      <c r="A286" s="333">
        <v>1</v>
      </c>
      <c r="B286" s="385" t="s">
        <v>38</v>
      </c>
      <c r="C286" s="295" t="s">
        <v>911</v>
      </c>
      <c r="D286" s="333" t="s">
        <v>297</v>
      </c>
      <c r="E286" s="337">
        <v>4.3</v>
      </c>
      <c r="F286" s="359">
        <f t="shared" ref="F286" si="412">H286+J286+R286</f>
        <v>95.832999999999998</v>
      </c>
      <c r="G286" s="365"/>
      <c r="H286" s="330">
        <f t="shared" ref="H286" si="413">G286*$P$8/1000</f>
        <v>0</v>
      </c>
      <c r="I286" s="388"/>
      <c r="J286" s="330">
        <f t="shared" ref="J286" si="414">I286*$P$9/1000</f>
        <v>0</v>
      </c>
      <c r="K286" s="23" t="s">
        <v>912</v>
      </c>
      <c r="L286" s="23" t="s">
        <v>30</v>
      </c>
      <c r="M286" s="23">
        <v>1</v>
      </c>
      <c r="N286" s="38">
        <v>95.832999999999998</v>
      </c>
      <c r="O286" s="21">
        <f t="shared" si="375"/>
        <v>95.832999999999998</v>
      </c>
      <c r="P286" s="330">
        <f t="shared" ref="P286" si="415">E286*F286</f>
        <v>412.08189999999996</v>
      </c>
      <c r="Q286" s="330">
        <f t="shared" ref="Q286" si="416">SUM(O286:O289)</f>
        <v>95.832999999999998</v>
      </c>
      <c r="R286" s="330">
        <f>Q286</f>
        <v>95.832999999999998</v>
      </c>
      <c r="S286" s="289">
        <f t="shared" ref="S286" si="417">F286*$S$18</f>
        <v>124.09263223663926</v>
      </c>
      <c r="T286" s="289">
        <f t="shared" ref="T286" si="418">S286*E286</f>
        <v>533.59831861754878</v>
      </c>
    </row>
    <row r="287" spans="1:20" ht="12.75" customHeight="1">
      <c r="A287" s="322"/>
      <c r="B287" s="386"/>
      <c r="C287" s="296"/>
      <c r="D287" s="322"/>
      <c r="E287" s="337"/>
      <c r="F287" s="360"/>
      <c r="G287" s="365"/>
      <c r="H287" s="331"/>
      <c r="I287" s="388"/>
      <c r="J287" s="331"/>
      <c r="K287" s="23"/>
      <c r="L287" s="23"/>
      <c r="M287" s="23"/>
      <c r="N287" s="38"/>
      <c r="O287" s="21">
        <f t="shared" si="375"/>
        <v>0</v>
      </c>
      <c r="P287" s="331"/>
      <c r="Q287" s="331"/>
      <c r="R287" s="331"/>
      <c r="S287" s="289"/>
      <c r="T287" s="289"/>
    </row>
    <row r="288" spans="1:20" ht="12.75" customHeight="1">
      <c r="A288" s="322"/>
      <c r="B288" s="386"/>
      <c r="C288" s="296"/>
      <c r="D288" s="322"/>
      <c r="E288" s="337"/>
      <c r="F288" s="360"/>
      <c r="G288" s="365"/>
      <c r="H288" s="331"/>
      <c r="I288" s="388"/>
      <c r="J288" s="331"/>
      <c r="K288" s="23"/>
      <c r="L288" s="23"/>
      <c r="M288" s="75"/>
      <c r="N288" s="38"/>
      <c r="O288" s="21">
        <f t="shared" si="375"/>
        <v>0</v>
      </c>
      <c r="P288" s="331"/>
      <c r="Q288" s="331"/>
      <c r="R288" s="331"/>
      <c r="S288" s="289"/>
      <c r="T288" s="289"/>
    </row>
    <row r="289" spans="1:20" ht="21" customHeight="1">
      <c r="A289" s="323"/>
      <c r="B289" s="387"/>
      <c r="C289" s="297"/>
      <c r="D289" s="323"/>
      <c r="E289" s="337"/>
      <c r="F289" s="361"/>
      <c r="G289" s="365"/>
      <c r="H289" s="332"/>
      <c r="I289" s="388"/>
      <c r="J289" s="332"/>
      <c r="K289" s="23"/>
      <c r="L289" s="23"/>
      <c r="M289" s="23"/>
      <c r="N289" s="38"/>
      <c r="O289" s="21">
        <f t="shared" si="375"/>
        <v>0</v>
      </c>
      <c r="P289" s="332"/>
      <c r="Q289" s="332"/>
      <c r="R289" s="332"/>
      <c r="S289" s="289"/>
      <c r="T289" s="289"/>
    </row>
    <row r="290" spans="1:20" ht="12.75" customHeight="1">
      <c r="A290" s="333">
        <v>2</v>
      </c>
      <c r="B290" s="303" t="s">
        <v>38</v>
      </c>
      <c r="C290" s="303" t="s">
        <v>914</v>
      </c>
      <c r="D290" s="325" t="s">
        <v>297</v>
      </c>
      <c r="E290" s="384">
        <v>10.45</v>
      </c>
      <c r="F290" s="359">
        <f t="shared" ref="F290" si="419">H290+J290+R290</f>
        <v>46.667000000000002</v>
      </c>
      <c r="G290" s="365"/>
      <c r="H290" s="330">
        <f t="shared" ref="H290" si="420">G290*$P$8/1000</f>
        <v>0</v>
      </c>
      <c r="I290" s="389"/>
      <c r="J290" s="330">
        <f t="shared" ref="J290" si="421">I290*$P$9/1000</f>
        <v>0</v>
      </c>
      <c r="K290" s="23" t="s">
        <v>913</v>
      </c>
      <c r="L290" s="23" t="s">
        <v>30</v>
      </c>
      <c r="M290" s="23">
        <v>1</v>
      </c>
      <c r="N290" s="38">
        <v>46.667000000000002</v>
      </c>
      <c r="O290" s="21">
        <f t="shared" si="375"/>
        <v>46.667000000000002</v>
      </c>
      <c r="P290" s="330">
        <f t="shared" ref="P290" si="422">E290*F290</f>
        <v>487.67014999999998</v>
      </c>
      <c r="Q290" s="330">
        <f t="shared" ref="Q290" si="423">SUM(O290:O293)</f>
        <v>46.667000000000002</v>
      </c>
      <c r="R290" s="330">
        <f t="shared" ref="R290" si="424">Q290</f>
        <v>46.667000000000002</v>
      </c>
      <c r="S290" s="289">
        <f t="shared" ref="S290" si="425">F290*$S$18</f>
        <v>60.428358379548222</v>
      </c>
      <c r="T290" s="289">
        <f t="shared" ref="T290" si="426">S290*E290</f>
        <v>631.4763450662789</v>
      </c>
    </row>
    <row r="291" spans="1:20" ht="12.75" customHeight="1">
      <c r="A291" s="322"/>
      <c r="B291" s="303"/>
      <c r="C291" s="303"/>
      <c r="D291" s="325"/>
      <c r="E291" s="384"/>
      <c r="F291" s="360"/>
      <c r="G291" s="365"/>
      <c r="H291" s="331"/>
      <c r="I291" s="389"/>
      <c r="J291" s="331"/>
      <c r="K291" s="23"/>
      <c r="L291" s="23"/>
      <c r="M291" s="27"/>
      <c r="N291" s="38"/>
      <c r="O291" s="21">
        <f t="shared" si="375"/>
        <v>0</v>
      </c>
      <c r="P291" s="331"/>
      <c r="Q291" s="331"/>
      <c r="R291" s="331"/>
      <c r="S291" s="289"/>
      <c r="T291" s="289"/>
    </row>
    <row r="292" spans="1:20" ht="12.75" customHeight="1">
      <c r="A292" s="322"/>
      <c r="B292" s="303"/>
      <c r="C292" s="303"/>
      <c r="D292" s="325"/>
      <c r="E292" s="384"/>
      <c r="F292" s="360"/>
      <c r="G292" s="365"/>
      <c r="H292" s="331"/>
      <c r="I292" s="389"/>
      <c r="J292" s="331"/>
      <c r="K292" s="23"/>
      <c r="L292" s="23"/>
      <c r="M292" s="27"/>
      <c r="N292" s="145"/>
      <c r="O292" s="21">
        <f t="shared" si="375"/>
        <v>0</v>
      </c>
      <c r="P292" s="331"/>
      <c r="Q292" s="331"/>
      <c r="R292" s="331"/>
      <c r="S292" s="289"/>
      <c r="T292" s="289"/>
    </row>
    <row r="293" spans="1:20" ht="14.25" customHeight="1">
      <c r="A293" s="323"/>
      <c r="B293" s="303"/>
      <c r="C293" s="303"/>
      <c r="D293" s="325"/>
      <c r="E293" s="384"/>
      <c r="F293" s="361"/>
      <c r="G293" s="365"/>
      <c r="H293" s="332"/>
      <c r="I293" s="389"/>
      <c r="J293" s="332"/>
      <c r="K293" s="23"/>
      <c r="L293" s="23"/>
      <c r="M293" s="23"/>
      <c r="N293" s="38"/>
      <c r="O293" s="21">
        <f t="shared" si="375"/>
        <v>0</v>
      </c>
      <c r="P293" s="332"/>
      <c r="Q293" s="332"/>
      <c r="R293" s="332"/>
      <c r="S293" s="289"/>
      <c r="T293" s="289"/>
    </row>
    <row r="294" spans="1:20" ht="14.25" customHeight="1">
      <c r="A294" s="272"/>
      <c r="B294" s="273"/>
      <c r="C294" s="274" t="s">
        <v>462</v>
      </c>
      <c r="D294" s="272"/>
      <c r="E294" s="275"/>
      <c r="F294" s="276"/>
      <c r="G294" s="271"/>
      <c r="H294" s="266"/>
      <c r="I294" s="271"/>
      <c r="J294" s="266"/>
      <c r="K294" s="41"/>
      <c r="L294" s="41"/>
      <c r="M294" s="41"/>
      <c r="N294" s="42"/>
      <c r="O294" s="43"/>
      <c r="P294" s="266"/>
      <c r="Q294" s="266"/>
      <c r="R294" s="266"/>
      <c r="S294" s="266"/>
      <c r="T294" s="396">
        <f>SUM(T286:T293)</f>
        <v>1165.0746636838276</v>
      </c>
    </row>
    <row r="295" spans="1:20" ht="14.25" customHeight="1">
      <c r="A295" s="272"/>
      <c r="B295" s="273"/>
      <c r="C295" s="274"/>
      <c r="D295" s="272"/>
      <c r="E295" s="275"/>
      <c r="F295" s="277"/>
      <c r="G295" s="271"/>
      <c r="H295" s="266"/>
      <c r="I295" s="271"/>
      <c r="J295" s="266"/>
      <c r="K295" s="41"/>
      <c r="L295" s="41"/>
      <c r="M295" s="41"/>
      <c r="N295" s="42"/>
      <c r="O295" s="43"/>
      <c r="P295" s="266"/>
      <c r="Q295" s="266"/>
      <c r="R295" s="266"/>
      <c r="S295" s="266"/>
      <c r="T295" s="396"/>
    </row>
    <row r="296" spans="1:20" ht="14.25" customHeight="1">
      <c r="A296" s="272"/>
      <c r="B296" s="273"/>
      <c r="C296" s="274"/>
      <c r="D296" s="272"/>
      <c r="E296" s="275"/>
      <c r="F296" s="277"/>
      <c r="G296" s="271"/>
      <c r="H296" s="266"/>
      <c r="I296" s="271"/>
      <c r="J296" s="266"/>
      <c r="K296" s="41"/>
      <c r="L296" s="41"/>
      <c r="M296" s="44"/>
      <c r="N296" s="42"/>
      <c r="O296" s="43"/>
      <c r="P296" s="266"/>
      <c r="Q296" s="266"/>
      <c r="R296" s="266"/>
      <c r="S296" s="266"/>
      <c r="T296" s="396"/>
    </row>
    <row r="297" spans="1:20" ht="14.25" customHeight="1">
      <c r="A297" s="272"/>
      <c r="B297" s="273"/>
      <c r="C297" s="274"/>
      <c r="D297" s="272"/>
      <c r="E297" s="275"/>
      <c r="F297" s="278"/>
      <c r="G297" s="271"/>
      <c r="H297" s="266"/>
      <c r="I297" s="271"/>
      <c r="J297" s="266"/>
      <c r="K297" s="41"/>
      <c r="L297" s="41"/>
      <c r="M297" s="41"/>
      <c r="N297" s="42"/>
      <c r="O297" s="43"/>
      <c r="P297" s="266"/>
      <c r="Q297" s="266"/>
      <c r="R297" s="266"/>
      <c r="S297" s="266"/>
      <c r="T297" s="396"/>
    </row>
    <row r="298" spans="1:20" ht="14.25" customHeight="1">
      <c r="A298" s="272"/>
      <c r="B298" s="273"/>
      <c r="C298" s="274" t="s">
        <v>463</v>
      </c>
      <c r="D298" s="272"/>
      <c r="E298" s="275"/>
      <c r="F298" s="276"/>
      <c r="G298" s="271"/>
      <c r="H298" s="266"/>
      <c r="I298" s="271"/>
      <c r="J298" s="266"/>
      <c r="K298" s="41"/>
      <c r="L298" s="41"/>
      <c r="M298" s="41"/>
      <c r="N298" s="42"/>
      <c r="O298" s="43"/>
      <c r="P298" s="266"/>
      <c r="Q298" s="266"/>
      <c r="R298" s="266"/>
      <c r="S298" s="266"/>
      <c r="T298" s="267">
        <f>(T294*100%)/'Cav-Nax-Mshak.tun'!T277</f>
        <v>0.25367048551701654</v>
      </c>
    </row>
    <row r="299" spans="1:20" ht="14.25" customHeight="1">
      <c r="A299" s="272"/>
      <c r="B299" s="273"/>
      <c r="C299" s="274"/>
      <c r="D299" s="272"/>
      <c r="E299" s="275"/>
      <c r="F299" s="277"/>
      <c r="G299" s="271"/>
      <c r="H299" s="266"/>
      <c r="I299" s="271"/>
      <c r="J299" s="266"/>
      <c r="K299" s="41"/>
      <c r="L299" s="41"/>
      <c r="M299" s="41"/>
      <c r="N299" s="42"/>
      <c r="O299" s="43"/>
      <c r="P299" s="266"/>
      <c r="Q299" s="266"/>
      <c r="R299" s="266"/>
      <c r="S299" s="266"/>
      <c r="T299" s="267"/>
    </row>
    <row r="300" spans="1:20" ht="14.25" customHeight="1">
      <c r="A300" s="272"/>
      <c r="B300" s="273"/>
      <c r="C300" s="274"/>
      <c r="D300" s="272"/>
      <c r="E300" s="275"/>
      <c r="F300" s="277"/>
      <c r="G300" s="271"/>
      <c r="H300" s="266"/>
      <c r="I300" s="271"/>
      <c r="J300" s="266"/>
      <c r="K300" s="41"/>
      <c r="L300" s="41"/>
      <c r="M300" s="44"/>
      <c r="N300" s="42"/>
      <c r="O300" s="43"/>
      <c r="P300" s="266"/>
      <c r="Q300" s="266"/>
      <c r="R300" s="266"/>
      <c r="S300" s="266"/>
      <c r="T300" s="267"/>
    </row>
    <row r="301" spans="1:20" ht="14.25" customHeight="1">
      <c r="A301" s="272"/>
      <c r="B301" s="273"/>
      <c r="C301" s="274"/>
      <c r="D301" s="272"/>
      <c r="E301" s="275"/>
      <c r="F301" s="278"/>
      <c r="G301" s="271"/>
      <c r="H301" s="266"/>
      <c r="I301" s="271"/>
      <c r="J301" s="266"/>
      <c r="K301" s="41"/>
      <c r="L301" s="41"/>
      <c r="M301" s="41"/>
      <c r="N301" s="42"/>
      <c r="O301" s="43"/>
      <c r="P301" s="266"/>
      <c r="Q301" s="266"/>
      <c r="R301" s="266"/>
      <c r="S301" s="266"/>
      <c r="T301" s="267"/>
    </row>
    <row r="302" spans="1:20" ht="12.75" customHeight="1">
      <c r="A302" s="193"/>
      <c r="B302" s="200"/>
      <c r="C302" s="328" t="s">
        <v>76</v>
      </c>
      <c r="D302" s="228"/>
      <c r="E302" s="196"/>
      <c r="F302" s="197"/>
      <c r="G302" s="198"/>
      <c r="H302" s="199"/>
      <c r="I302" s="209"/>
      <c r="J302" s="199"/>
      <c r="K302" s="69"/>
      <c r="L302" s="69"/>
      <c r="M302" s="69"/>
      <c r="N302" s="77"/>
      <c r="O302" s="70"/>
      <c r="P302" s="199"/>
      <c r="Q302" s="199"/>
      <c r="R302" s="199"/>
      <c r="S302" s="289">
        <f t="shared" ref="S302" si="427">F302*$S$18</f>
        <v>0</v>
      </c>
      <c r="T302" s="289">
        <f t="shared" ref="T302" si="428">S302*E302</f>
        <v>0</v>
      </c>
    </row>
    <row r="303" spans="1:20" ht="12.75" customHeight="1">
      <c r="A303" s="193"/>
      <c r="B303" s="200"/>
      <c r="C303" s="328"/>
      <c r="D303" s="229"/>
      <c r="E303" s="196"/>
      <c r="F303" s="197"/>
      <c r="G303" s="198"/>
      <c r="H303" s="199"/>
      <c r="I303" s="209"/>
      <c r="J303" s="199"/>
      <c r="K303" s="69"/>
      <c r="L303" s="69"/>
      <c r="M303" s="69"/>
      <c r="N303" s="77"/>
      <c r="O303" s="70"/>
      <c r="P303" s="199"/>
      <c r="Q303" s="199"/>
      <c r="R303" s="199"/>
      <c r="S303" s="289"/>
      <c r="T303" s="289"/>
    </row>
    <row r="304" spans="1:20" ht="12.75" customHeight="1">
      <c r="A304" s="193"/>
      <c r="B304" s="200"/>
      <c r="C304" s="328"/>
      <c r="D304" s="229"/>
      <c r="E304" s="196"/>
      <c r="F304" s="197"/>
      <c r="G304" s="198"/>
      <c r="H304" s="199"/>
      <c r="I304" s="209"/>
      <c r="J304" s="199"/>
      <c r="K304" s="69"/>
      <c r="L304" s="69"/>
      <c r="M304" s="69"/>
      <c r="N304" s="77"/>
      <c r="O304" s="70"/>
      <c r="P304" s="199"/>
      <c r="Q304" s="199"/>
      <c r="R304" s="199"/>
      <c r="S304" s="289"/>
      <c r="T304" s="289"/>
    </row>
    <row r="305" spans="1:20" ht="12.75" customHeight="1">
      <c r="A305" s="193"/>
      <c r="B305" s="200"/>
      <c r="C305" s="328"/>
      <c r="D305" s="230"/>
      <c r="E305" s="196"/>
      <c r="F305" s="197"/>
      <c r="G305" s="198"/>
      <c r="H305" s="199"/>
      <c r="I305" s="209"/>
      <c r="J305" s="199"/>
      <c r="K305" s="69"/>
      <c r="L305" s="69"/>
      <c r="M305" s="69"/>
      <c r="N305" s="77"/>
      <c r="O305" s="70"/>
      <c r="P305" s="199"/>
      <c r="Q305" s="199"/>
      <c r="R305" s="199"/>
      <c r="S305" s="289"/>
      <c r="T305" s="289"/>
    </row>
    <row r="306" spans="1:20" ht="12.75" customHeight="1">
      <c r="A306" s="193">
        <v>1</v>
      </c>
      <c r="B306" s="350" t="s">
        <v>915</v>
      </c>
      <c r="C306" s="200" t="s">
        <v>916</v>
      </c>
      <c r="D306" s="193" t="s">
        <v>353</v>
      </c>
      <c r="E306" s="196">
        <v>10.8</v>
      </c>
      <c r="F306" s="197">
        <f t="shared" ref="F306" si="429">H306+J306+R306</f>
        <v>23.115676127412002</v>
      </c>
      <c r="G306" s="198">
        <v>7.86</v>
      </c>
      <c r="H306" s="199">
        <f t="shared" ref="H306" si="430">G306*$P$8/1000</f>
        <v>15.980952</v>
      </c>
      <c r="I306" s="232">
        <v>0.16</v>
      </c>
      <c r="J306" s="199">
        <f t="shared" ref="J306" si="431">I306*$P$9/1000</f>
        <v>0.56306880000000004</v>
      </c>
      <c r="K306" s="69" t="s">
        <v>672</v>
      </c>
      <c r="L306" s="69" t="s">
        <v>30</v>
      </c>
      <c r="M306" s="69">
        <v>0.97</v>
      </c>
      <c r="N306" s="135">
        <v>4.8330000000000002</v>
      </c>
      <c r="O306" s="70">
        <f t="shared" ref="O306:O333" si="432">M306*N306</f>
        <v>4.6880100000000002</v>
      </c>
      <c r="P306" s="199">
        <f t="shared" ref="P306" si="433">E306*F306</f>
        <v>249.64930217604964</v>
      </c>
      <c r="Q306" s="199">
        <f t="shared" ref="Q306" si="434">SUM(O306:O309)</f>
        <v>5.8040099999999999</v>
      </c>
      <c r="R306" s="199">
        <f t="shared" ref="R306" si="435">Q306*1.02*1.05*$R$15</f>
        <v>6.5716553274119995</v>
      </c>
      <c r="S306" s="289">
        <f t="shared" ref="S306" si="436">F306*$S$18</f>
        <v>29.932122510828204</v>
      </c>
      <c r="T306" s="289">
        <f t="shared" ref="T306" si="437">S306*E306</f>
        <v>323.26692311694461</v>
      </c>
    </row>
    <row r="307" spans="1:20" ht="12.75" customHeight="1">
      <c r="A307" s="193"/>
      <c r="B307" s="200"/>
      <c r="C307" s="200"/>
      <c r="D307" s="193"/>
      <c r="E307" s="196"/>
      <c r="F307" s="197"/>
      <c r="G307" s="198"/>
      <c r="H307" s="199"/>
      <c r="I307" s="232"/>
      <c r="J307" s="199"/>
      <c r="K307" s="69"/>
      <c r="L307" s="69"/>
      <c r="M307" s="69"/>
      <c r="N307" s="77"/>
      <c r="O307" s="70">
        <f t="shared" si="432"/>
        <v>0</v>
      </c>
      <c r="P307" s="199"/>
      <c r="Q307" s="199"/>
      <c r="R307" s="199"/>
      <c r="S307" s="289"/>
      <c r="T307" s="289"/>
    </row>
    <row r="308" spans="1:20" ht="12.75" customHeight="1">
      <c r="A308" s="193"/>
      <c r="B308" s="200"/>
      <c r="C308" s="200"/>
      <c r="D308" s="193"/>
      <c r="E308" s="196"/>
      <c r="F308" s="197"/>
      <c r="G308" s="198"/>
      <c r="H308" s="199"/>
      <c r="I308" s="232"/>
      <c r="J308" s="199"/>
      <c r="K308" s="69" t="s">
        <v>48</v>
      </c>
      <c r="L308" s="77" t="s">
        <v>47</v>
      </c>
      <c r="M308" s="74">
        <v>3.5999999999999997E-2</v>
      </c>
      <c r="N308" s="77">
        <v>31</v>
      </c>
      <c r="O308" s="70">
        <f t="shared" si="432"/>
        <v>1.1159999999999999</v>
      </c>
      <c r="P308" s="199"/>
      <c r="Q308" s="199"/>
      <c r="R308" s="199"/>
      <c r="S308" s="289"/>
      <c r="T308" s="289"/>
    </row>
    <row r="309" spans="1:20" ht="12.75" customHeight="1">
      <c r="A309" s="193"/>
      <c r="B309" s="200"/>
      <c r="C309" s="200"/>
      <c r="D309" s="193"/>
      <c r="E309" s="196"/>
      <c r="F309" s="197"/>
      <c r="G309" s="198"/>
      <c r="H309" s="199"/>
      <c r="I309" s="232"/>
      <c r="J309" s="199"/>
      <c r="K309" s="116"/>
      <c r="L309" s="116"/>
      <c r="M309" s="116"/>
      <c r="N309" s="135"/>
      <c r="O309" s="70">
        <f t="shared" si="432"/>
        <v>0</v>
      </c>
      <c r="P309" s="199"/>
      <c r="Q309" s="199"/>
      <c r="R309" s="199"/>
      <c r="S309" s="289"/>
      <c r="T309" s="289"/>
    </row>
    <row r="310" spans="1:20" ht="12.75" customHeight="1">
      <c r="A310" s="193">
        <v>2</v>
      </c>
      <c r="B310" s="200" t="s">
        <v>352</v>
      </c>
      <c r="C310" s="200" t="s">
        <v>354</v>
      </c>
      <c r="D310" s="193" t="s">
        <v>353</v>
      </c>
      <c r="E310" s="193">
        <v>4.8600000000000003</v>
      </c>
      <c r="F310" s="197">
        <f t="shared" ref="F310" si="438">H310+J310+R310</f>
        <v>7.0310104144089598</v>
      </c>
      <c r="G310" s="198">
        <v>2.1</v>
      </c>
      <c r="H310" s="199">
        <f t="shared" ref="H310" si="439">G310*$P$8/1000</f>
        <v>4.2697200000000004</v>
      </c>
      <c r="I310" s="198">
        <v>0.47399999999999998</v>
      </c>
      <c r="J310" s="199">
        <f t="shared" ref="J310" si="440">I310*$P$9/1000</f>
        <v>1.6680913199999998</v>
      </c>
      <c r="K310" s="69" t="s">
        <v>329</v>
      </c>
      <c r="L310" s="69" t="s">
        <v>36</v>
      </c>
      <c r="M310" s="69">
        <v>5.28E-2</v>
      </c>
      <c r="N310" s="77">
        <v>18.286000000000001</v>
      </c>
      <c r="O310" s="70">
        <f t="shared" si="432"/>
        <v>0.96550080000000005</v>
      </c>
      <c r="P310" s="199">
        <f t="shared" ref="P310" si="441">E310*F310</f>
        <v>34.170710614027549</v>
      </c>
      <c r="Q310" s="199">
        <f t="shared" ref="Q310" si="442">SUM(O310:O313)</f>
        <v>0.96550080000000005</v>
      </c>
      <c r="R310" s="199">
        <f t="shared" ref="R310" si="443">Q310*1.02*1.05*$R$15</f>
        <v>1.09319909440896</v>
      </c>
      <c r="S310" s="289">
        <f t="shared" ref="S310" si="444">F310*$S$18</f>
        <v>9.1043439066629617</v>
      </c>
      <c r="T310" s="289">
        <f t="shared" ref="T310" si="445">S310*E310</f>
        <v>44.247111386381995</v>
      </c>
    </row>
    <row r="311" spans="1:20" ht="12.75" customHeight="1">
      <c r="A311" s="193"/>
      <c r="B311" s="200"/>
      <c r="C311" s="200"/>
      <c r="D311" s="193"/>
      <c r="E311" s="193"/>
      <c r="F311" s="197"/>
      <c r="G311" s="198"/>
      <c r="H311" s="199"/>
      <c r="I311" s="198"/>
      <c r="J311" s="199"/>
      <c r="K311" s="69"/>
      <c r="L311" s="69"/>
      <c r="M311" s="69"/>
      <c r="N311" s="77"/>
      <c r="O311" s="70">
        <f t="shared" si="432"/>
        <v>0</v>
      </c>
      <c r="P311" s="199"/>
      <c r="Q311" s="199"/>
      <c r="R311" s="199"/>
      <c r="S311" s="289"/>
      <c r="T311" s="289"/>
    </row>
    <row r="312" spans="1:20" ht="12.75" customHeight="1">
      <c r="A312" s="193"/>
      <c r="B312" s="200"/>
      <c r="C312" s="200"/>
      <c r="D312" s="193"/>
      <c r="E312" s="193"/>
      <c r="F312" s="197"/>
      <c r="G312" s="198"/>
      <c r="H312" s="199"/>
      <c r="I312" s="198"/>
      <c r="J312" s="199"/>
      <c r="K312" s="69"/>
      <c r="L312" s="69"/>
      <c r="M312" s="71"/>
      <c r="N312" s="77"/>
      <c r="O312" s="70">
        <f t="shared" si="432"/>
        <v>0</v>
      </c>
      <c r="P312" s="199"/>
      <c r="Q312" s="199"/>
      <c r="R312" s="199"/>
      <c r="S312" s="289"/>
      <c r="T312" s="289"/>
    </row>
    <row r="313" spans="1:20" ht="12.75" customHeight="1">
      <c r="A313" s="193"/>
      <c r="B313" s="200"/>
      <c r="C313" s="200"/>
      <c r="D313" s="193"/>
      <c r="E313" s="193"/>
      <c r="F313" s="197"/>
      <c r="G313" s="198"/>
      <c r="H313" s="199"/>
      <c r="I313" s="198"/>
      <c r="J313" s="199"/>
      <c r="K313" s="69"/>
      <c r="L313" s="69"/>
      <c r="M313" s="69"/>
      <c r="N313" s="77"/>
      <c r="O313" s="70">
        <f t="shared" si="432"/>
        <v>0</v>
      </c>
      <c r="P313" s="199"/>
      <c r="Q313" s="199"/>
      <c r="R313" s="199"/>
      <c r="S313" s="289"/>
      <c r="T313" s="289"/>
    </row>
    <row r="314" spans="1:20" ht="12.75" customHeight="1">
      <c r="A314" s="193">
        <v>3</v>
      </c>
      <c r="B314" s="200" t="s">
        <v>917</v>
      </c>
      <c r="C314" s="220" t="s">
        <v>918</v>
      </c>
      <c r="D314" s="223" t="s">
        <v>30</v>
      </c>
      <c r="E314" s="197">
        <v>4.8600000000000003</v>
      </c>
      <c r="F314" s="203">
        <f t="shared" ref="F314" si="446">H314+J314+R314</f>
        <v>0.91683638995200001</v>
      </c>
      <c r="G314" s="236">
        <v>0.23100000000000001</v>
      </c>
      <c r="H314" s="210">
        <f t="shared" ref="H314" si="447">G314*$P$8/1000</f>
        <v>0.46966920000000006</v>
      </c>
      <c r="I314" s="236">
        <v>8.9999999999999993E-3</v>
      </c>
      <c r="J314" s="210">
        <f t="shared" ref="J314" si="448">I314*$P$9/1000</f>
        <v>3.1672619999999992E-2</v>
      </c>
      <c r="K314" s="69" t="s">
        <v>919</v>
      </c>
      <c r="L314" s="69" t="s">
        <v>39</v>
      </c>
      <c r="M314" s="69">
        <v>0.63</v>
      </c>
      <c r="N314" s="77">
        <v>0.44</v>
      </c>
      <c r="O314" s="70">
        <f t="shared" si="432"/>
        <v>0.2772</v>
      </c>
      <c r="P314" s="210">
        <f t="shared" ref="P314" si="449">E314*F314</f>
        <v>4.4558248551667203</v>
      </c>
      <c r="Q314" s="210">
        <f t="shared" ref="Q314" si="450">SUM(O314:O317)</f>
        <v>0.36696000000000001</v>
      </c>
      <c r="R314" s="210">
        <f t="shared" ref="R314" si="451">Q314*1.02*1.05*$R$15</f>
        <v>0.41549456995199996</v>
      </c>
      <c r="S314" s="289">
        <f t="shared" ref="S314" si="452">F314*$S$18</f>
        <v>1.1871969046099102</v>
      </c>
      <c r="T314" s="289">
        <f t="shared" ref="T314" si="453">S314*E314</f>
        <v>5.7697769564041641</v>
      </c>
    </row>
    <row r="315" spans="1:20" ht="12.75" customHeight="1">
      <c r="A315" s="193"/>
      <c r="B315" s="200"/>
      <c r="C315" s="221"/>
      <c r="D315" s="224"/>
      <c r="E315" s="197"/>
      <c r="F315" s="204"/>
      <c r="G315" s="236"/>
      <c r="H315" s="211"/>
      <c r="I315" s="236"/>
      <c r="J315" s="211"/>
      <c r="K315" s="69"/>
      <c r="L315" s="69"/>
      <c r="M315" s="69"/>
      <c r="N315" s="77"/>
      <c r="O315" s="70">
        <f t="shared" si="432"/>
        <v>0</v>
      </c>
      <c r="P315" s="211"/>
      <c r="Q315" s="211"/>
      <c r="R315" s="211"/>
      <c r="S315" s="289"/>
      <c r="T315" s="289"/>
    </row>
    <row r="316" spans="1:20" ht="12.75" customHeight="1">
      <c r="A316" s="193"/>
      <c r="B316" s="200"/>
      <c r="C316" s="221"/>
      <c r="D316" s="224"/>
      <c r="E316" s="197"/>
      <c r="F316" s="204"/>
      <c r="G316" s="236"/>
      <c r="H316" s="211"/>
      <c r="I316" s="236"/>
      <c r="J316" s="211"/>
      <c r="K316" s="69" t="s">
        <v>347</v>
      </c>
      <c r="L316" s="69" t="s">
        <v>39</v>
      </c>
      <c r="M316" s="69">
        <v>0.51</v>
      </c>
      <c r="N316" s="77">
        <v>0.17599999999999999</v>
      </c>
      <c r="O316" s="70">
        <f t="shared" si="432"/>
        <v>8.9759999999999993E-2</v>
      </c>
      <c r="P316" s="211"/>
      <c r="Q316" s="211"/>
      <c r="R316" s="211"/>
      <c r="S316" s="289"/>
      <c r="T316" s="289"/>
    </row>
    <row r="317" spans="1:20" ht="12.75" customHeight="1">
      <c r="A317" s="193"/>
      <c r="B317" s="200"/>
      <c r="C317" s="222"/>
      <c r="D317" s="225"/>
      <c r="E317" s="197"/>
      <c r="F317" s="205"/>
      <c r="G317" s="236"/>
      <c r="H317" s="212"/>
      <c r="I317" s="236"/>
      <c r="J317" s="212"/>
      <c r="K317" s="69"/>
      <c r="L317" s="69"/>
      <c r="M317" s="69"/>
      <c r="N317" s="77"/>
      <c r="O317" s="70">
        <f t="shared" si="432"/>
        <v>0</v>
      </c>
      <c r="P317" s="212"/>
      <c r="Q317" s="212"/>
      <c r="R317" s="212"/>
      <c r="S317" s="289"/>
      <c r="T317" s="289"/>
    </row>
    <row r="318" spans="1:20" ht="12.75" customHeight="1">
      <c r="A318" s="193">
        <v>4</v>
      </c>
      <c r="B318" s="200" t="s">
        <v>920</v>
      </c>
      <c r="C318" s="200" t="s">
        <v>921</v>
      </c>
      <c r="D318" s="193" t="s">
        <v>353</v>
      </c>
      <c r="E318" s="197">
        <v>3.4</v>
      </c>
      <c r="F318" s="197">
        <f t="shared" ref="F318:F322" si="454">H318+J318+R318</f>
        <v>1.5137272136</v>
      </c>
      <c r="G318" s="198">
        <v>0.371</v>
      </c>
      <c r="H318" s="199">
        <f t="shared" ref="H318:H322" si="455">G318*$P$8/1000</f>
        <v>0.75431719999999991</v>
      </c>
      <c r="I318" s="198">
        <v>6.2E-2</v>
      </c>
      <c r="J318" s="199">
        <f t="shared" ref="J318:J322" si="456">I318*$P$9/1000</f>
        <v>0.21818915999999999</v>
      </c>
      <c r="K318" s="69" t="s">
        <v>48</v>
      </c>
      <c r="L318" s="69" t="s">
        <v>47</v>
      </c>
      <c r="M318" s="69">
        <v>1.5100000000000001E-2</v>
      </c>
      <c r="N318" s="77">
        <v>31</v>
      </c>
      <c r="O318" s="70">
        <f t="shared" si="432"/>
        <v>0.46810000000000002</v>
      </c>
      <c r="P318" s="199">
        <f t="shared" ref="P318" si="457">E318*F318</f>
        <v>5.1466725262399997</v>
      </c>
      <c r="Q318" s="199">
        <f t="shared" ref="Q318" si="458">SUM(O318:O321)</f>
        <v>0.47800000000000004</v>
      </c>
      <c r="R318" s="199">
        <f t="shared" ref="R318" si="459">Q318*1.02*1.05*$R$15</f>
        <v>0.54122085360000005</v>
      </c>
      <c r="S318" s="289">
        <f t="shared" ref="S318" si="460">F318*$S$18</f>
        <v>1.9601013682537067</v>
      </c>
      <c r="T318" s="289">
        <f t="shared" ref="T318" si="461">S318*E318</f>
        <v>6.6643446520626028</v>
      </c>
    </row>
    <row r="319" spans="1:20" ht="12.75" customHeight="1">
      <c r="A319" s="193"/>
      <c r="B319" s="200"/>
      <c r="C319" s="200"/>
      <c r="D319" s="193"/>
      <c r="E319" s="197"/>
      <c r="F319" s="197"/>
      <c r="G319" s="198"/>
      <c r="H319" s="199"/>
      <c r="I319" s="198"/>
      <c r="J319" s="199"/>
      <c r="K319" s="69"/>
      <c r="L319" s="69"/>
      <c r="M319" s="69"/>
      <c r="N319" s="77"/>
      <c r="O319" s="70">
        <f t="shared" si="432"/>
        <v>0</v>
      </c>
      <c r="P319" s="199"/>
      <c r="Q319" s="199"/>
      <c r="R319" s="199"/>
      <c r="S319" s="289"/>
      <c r="T319" s="289"/>
    </row>
    <row r="320" spans="1:20" ht="12.75" customHeight="1">
      <c r="A320" s="193"/>
      <c r="B320" s="200"/>
      <c r="C320" s="200"/>
      <c r="D320" s="193"/>
      <c r="E320" s="197"/>
      <c r="F320" s="197"/>
      <c r="G320" s="198"/>
      <c r="H320" s="199"/>
      <c r="I320" s="198"/>
      <c r="J320" s="199"/>
      <c r="K320" s="69" t="s">
        <v>702</v>
      </c>
      <c r="L320" s="69" t="s">
        <v>30</v>
      </c>
      <c r="M320" s="71">
        <v>2.64E-2</v>
      </c>
      <c r="N320" s="77">
        <v>0.375</v>
      </c>
      <c r="O320" s="70">
        <f t="shared" si="432"/>
        <v>9.8999999999999991E-3</v>
      </c>
      <c r="P320" s="199"/>
      <c r="Q320" s="199"/>
      <c r="R320" s="199"/>
      <c r="S320" s="289"/>
      <c r="T320" s="289"/>
    </row>
    <row r="321" spans="1:20" ht="12.75" customHeight="1">
      <c r="A321" s="193"/>
      <c r="B321" s="200"/>
      <c r="C321" s="200"/>
      <c r="D321" s="193"/>
      <c r="E321" s="197"/>
      <c r="F321" s="197"/>
      <c r="G321" s="198"/>
      <c r="H321" s="199"/>
      <c r="I321" s="198"/>
      <c r="J321" s="199"/>
      <c r="K321" s="69"/>
      <c r="L321" s="69"/>
      <c r="M321" s="69"/>
      <c r="N321" s="77"/>
      <c r="O321" s="70">
        <f t="shared" si="432"/>
        <v>0</v>
      </c>
      <c r="P321" s="199"/>
      <c r="Q321" s="199"/>
      <c r="R321" s="199"/>
      <c r="S321" s="289"/>
      <c r="T321" s="289"/>
    </row>
    <row r="322" spans="1:20" ht="12.75" customHeight="1">
      <c r="A322" s="193">
        <v>5</v>
      </c>
      <c r="B322" s="200" t="s">
        <v>922</v>
      </c>
      <c r="C322" s="200" t="s">
        <v>923</v>
      </c>
      <c r="D322" s="193" t="s">
        <v>353</v>
      </c>
      <c r="E322" s="193">
        <v>3.4</v>
      </c>
      <c r="F322" s="197">
        <f t="shared" si="454"/>
        <v>8.2828990990000015</v>
      </c>
      <c r="G322" s="198">
        <v>1</v>
      </c>
      <c r="H322" s="199">
        <f t="shared" si="455"/>
        <v>2.0331999999999999</v>
      </c>
      <c r="I322" s="198">
        <v>0.02</v>
      </c>
      <c r="J322" s="199">
        <f t="shared" si="456"/>
        <v>7.0383600000000004E-2</v>
      </c>
      <c r="K322" s="69" t="s">
        <v>924</v>
      </c>
      <c r="L322" s="69" t="s">
        <v>30</v>
      </c>
      <c r="M322" s="69">
        <v>0.99</v>
      </c>
      <c r="N322" s="77">
        <v>5</v>
      </c>
      <c r="O322" s="70">
        <f t="shared" si="432"/>
        <v>4.95</v>
      </c>
      <c r="P322" s="199">
        <f t="shared" ref="P322" si="462">E322*F322</f>
        <v>28.161856936600003</v>
      </c>
      <c r="Q322" s="199">
        <f t="shared" ref="Q322" si="463">SUM(O322:O325)</f>
        <v>5.4575000000000005</v>
      </c>
      <c r="R322" s="199">
        <f t="shared" ref="R322" si="464">Q322*1.02*1.05*$R$15</f>
        <v>6.1793154990000012</v>
      </c>
      <c r="S322" s="289">
        <f t="shared" ref="S322" si="465">F322*$S$18</f>
        <v>10.725394715237945</v>
      </c>
      <c r="T322" s="289">
        <f t="shared" ref="T322" si="466">S322*E322</f>
        <v>36.466342031809013</v>
      </c>
    </row>
    <row r="323" spans="1:20" ht="12.75" customHeight="1">
      <c r="A323" s="193"/>
      <c r="B323" s="200"/>
      <c r="C323" s="200"/>
      <c r="D323" s="193"/>
      <c r="E323" s="193"/>
      <c r="F323" s="197"/>
      <c r="G323" s="198"/>
      <c r="H323" s="199"/>
      <c r="I323" s="198"/>
      <c r="J323" s="199"/>
      <c r="K323" s="69"/>
      <c r="L323" s="69"/>
      <c r="M323" s="69"/>
      <c r="N323" s="77"/>
      <c r="O323" s="70">
        <f t="shared" si="432"/>
        <v>0</v>
      </c>
      <c r="P323" s="199"/>
      <c r="Q323" s="199"/>
      <c r="R323" s="199"/>
      <c r="S323" s="289"/>
      <c r="T323" s="289"/>
    </row>
    <row r="324" spans="1:20" ht="12.75" customHeight="1">
      <c r="A324" s="193"/>
      <c r="B324" s="200"/>
      <c r="C324" s="200"/>
      <c r="D324" s="193"/>
      <c r="E324" s="193"/>
      <c r="F324" s="197"/>
      <c r="G324" s="198"/>
      <c r="H324" s="199"/>
      <c r="I324" s="198"/>
      <c r="J324" s="199"/>
      <c r="K324" s="69" t="s">
        <v>925</v>
      </c>
      <c r="L324" s="69" t="s">
        <v>47</v>
      </c>
      <c r="M324" s="72">
        <v>3.5</v>
      </c>
      <c r="N324" s="77">
        <v>0.14499999999999999</v>
      </c>
      <c r="O324" s="70">
        <f t="shared" si="432"/>
        <v>0.50749999999999995</v>
      </c>
      <c r="P324" s="199"/>
      <c r="Q324" s="199"/>
      <c r="R324" s="199"/>
      <c r="S324" s="289"/>
      <c r="T324" s="289"/>
    </row>
    <row r="325" spans="1:20" ht="12.75" customHeight="1">
      <c r="A325" s="193"/>
      <c r="B325" s="200"/>
      <c r="C325" s="200"/>
      <c r="D325" s="193"/>
      <c r="E325" s="193"/>
      <c r="F325" s="197"/>
      <c r="G325" s="198"/>
      <c r="H325" s="199"/>
      <c r="I325" s="198"/>
      <c r="J325" s="199"/>
      <c r="K325" s="69"/>
      <c r="L325" s="69"/>
      <c r="M325" s="69"/>
      <c r="N325" s="77"/>
      <c r="O325" s="70">
        <f t="shared" si="432"/>
        <v>0</v>
      </c>
      <c r="P325" s="199"/>
      <c r="Q325" s="199"/>
      <c r="R325" s="199"/>
      <c r="S325" s="289"/>
      <c r="T325" s="289"/>
    </row>
    <row r="326" spans="1:20" ht="12.75" customHeight="1">
      <c r="A326" s="193">
        <v>6</v>
      </c>
      <c r="B326" s="200" t="s">
        <v>926</v>
      </c>
      <c r="C326" s="200" t="s">
        <v>349</v>
      </c>
      <c r="D326" s="193" t="s">
        <v>297</v>
      </c>
      <c r="E326" s="193">
        <v>24</v>
      </c>
      <c r="F326" s="197">
        <f t="shared" ref="F326" si="467">H326+J326+R326</f>
        <v>3.4111182312898407</v>
      </c>
      <c r="G326" s="198">
        <v>1.1000000000000001</v>
      </c>
      <c r="H326" s="199">
        <f t="shared" ref="H326" si="468">G326*$P$8/1000</f>
        <v>2.2365200000000005</v>
      </c>
      <c r="I326" s="198">
        <v>0.13500000000000001</v>
      </c>
      <c r="J326" s="199">
        <f t="shared" ref="J326" si="469">I326*$P$9/1000</f>
        <v>0.47508930000000005</v>
      </c>
      <c r="K326" s="77" t="s">
        <v>329</v>
      </c>
      <c r="L326" s="77" t="s">
        <v>36</v>
      </c>
      <c r="M326" s="77">
        <v>3.3700000000000001E-2</v>
      </c>
      <c r="N326" s="77">
        <v>18.286000000000001</v>
      </c>
      <c r="O326" s="70">
        <f t="shared" si="432"/>
        <v>0.61623820000000007</v>
      </c>
      <c r="P326" s="199">
        <f t="shared" ref="P326" si="470">E326*F326</f>
        <v>81.866837550956177</v>
      </c>
      <c r="Q326" s="199">
        <f t="shared" ref="Q326" si="471">SUM(O326:O329)</f>
        <v>0.61779820000000008</v>
      </c>
      <c r="R326" s="199">
        <f t="shared" ref="R326" si="472">Q326*1.02*1.05*$R$15</f>
        <v>0.69950893128984015</v>
      </c>
      <c r="S326" s="289">
        <f t="shared" ref="S326" si="473">F326*$S$18</f>
        <v>4.4170029133090436</v>
      </c>
      <c r="T326" s="289">
        <f t="shared" ref="T326" si="474">S326*E326</f>
        <v>106.00806991941704</v>
      </c>
    </row>
    <row r="327" spans="1:20" ht="12.75" customHeight="1">
      <c r="A327" s="193"/>
      <c r="B327" s="200"/>
      <c r="C327" s="200"/>
      <c r="D327" s="193"/>
      <c r="E327" s="193"/>
      <c r="F327" s="197"/>
      <c r="G327" s="198"/>
      <c r="H327" s="199"/>
      <c r="I327" s="198"/>
      <c r="J327" s="199"/>
      <c r="K327" s="77"/>
      <c r="L327" s="77"/>
      <c r="M327" s="77"/>
      <c r="N327" s="77"/>
      <c r="O327" s="70">
        <f t="shared" si="432"/>
        <v>0</v>
      </c>
      <c r="P327" s="199"/>
      <c r="Q327" s="199"/>
      <c r="R327" s="199"/>
      <c r="S327" s="289"/>
      <c r="T327" s="289"/>
    </row>
    <row r="328" spans="1:20" ht="12.75" customHeight="1">
      <c r="A328" s="193"/>
      <c r="B328" s="200"/>
      <c r="C328" s="200"/>
      <c r="D328" s="193"/>
      <c r="E328" s="193"/>
      <c r="F328" s="197"/>
      <c r="G328" s="198"/>
      <c r="H328" s="199"/>
      <c r="I328" s="198"/>
      <c r="J328" s="199"/>
      <c r="K328" s="77" t="s">
        <v>59</v>
      </c>
      <c r="L328" s="77" t="s">
        <v>47</v>
      </c>
      <c r="M328" s="77">
        <v>0.01</v>
      </c>
      <c r="N328" s="77">
        <v>0.156</v>
      </c>
      <c r="O328" s="70">
        <f t="shared" si="432"/>
        <v>1.56E-3</v>
      </c>
      <c r="P328" s="199"/>
      <c r="Q328" s="199"/>
      <c r="R328" s="199"/>
      <c r="S328" s="289"/>
      <c r="T328" s="289"/>
    </row>
    <row r="329" spans="1:20" ht="12.75" customHeight="1">
      <c r="A329" s="193"/>
      <c r="B329" s="200"/>
      <c r="C329" s="200"/>
      <c r="D329" s="193"/>
      <c r="E329" s="193"/>
      <c r="F329" s="197"/>
      <c r="G329" s="198"/>
      <c r="H329" s="199"/>
      <c r="I329" s="198"/>
      <c r="J329" s="199"/>
      <c r="K329" s="69"/>
      <c r="L329" s="69"/>
      <c r="M329" s="69"/>
      <c r="N329" s="77"/>
      <c r="O329" s="70">
        <f t="shared" si="432"/>
        <v>0</v>
      </c>
      <c r="P329" s="199"/>
      <c r="Q329" s="199"/>
      <c r="R329" s="199"/>
      <c r="S329" s="289"/>
      <c r="T329" s="289"/>
    </row>
    <row r="330" spans="1:20" ht="12.75" customHeight="1">
      <c r="A330" s="193">
        <v>7</v>
      </c>
      <c r="B330" s="200" t="s">
        <v>927</v>
      </c>
      <c r="C330" s="390" t="s">
        <v>928</v>
      </c>
      <c r="D330" s="223" t="s">
        <v>30</v>
      </c>
      <c r="E330" s="347">
        <v>24</v>
      </c>
      <c r="F330" s="203">
        <f t="shared" ref="F330" si="475">H330+J330+R330</f>
        <v>1.0462522887999999</v>
      </c>
      <c r="G330" s="236">
        <v>0.28899999999999998</v>
      </c>
      <c r="H330" s="210">
        <f t="shared" ref="H330" si="476">G330*$P$8/1000</f>
        <v>0.58759479999999997</v>
      </c>
      <c r="I330" s="232">
        <v>0.01</v>
      </c>
      <c r="J330" s="210">
        <f t="shared" ref="J330" si="477">I330*$P$9/1000</f>
        <v>3.5191800000000002E-2</v>
      </c>
      <c r="K330" s="69" t="s">
        <v>919</v>
      </c>
      <c r="L330" s="69" t="s">
        <v>39</v>
      </c>
      <c r="M330" s="69">
        <v>0.63</v>
      </c>
      <c r="N330" s="77">
        <v>0.44</v>
      </c>
      <c r="O330" s="70">
        <f t="shared" si="432"/>
        <v>0.2772</v>
      </c>
      <c r="P330" s="210">
        <f t="shared" ref="P330" si="478">E330*F330</f>
        <v>25.110054931199997</v>
      </c>
      <c r="Q330" s="210">
        <f t="shared" ref="Q330" si="479">SUM(O330:O333)</f>
        <v>0.374</v>
      </c>
      <c r="R330" s="210">
        <f t="shared" ref="R330" si="480">Q330*1.02*1.05*$R$15</f>
        <v>0.42346568879999996</v>
      </c>
      <c r="S330" s="289">
        <f t="shared" ref="S330" si="481">F330*$S$18</f>
        <v>1.3547755000970487</v>
      </c>
      <c r="T330" s="289">
        <f t="shared" ref="T330" si="482">S330*E330</f>
        <v>32.514612002329173</v>
      </c>
    </row>
    <row r="331" spans="1:20" ht="12.75" customHeight="1">
      <c r="A331" s="193"/>
      <c r="B331" s="200"/>
      <c r="C331" s="391"/>
      <c r="D331" s="224"/>
      <c r="E331" s="348"/>
      <c r="F331" s="204"/>
      <c r="G331" s="236"/>
      <c r="H331" s="211"/>
      <c r="I331" s="232"/>
      <c r="J331" s="211"/>
      <c r="K331" s="69"/>
      <c r="L331" s="69"/>
      <c r="M331" s="69"/>
      <c r="N331" s="77"/>
      <c r="O331" s="70">
        <f t="shared" si="432"/>
        <v>0</v>
      </c>
      <c r="P331" s="211"/>
      <c r="Q331" s="211"/>
      <c r="R331" s="211"/>
      <c r="S331" s="289"/>
      <c r="T331" s="289"/>
    </row>
    <row r="332" spans="1:20" ht="12.75" customHeight="1">
      <c r="A332" s="193"/>
      <c r="B332" s="200"/>
      <c r="C332" s="391"/>
      <c r="D332" s="224"/>
      <c r="E332" s="348"/>
      <c r="F332" s="204"/>
      <c r="G332" s="236"/>
      <c r="H332" s="211"/>
      <c r="I332" s="232"/>
      <c r="J332" s="211"/>
      <c r="K332" s="69" t="s">
        <v>347</v>
      </c>
      <c r="L332" s="69" t="s">
        <v>39</v>
      </c>
      <c r="M332" s="69">
        <v>0.55000000000000004</v>
      </c>
      <c r="N332" s="77">
        <v>0.17599999999999999</v>
      </c>
      <c r="O332" s="70">
        <f t="shared" si="432"/>
        <v>9.6799999999999997E-2</v>
      </c>
      <c r="P332" s="211"/>
      <c r="Q332" s="211"/>
      <c r="R332" s="211"/>
      <c r="S332" s="289"/>
      <c r="T332" s="289"/>
    </row>
    <row r="333" spans="1:20" ht="12.75" customHeight="1">
      <c r="A333" s="193"/>
      <c r="B333" s="200"/>
      <c r="C333" s="392"/>
      <c r="D333" s="225"/>
      <c r="E333" s="349"/>
      <c r="F333" s="205"/>
      <c r="G333" s="236"/>
      <c r="H333" s="212"/>
      <c r="I333" s="232"/>
      <c r="J333" s="212"/>
      <c r="K333" s="151"/>
      <c r="L333" s="151"/>
      <c r="M333" s="151"/>
      <c r="N333" s="138"/>
      <c r="O333" s="70">
        <f t="shared" si="432"/>
        <v>0</v>
      </c>
      <c r="P333" s="212"/>
      <c r="Q333" s="212"/>
      <c r="R333" s="212"/>
      <c r="S333" s="289"/>
      <c r="T333" s="289"/>
    </row>
    <row r="334" spans="1:20" ht="12.75" customHeight="1">
      <c r="A334" s="272"/>
      <c r="B334" s="273"/>
      <c r="C334" s="274" t="s">
        <v>462</v>
      </c>
      <c r="D334" s="272"/>
      <c r="E334" s="275"/>
      <c r="F334" s="276"/>
      <c r="G334" s="271"/>
      <c r="H334" s="266"/>
      <c r="I334" s="271"/>
      <c r="J334" s="266"/>
      <c r="K334" s="41"/>
      <c r="L334" s="41"/>
      <c r="M334" s="41"/>
      <c r="N334" s="42"/>
      <c r="O334" s="43"/>
      <c r="P334" s="266"/>
      <c r="Q334" s="266"/>
      <c r="R334" s="266"/>
      <c r="S334" s="266"/>
      <c r="T334" s="396">
        <f>SUM(T306:T333)</f>
        <v>554.93718006534857</v>
      </c>
    </row>
    <row r="335" spans="1:20" ht="12.75" customHeight="1">
      <c r="A335" s="272"/>
      <c r="B335" s="273"/>
      <c r="C335" s="274"/>
      <c r="D335" s="272"/>
      <c r="E335" s="275"/>
      <c r="F335" s="277"/>
      <c r="G335" s="271"/>
      <c r="H335" s="266"/>
      <c r="I335" s="271"/>
      <c r="J335" s="266"/>
      <c r="K335" s="41"/>
      <c r="L335" s="41"/>
      <c r="M335" s="41"/>
      <c r="N335" s="42"/>
      <c r="O335" s="43"/>
      <c r="P335" s="266"/>
      <c r="Q335" s="266"/>
      <c r="R335" s="266"/>
      <c r="S335" s="266"/>
      <c r="T335" s="396"/>
    </row>
    <row r="336" spans="1:20" ht="12.75" customHeight="1">
      <c r="A336" s="272"/>
      <c r="B336" s="273"/>
      <c r="C336" s="274"/>
      <c r="D336" s="272"/>
      <c r="E336" s="275"/>
      <c r="F336" s="277"/>
      <c r="G336" s="271"/>
      <c r="H336" s="266"/>
      <c r="I336" s="271"/>
      <c r="J336" s="266"/>
      <c r="K336" s="41"/>
      <c r="L336" s="41"/>
      <c r="M336" s="44"/>
      <c r="N336" s="42"/>
      <c r="O336" s="43"/>
      <c r="P336" s="266"/>
      <c r="Q336" s="266"/>
      <c r="R336" s="266"/>
      <c r="S336" s="266"/>
      <c r="T336" s="396"/>
    </row>
    <row r="337" spans="1:20" ht="12.75" customHeight="1">
      <c r="A337" s="272"/>
      <c r="B337" s="273"/>
      <c r="C337" s="274"/>
      <c r="D337" s="272"/>
      <c r="E337" s="275"/>
      <c r="F337" s="278"/>
      <c r="G337" s="271"/>
      <c r="H337" s="266"/>
      <c r="I337" s="271"/>
      <c r="J337" s="266"/>
      <c r="K337" s="41"/>
      <c r="L337" s="41"/>
      <c r="M337" s="41"/>
      <c r="N337" s="42"/>
      <c r="O337" s="43"/>
      <c r="P337" s="266"/>
      <c r="Q337" s="266"/>
      <c r="R337" s="266"/>
      <c r="S337" s="266"/>
      <c r="T337" s="396"/>
    </row>
    <row r="338" spans="1:20" ht="12.75" customHeight="1">
      <c r="A338" s="272"/>
      <c r="B338" s="273"/>
      <c r="C338" s="274" t="s">
        <v>463</v>
      </c>
      <c r="D338" s="272"/>
      <c r="E338" s="275"/>
      <c r="F338" s="276"/>
      <c r="G338" s="271"/>
      <c r="H338" s="266"/>
      <c r="I338" s="271"/>
      <c r="J338" s="266"/>
      <c r="K338" s="41"/>
      <c r="L338" s="41"/>
      <c r="M338" s="41"/>
      <c r="N338" s="42"/>
      <c r="O338" s="43"/>
      <c r="P338" s="266"/>
      <c r="Q338" s="266"/>
      <c r="R338" s="266"/>
      <c r="S338" s="266"/>
      <c r="T338" s="267">
        <f>(T334*100%)/'Cav-Nax-Mshak.tun'!T277</f>
        <v>0.12082589063735991</v>
      </c>
    </row>
    <row r="339" spans="1:20" ht="12.75" customHeight="1">
      <c r="A339" s="272"/>
      <c r="B339" s="273"/>
      <c r="C339" s="274"/>
      <c r="D339" s="272"/>
      <c r="E339" s="275"/>
      <c r="F339" s="277"/>
      <c r="G339" s="271"/>
      <c r="H339" s="266"/>
      <c r="I339" s="271"/>
      <c r="J339" s="266"/>
      <c r="K339" s="41"/>
      <c r="L339" s="41"/>
      <c r="M339" s="41"/>
      <c r="N339" s="42"/>
      <c r="O339" s="43"/>
      <c r="P339" s="266"/>
      <c r="Q339" s="266"/>
      <c r="R339" s="266"/>
      <c r="S339" s="266"/>
      <c r="T339" s="267"/>
    </row>
    <row r="340" spans="1:20" ht="12.75" customHeight="1">
      <c r="A340" s="272"/>
      <c r="B340" s="273"/>
      <c r="C340" s="274"/>
      <c r="D340" s="272"/>
      <c r="E340" s="275"/>
      <c r="F340" s="277"/>
      <c r="G340" s="271"/>
      <c r="H340" s="266"/>
      <c r="I340" s="271"/>
      <c r="J340" s="266"/>
      <c r="K340" s="41"/>
      <c r="L340" s="41"/>
      <c r="M340" s="44"/>
      <c r="N340" s="42"/>
      <c r="O340" s="43"/>
      <c r="P340" s="266"/>
      <c r="Q340" s="266"/>
      <c r="R340" s="266"/>
      <c r="S340" s="266"/>
      <c r="T340" s="267"/>
    </row>
    <row r="341" spans="1:20" ht="12.75" customHeight="1">
      <c r="A341" s="272"/>
      <c r="B341" s="273"/>
      <c r="C341" s="274"/>
      <c r="D341" s="272"/>
      <c r="E341" s="275"/>
      <c r="F341" s="278"/>
      <c r="G341" s="271"/>
      <c r="H341" s="266"/>
      <c r="I341" s="271"/>
      <c r="J341" s="266"/>
      <c r="K341" s="41"/>
      <c r="L341" s="41"/>
      <c r="M341" s="41"/>
      <c r="N341" s="42"/>
      <c r="O341" s="43"/>
      <c r="P341" s="266"/>
      <c r="Q341" s="266"/>
      <c r="R341" s="266"/>
      <c r="S341" s="266"/>
      <c r="T341" s="267"/>
    </row>
    <row r="342" spans="1:20" ht="31.5" customHeight="1">
      <c r="A342" s="55"/>
      <c r="B342" s="56"/>
      <c r="C342" s="261" t="s">
        <v>568</v>
      </c>
      <c r="D342" s="262"/>
      <c r="E342" s="263"/>
      <c r="F342" s="57"/>
      <c r="G342" s="140"/>
      <c r="H342" s="59"/>
      <c r="I342" s="140"/>
      <c r="J342" s="59"/>
      <c r="K342" s="60"/>
      <c r="L342" s="60"/>
      <c r="M342" s="60"/>
      <c r="N342" s="55"/>
      <c r="O342" s="61"/>
      <c r="P342" s="59"/>
      <c r="Q342" s="59"/>
      <c r="R342" s="59"/>
      <c r="S342" s="141"/>
      <c r="T342" s="142">
        <f>T338+T298+T278+T254+T234+T198+T154+T86</f>
        <v>1</v>
      </c>
    </row>
    <row r="343" spans="1:20" ht="31.5" customHeight="1">
      <c r="A343" s="55"/>
      <c r="B343" s="56"/>
      <c r="C343" s="261" t="s">
        <v>564</v>
      </c>
      <c r="D343" s="262"/>
      <c r="E343" s="263"/>
      <c r="F343" s="57"/>
      <c r="G343" s="58"/>
      <c r="H343" s="59"/>
      <c r="I343" s="58"/>
      <c r="J343" s="59"/>
      <c r="K343" s="60"/>
      <c r="L343" s="60"/>
      <c r="M343" s="60"/>
      <c r="N343" s="55"/>
      <c r="O343" s="61"/>
      <c r="P343" s="59"/>
      <c r="Q343" s="59"/>
      <c r="R343" s="59"/>
      <c r="S343" s="59"/>
      <c r="T343" s="143">
        <f>'Cav-Nax-Mshak.tun'!T277</f>
        <v>4592.86645550916</v>
      </c>
    </row>
    <row r="344" spans="1:20" ht="31.5" customHeight="1">
      <c r="A344" s="42"/>
      <c r="B344" s="64"/>
      <c r="C344" s="268" t="s">
        <v>566</v>
      </c>
      <c r="D344" s="269"/>
      <c r="E344" s="270"/>
      <c r="F344" s="65"/>
      <c r="G344" s="66"/>
      <c r="H344" s="67"/>
      <c r="I344" s="66"/>
      <c r="J344" s="67"/>
      <c r="K344" s="41"/>
      <c r="L344" s="41"/>
      <c r="M344" s="41"/>
      <c r="N344" s="42"/>
      <c r="O344" s="43"/>
      <c r="P344" s="67"/>
      <c r="Q344" s="67"/>
      <c r="R344" s="67"/>
      <c r="S344" s="67"/>
      <c r="T344" s="68">
        <f>T343*0.2</f>
        <v>918.57329110183207</v>
      </c>
    </row>
    <row r="345" spans="1:20" ht="31.5" customHeight="1">
      <c r="A345" s="55"/>
      <c r="B345" s="56"/>
      <c r="C345" s="261" t="s">
        <v>564</v>
      </c>
      <c r="D345" s="262"/>
      <c r="E345" s="263"/>
      <c r="F345" s="57"/>
      <c r="G345" s="58"/>
      <c r="H345" s="59"/>
      <c r="I345" s="58"/>
      <c r="J345" s="59"/>
      <c r="K345" s="60"/>
      <c r="L345" s="60"/>
      <c r="M345" s="60"/>
      <c r="N345" s="55"/>
      <c r="O345" s="61"/>
      <c r="P345" s="59"/>
      <c r="Q345" s="59"/>
      <c r="R345" s="59"/>
      <c r="S345" s="59"/>
      <c r="T345" s="143">
        <f>T344+T343</f>
        <v>5511.4397466109922</v>
      </c>
    </row>
    <row r="346" spans="1:20" ht="12.75" customHeight="1">
      <c r="A346" s="78"/>
      <c r="B346" s="82"/>
      <c r="C346" s="152"/>
      <c r="D346" s="153"/>
      <c r="E346" s="154"/>
      <c r="F346" s="79"/>
      <c r="G346" s="155"/>
      <c r="H346" s="80"/>
      <c r="I346" s="84"/>
      <c r="J346" s="80"/>
      <c r="K346" s="156"/>
      <c r="L346" s="156"/>
      <c r="M346" s="156"/>
      <c r="N346" s="157"/>
      <c r="O346" s="81"/>
      <c r="P346" s="80"/>
      <c r="Q346" s="80"/>
      <c r="R346" s="80"/>
    </row>
    <row r="347" spans="1:20" ht="12.75" customHeight="1">
      <c r="A347" s="78"/>
      <c r="B347" s="82"/>
      <c r="C347" s="152"/>
      <c r="D347" s="153"/>
      <c r="E347" s="154"/>
      <c r="F347" s="79"/>
      <c r="G347" s="155"/>
      <c r="H347" s="80"/>
      <c r="I347" s="84"/>
      <c r="J347" s="80"/>
      <c r="K347" s="156"/>
      <c r="L347" s="156"/>
      <c r="M347" s="156"/>
      <c r="N347" s="157"/>
      <c r="O347" s="81"/>
      <c r="P347" s="80"/>
      <c r="Q347" s="80"/>
      <c r="R347" s="80"/>
    </row>
    <row r="348" spans="1:20" ht="42" customHeight="1">
      <c r="A348" s="398" t="s">
        <v>751</v>
      </c>
      <c r="B348" s="399"/>
      <c r="C348" s="399"/>
      <c r="D348" s="399"/>
      <c r="E348" s="399"/>
      <c r="F348" s="399"/>
      <c r="G348" s="399"/>
      <c r="H348" s="399"/>
      <c r="I348" s="399"/>
      <c r="J348" s="399"/>
      <c r="K348" s="399"/>
      <c r="L348" s="399"/>
      <c r="M348" s="399"/>
      <c r="N348" s="399"/>
      <c r="O348" s="399"/>
      <c r="P348" s="399"/>
      <c r="Q348" s="399"/>
      <c r="R348" s="399"/>
      <c r="S348" s="399"/>
      <c r="T348" s="399"/>
    </row>
    <row r="349" spans="1:20" ht="12.75" customHeight="1">
      <c r="A349" s="78"/>
      <c r="B349" s="82"/>
      <c r="C349" s="152"/>
      <c r="D349" s="153"/>
      <c r="E349" s="154"/>
      <c r="F349" s="79"/>
      <c r="G349" s="155"/>
      <c r="H349" s="80"/>
      <c r="I349" s="84"/>
      <c r="J349" s="80"/>
      <c r="K349" s="156"/>
      <c r="L349" s="156"/>
      <c r="M349" s="156"/>
      <c r="N349" s="157"/>
      <c r="O349" s="81"/>
      <c r="P349" s="80"/>
      <c r="Q349" s="80"/>
      <c r="R349" s="80"/>
    </row>
    <row r="350" spans="1:20" ht="12.75" customHeight="1">
      <c r="A350" s="78"/>
      <c r="B350" s="82"/>
      <c r="C350" s="152"/>
      <c r="D350" s="153"/>
      <c r="E350" s="154"/>
      <c r="F350" s="79"/>
      <c r="G350" s="155"/>
      <c r="H350" s="80"/>
      <c r="I350" s="84"/>
      <c r="J350" s="80"/>
      <c r="K350" s="156"/>
      <c r="L350" s="156"/>
      <c r="M350" s="156"/>
      <c r="N350" s="157"/>
      <c r="O350" s="81"/>
      <c r="P350" s="80"/>
      <c r="Q350" s="80"/>
      <c r="R350" s="80"/>
    </row>
    <row r="351" spans="1:20" ht="39" customHeight="1">
      <c r="A351" s="400" t="s">
        <v>752</v>
      </c>
      <c r="B351" s="190"/>
      <c r="C351" s="190"/>
      <c r="D351" s="190"/>
      <c r="E351" s="190"/>
      <c r="F351" s="190"/>
      <c r="G351" s="190"/>
      <c r="H351" s="190"/>
      <c r="I351" s="190"/>
      <c r="J351" s="190"/>
      <c r="K351" s="190"/>
      <c r="L351" s="190"/>
      <c r="M351" s="190"/>
      <c r="N351" s="190"/>
      <c r="O351" s="190"/>
      <c r="P351" s="190"/>
      <c r="Q351" s="190"/>
      <c r="R351" s="190"/>
      <c r="S351" s="190"/>
      <c r="T351" s="190"/>
    </row>
    <row r="352" spans="1:20" ht="12.75" customHeight="1">
      <c r="A352" s="78"/>
      <c r="B352" s="82"/>
      <c r="C352" s="152"/>
      <c r="D352" s="153"/>
      <c r="E352" s="154"/>
      <c r="F352" s="79"/>
      <c r="G352" s="155"/>
      <c r="H352" s="80"/>
      <c r="I352" s="84"/>
      <c r="J352" s="80"/>
      <c r="K352" s="156"/>
      <c r="L352" s="156"/>
      <c r="M352" s="156"/>
      <c r="N352" s="157"/>
      <c r="O352" s="81"/>
      <c r="P352" s="80"/>
      <c r="Q352" s="80"/>
      <c r="R352" s="80"/>
    </row>
    <row r="353" spans="1:18" ht="12.75" customHeight="1">
      <c r="A353" s="78"/>
      <c r="B353" s="82"/>
      <c r="C353" s="152"/>
      <c r="D353" s="153"/>
      <c r="E353" s="154"/>
      <c r="F353" s="79"/>
      <c r="G353" s="155"/>
      <c r="H353" s="80"/>
      <c r="I353" s="84"/>
      <c r="J353" s="80"/>
      <c r="K353" s="156"/>
      <c r="L353" s="156"/>
      <c r="M353" s="156"/>
      <c r="N353" s="157"/>
      <c r="O353" s="81"/>
      <c r="P353" s="80"/>
      <c r="Q353" s="80"/>
      <c r="R353" s="80"/>
    </row>
    <row r="354" spans="1:18" ht="12.75" customHeight="1">
      <c r="A354" s="78"/>
      <c r="B354" s="82"/>
      <c r="C354" s="152"/>
      <c r="D354" s="153"/>
      <c r="E354" s="154"/>
      <c r="F354" s="79"/>
      <c r="G354" s="155"/>
      <c r="H354" s="80"/>
      <c r="I354" s="84"/>
      <c r="J354" s="80"/>
      <c r="K354" s="156"/>
      <c r="L354" s="156"/>
      <c r="M354" s="156"/>
      <c r="N354" s="157"/>
      <c r="O354" s="81"/>
      <c r="P354" s="80"/>
      <c r="Q354" s="80"/>
      <c r="R354" s="80"/>
    </row>
    <row r="355" spans="1:18" ht="12.75" customHeight="1"/>
    <row r="356" spans="1:18" ht="12.75" customHeight="1"/>
    <row r="357" spans="1:18" ht="12.75" customHeight="1"/>
    <row r="358" spans="1:18" ht="12.75" customHeight="1">
      <c r="A358" s="134"/>
    </row>
    <row r="359" spans="1:18" ht="12.75" customHeight="1"/>
    <row r="360" spans="1:18" ht="12.75" customHeight="1"/>
    <row r="361" spans="1:18" ht="12.75" customHeight="1"/>
    <row r="362" spans="1:18" ht="12.75" customHeight="1"/>
    <row r="363" spans="1:18" ht="12.75" customHeight="1"/>
    <row r="364" spans="1:18" ht="12.75" customHeight="1"/>
    <row r="365" spans="1:18" ht="12.75" customHeight="1"/>
    <row r="366" spans="1:18" ht="12.75" customHeight="1"/>
    <row r="367" spans="1:18" ht="12.75" customHeight="1"/>
    <row r="368" spans="1:1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3" ht="3" customHeight="1"/>
    <row r="394" ht="12.75" customHeight="1"/>
    <row r="395" ht="3.75" customHeight="1"/>
    <row r="397" ht="3" customHeight="1"/>
    <row r="398" ht="12.75" customHeight="1"/>
    <row r="399" ht="3.75" customHeight="1"/>
    <row r="402" spans="1:18" s="134" customForma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</row>
  </sheetData>
  <mergeCells count="1248">
    <mergeCell ref="A348:T348"/>
    <mergeCell ref="A351:T351"/>
    <mergeCell ref="I338:I341"/>
    <mergeCell ref="J338:J341"/>
    <mergeCell ref="P338:P341"/>
    <mergeCell ref="Q338:Q341"/>
    <mergeCell ref="R338:R341"/>
    <mergeCell ref="S338:S341"/>
    <mergeCell ref="S334:S337"/>
    <mergeCell ref="T334:T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T298:T301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I298:I301"/>
    <mergeCell ref="J298:J301"/>
    <mergeCell ref="P298:P301"/>
    <mergeCell ref="Q298:Q301"/>
    <mergeCell ref="R298:R301"/>
    <mergeCell ref="S298:S301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78:R281"/>
    <mergeCell ref="S278:S281"/>
    <mergeCell ref="T278:T281"/>
    <mergeCell ref="A294:A297"/>
    <mergeCell ref="B294:B297"/>
    <mergeCell ref="C294:C297"/>
    <mergeCell ref="D294:D297"/>
    <mergeCell ref="E294:E297"/>
    <mergeCell ref="F294:F297"/>
    <mergeCell ref="G294:G297"/>
    <mergeCell ref="G278:G281"/>
    <mergeCell ref="H278:H281"/>
    <mergeCell ref="I278:I281"/>
    <mergeCell ref="J278:J281"/>
    <mergeCell ref="P278:P281"/>
    <mergeCell ref="Q278:Q281"/>
    <mergeCell ref="A278:A281"/>
    <mergeCell ref="B278:B281"/>
    <mergeCell ref="C278:C281"/>
    <mergeCell ref="D278:D281"/>
    <mergeCell ref="E278:E281"/>
    <mergeCell ref="F278:F281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J274:J277"/>
    <mergeCell ref="P274:P277"/>
    <mergeCell ref="Q274:Q277"/>
    <mergeCell ref="R274:R277"/>
    <mergeCell ref="S274:S277"/>
    <mergeCell ref="T274:T277"/>
    <mergeCell ref="T254:T257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I254:I257"/>
    <mergeCell ref="J254:J257"/>
    <mergeCell ref="P254:P257"/>
    <mergeCell ref="Q254:Q257"/>
    <mergeCell ref="R254:R257"/>
    <mergeCell ref="S254:S257"/>
    <mergeCell ref="S270:S273"/>
    <mergeCell ref="T270:T273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H250:H253"/>
    <mergeCell ref="I250:I253"/>
    <mergeCell ref="J250:J253"/>
    <mergeCell ref="P250:P253"/>
    <mergeCell ref="Q250:Q253"/>
    <mergeCell ref="R250:R253"/>
    <mergeCell ref="R234:R237"/>
    <mergeCell ref="S234:S237"/>
    <mergeCell ref="T234:T237"/>
    <mergeCell ref="A250:A253"/>
    <mergeCell ref="B250:B253"/>
    <mergeCell ref="C250:C253"/>
    <mergeCell ref="D250:D253"/>
    <mergeCell ref="E250:E253"/>
    <mergeCell ref="F250:F253"/>
    <mergeCell ref="G250:G253"/>
    <mergeCell ref="G234:G237"/>
    <mergeCell ref="H234:H237"/>
    <mergeCell ref="I234:I237"/>
    <mergeCell ref="J234:J237"/>
    <mergeCell ref="P234:P237"/>
    <mergeCell ref="Q234:Q237"/>
    <mergeCell ref="A234:A237"/>
    <mergeCell ref="B234:B237"/>
    <mergeCell ref="C234:C237"/>
    <mergeCell ref="D234:D237"/>
    <mergeCell ref="E234:E237"/>
    <mergeCell ref="F234:F237"/>
    <mergeCell ref="J230:J233"/>
    <mergeCell ref="P230:P233"/>
    <mergeCell ref="Q230:Q233"/>
    <mergeCell ref="R230:R233"/>
    <mergeCell ref="S230:S233"/>
    <mergeCell ref="T230:T233"/>
    <mergeCell ref="T198:T201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I198:I201"/>
    <mergeCell ref="J198:J201"/>
    <mergeCell ref="P198:P201"/>
    <mergeCell ref="Q198:Q201"/>
    <mergeCell ref="R198:R201"/>
    <mergeCell ref="S198:S201"/>
    <mergeCell ref="S222:S225"/>
    <mergeCell ref="T222:T225"/>
    <mergeCell ref="E226:E229"/>
    <mergeCell ref="F226:F229"/>
    <mergeCell ref="C198:C201"/>
    <mergeCell ref="D198:D201"/>
    <mergeCell ref="E198:E201"/>
    <mergeCell ref="F198:F201"/>
    <mergeCell ref="G198:G201"/>
    <mergeCell ref="H198:H201"/>
    <mergeCell ref="H194:H197"/>
    <mergeCell ref="I194:I197"/>
    <mergeCell ref="J194:J197"/>
    <mergeCell ref="P194:P197"/>
    <mergeCell ref="Q194:Q197"/>
    <mergeCell ref="R194:R197"/>
    <mergeCell ref="R154:R157"/>
    <mergeCell ref="S154:S157"/>
    <mergeCell ref="T154:T157"/>
    <mergeCell ref="A194:A197"/>
    <mergeCell ref="B194:B197"/>
    <mergeCell ref="C194:C197"/>
    <mergeCell ref="D194:D197"/>
    <mergeCell ref="E194:E197"/>
    <mergeCell ref="F194:F197"/>
    <mergeCell ref="G194:G197"/>
    <mergeCell ref="G154:G157"/>
    <mergeCell ref="H154:H157"/>
    <mergeCell ref="I154:I157"/>
    <mergeCell ref="J154:J157"/>
    <mergeCell ref="P154:P157"/>
    <mergeCell ref="Q154:Q157"/>
    <mergeCell ref="A154:A157"/>
    <mergeCell ref="B154:B157"/>
    <mergeCell ref="C154:C157"/>
    <mergeCell ref="D154:D157"/>
    <mergeCell ref="E154:E157"/>
    <mergeCell ref="F154:F157"/>
    <mergeCell ref="J150:J153"/>
    <mergeCell ref="P150:P153"/>
    <mergeCell ref="Q150:Q153"/>
    <mergeCell ref="R150:R153"/>
    <mergeCell ref="S150:S153"/>
    <mergeCell ref="T150:T153"/>
    <mergeCell ref="T86:T8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86:I89"/>
    <mergeCell ref="J86:J89"/>
    <mergeCell ref="P86:P89"/>
    <mergeCell ref="Q86:Q89"/>
    <mergeCell ref="R86:R89"/>
    <mergeCell ref="S86:S89"/>
    <mergeCell ref="S142:S145"/>
    <mergeCell ref="T142:T145"/>
    <mergeCell ref="E146:E149"/>
    <mergeCell ref="F146:F149"/>
    <mergeCell ref="G146:G149"/>
    <mergeCell ref="H146:H149"/>
    <mergeCell ref="H142:H145"/>
    <mergeCell ref="I142:I145"/>
    <mergeCell ref="S82:S85"/>
    <mergeCell ref="T82:T85"/>
    <mergeCell ref="A86:A89"/>
    <mergeCell ref="B86:B89"/>
    <mergeCell ref="C86:C89"/>
    <mergeCell ref="D86:D89"/>
    <mergeCell ref="E86:E89"/>
    <mergeCell ref="F86:F89"/>
    <mergeCell ref="G86:G89"/>
    <mergeCell ref="H86:H89"/>
    <mergeCell ref="H82:H85"/>
    <mergeCell ref="I82:I85"/>
    <mergeCell ref="J82:J85"/>
    <mergeCell ref="P82:P85"/>
    <mergeCell ref="Q82:Q85"/>
    <mergeCell ref="R82:R85"/>
    <mergeCell ref="A11:T11"/>
    <mergeCell ref="A12:T12"/>
    <mergeCell ref="A82:A85"/>
    <mergeCell ref="B82:B85"/>
    <mergeCell ref="C82:C85"/>
    <mergeCell ref="D82:D85"/>
    <mergeCell ref="E82:E85"/>
    <mergeCell ref="F82:F85"/>
    <mergeCell ref="G82:G85"/>
    <mergeCell ref="S70:S73"/>
    <mergeCell ref="T70:T73"/>
    <mergeCell ref="E74:E77"/>
    <mergeCell ref="F74:F77"/>
    <mergeCell ref="G74:G77"/>
    <mergeCell ref="H74:H77"/>
    <mergeCell ref="H70:H73"/>
    <mergeCell ref="R330:R333"/>
    <mergeCell ref="S330:S333"/>
    <mergeCell ref="T330:T333"/>
    <mergeCell ref="C343:E343"/>
    <mergeCell ref="C344:E344"/>
    <mergeCell ref="C345:E345"/>
    <mergeCell ref="J334:J337"/>
    <mergeCell ref="P334:P337"/>
    <mergeCell ref="Q334:Q337"/>
    <mergeCell ref="R334:R337"/>
    <mergeCell ref="G330:G333"/>
    <mergeCell ref="H330:H333"/>
    <mergeCell ref="I330:I333"/>
    <mergeCell ref="J330:J333"/>
    <mergeCell ref="P330:P333"/>
    <mergeCell ref="Q330:Q333"/>
    <mergeCell ref="A330:A333"/>
    <mergeCell ref="B330:B333"/>
    <mergeCell ref="C330:C333"/>
    <mergeCell ref="D330:D333"/>
    <mergeCell ref="E330:E333"/>
    <mergeCell ref="F330:F333"/>
    <mergeCell ref="T338:T341"/>
    <mergeCell ref="C342:E342"/>
    <mergeCell ref="J326:J329"/>
    <mergeCell ref="P326:P329"/>
    <mergeCell ref="Q326:Q329"/>
    <mergeCell ref="R326:R329"/>
    <mergeCell ref="S326:S329"/>
    <mergeCell ref="T326:T329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322:I325"/>
    <mergeCell ref="J322:J325"/>
    <mergeCell ref="P322:P325"/>
    <mergeCell ref="Q322:Q325"/>
    <mergeCell ref="R322:R325"/>
    <mergeCell ref="S322:S325"/>
    <mergeCell ref="S318:S321"/>
    <mergeCell ref="T318:T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H318:H321"/>
    <mergeCell ref="I318:I321"/>
    <mergeCell ref="J318:J321"/>
    <mergeCell ref="P318:P321"/>
    <mergeCell ref="Q318:Q321"/>
    <mergeCell ref="R318:R321"/>
    <mergeCell ref="R314:R317"/>
    <mergeCell ref="S314:S317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G314:G317"/>
    <mergeCell ref="H314:H317"/>
    <mergeCell ref="I314:I317"/>
    <mergeCell ref="J314:J317"/>
    <mergeCell ref="P314:P317"/>
    <mergeCell ref="Q314:Q317"/>
    <mergeCell ref="A314:A317"/>
    <mergeCell ref="B314:B317"/>
    <mergeCell ref="C314:C317"/>
    <mergeCell ref="D314:D317"/>
    <mergeCell ref="E314:E317"/>
    <mergeCell ref="F314:F317"/>
    <mergeCell ref="J310:J313"/>
    <mergeCell ref="P310:P313"/>
    <mergeCell ref="Q310:Q313"/>
    <mergeCell ref="R310:R313"/>
    <mergeCell ref="S310:S313"/>
    <mergeCell ref="T310:T313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I306:I309"/>
    <mergeCell ref="J306:J309"/>
    <mergeCell ref="P306:P309"/>
    <mergeCell ref="Q306:Q309"/>
    <mergeCell ref="R306:R309"/>
    <mergeCell ref="S306:S309"/>
    <mergeCell ref="S302:S305"/>
    <mergeCell ref="T302:T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90:R293"/>
    <mergeCell ref="S290:S293"/>
    <mergeCell ref="T290:T293"/>
    <mergeCell ref="A302:A305"/>
    <mergeCell ref="B302:B305"/>
    <mergeCell ref="C302:C305"/>
    <mergeCell ref="D302:D305"/>
    <mergeCell ref="E302:E305"/>
    <mergeCell ref="F302:F305"/>
    <mergeCell ref="G302:G305"/>
    <mergeCell ref="G290:G293"/>
    <mergeCell ref="H290:H293"/>
    <mergeCell ref="I290:I293"/>
    <mergeCell ref="J290:J293"/>
    <mergeCell ref="P290:P293"/>
    <mergeCell ref="Q290:Q293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S246:S249"/>
    <mergeCell ref="T246:T249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H246:H249"/>
    <mergeCell ref="I246:I249"/>
    <mergeCell ref="J246:J249"/>
    <mergeCell ref="P246:P249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26:T229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26:I229"/>
    <mergeCell ref="J226:J229"/>
    <mergeCell ref="P226:P229"/>
    <mergeCell ref="Q226:Q229"/>
    <mergeCell ref="R226:R229"/>
    <mergeCell ref="S226:S229"/>
    <mergeCell ref="A226:A229"/>
    <mergeCell ref="B226:B229"/>
    <mergeCell ref="C226:C229"/>
    <mergeCell ref="D226:D229"/>
    <mergeCell ref="G226:G229"/>
    <mergeCell ref="H226:H229"/>
    <mergeCell ref="H222:H225"/>
    <mergeCell ref="I222:I225"/>
    <mergeCell ref="J222:J225"/>
    <mergeCell ref="P222:P225"/>
    <mergeCell ref="Q222:Q225"/>
    <mergeCell ref="R222:R225"/>
    <mergeCell ref="R218:R221"/>
    <mergeCell ref="S218:S221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G218:G221"/>
    <mergeCell ref="H218:H221"/>
    <mergeCell ref="I218:I221"/>
    <mergeCell ref="J218:J221"/>
    <mergeCell ref="P218:P221"/>
    <mergeCell ref="Q218:Q221"/>
    <mergeCell ref="A218:A221"/>
    <mergeCell ref="B218:B221"/>
    <mergeCell ref="C218:C221"/>
    <mergeCell ref="D218:D221"/>
    <mergeCell ref="E218:E221"/>
    <mergeCell ref="F218:F221"/>
    <mergeCell ref="J214:J217"/>
    <mergeCell ref="P214:P217"/>
    <mergeCell ref="Q214:Q217"/>
    <mergeCell ref="R214:R217"/>
    <mergeCell ref="S214:S217"/>
    <mergeCell ref="T214:T217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210:I213"/>
    <mergeCell ref="J210:J213"/>
    <mergeCell ref="P210:P213"/>
    <mergeCell ref="Q210:Q213"/>
    <mergeCell ref="R210:R213"/>
    <mergeCell ref="S210:S213"/>
    <mergeCell ref="S206:S209"/>
    <mergeCell ref="T206:T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02:A205"/>
    <mergeCell ref="B202:B205"/>
    <mergeCell ref="C202:C205"/>
    <mergeCell ref="D202:D205"/>
    <mergeCell ref="E202:E205"/>
    <mergeCell ref="F202:F205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S194:S197"/>
    <mergeCell ref="T194:T197"/>
    <mergeCell ref="A198:A201"/>
    <mergeCell ref="B198:B201"/>
    <mergeCell ref="S182:S185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H182:H185"/>
    <mergeCell ref="I182:I185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178:A181"/>
    <mergeCell ref="B178:B181"/>
    <mergeCell ref="C178:C181"/>
    <mergeCell ref="D178:D181"/>
    <mergeCell ref="E178:E181"/>
    <mergeCell ref="F178:F181"/>
    <mergeCell ref="J174:J177"/>
    <mergeCell ref="P174:P177"/>
    <mergeCell ref="Q174:Q177"/>
    <mergeCell ref="R174:R177"/>
    <mergeCell ref="S174:S177"/>
    <mergeCell ref="T174:T177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70:I173"/>
    <mergeCell ref="J170:J173"/>
    <mergeCell ref="P170:P173"/>
    <mergeCell ref="Q170:Q173"/>
    <mergeCell ref="R170:R173"/>
    <mergeCell ref="S170:S173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H166:H169"/>
    <mergeCell ref="I166:I169"/>
    <mergeCell ref="J166:J169"/>
    <mergeCell ref="P166:P169"/>
    <mergeCell ref="Q166:Q169"/>
    <mergeCell ref="R166:R169"/>
    <mergeCell ref="R162:R165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J158:J161"/>
    <mergeCell ref="P158:P161"/>
    <mergeCell ref="Q158:Q161"/>
    <mergeCell ref="R158:R161"/>
    <mergeCell ref="S158:S161"/>
    <mergeCell ref="T158:T161"/>
    <mergeCell ref="T146:T149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46:I149"/>
    <mergeCell ref="J146:J149"/>
    <mergeCell ref="P146:P149"/>
    <mergeCell ref="Q146:Q149"/>
    <mergeCell ref="R146:R149"/>
    <mergeCell ref="S146:S149"/>
    <mergeCell ref="A146:A149"/>
    <mergeCell ref="B146:B149"/>
    <mergeCell ref="C146:C149"/>
    <mergeCell ref="D146:D149"/>
    <mergeCell ref="J142:J145"/>
    <mergeCell ref="P142:P145"/>
    <mergeCell ref="Q142:Q145"/>
    <mergeCell ref="R142:R145"/>
    <mergeCell ref="R138:R141"/>
    <mergeCell ref="S138:S141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G138:G141"/>
    <mergeCell ref="H138:H141"/>
    <mergeCell ref="I138:I141"/>
    <mergeCell ref="J138:J141"/>
    <mergeCell ref="P138:P141"/>
    <mergeCell ref="Q138:Q141"/>
    <mergeCell ref="A138:A141"/>
    <mergeCell ref="B138:B141"/>
    <mergeCell ref="C138:C141"/>
    <mergeCell ref="D138:D141"/>
    <mergeCell ref="E138:E141"/>
    <mergeCell ref="F138:F141"/>
    <mergeCell ref="J134:J137"/>
    <mergeCell ref="P134:P137"/>
    <mergeCell ref="Q134:Q137"/>
    <mergeCell ref="R134:R137"/>
    <mergeCell ref="S134:S137"/>
    <mergeCell ref="T134:T137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I130:I133"/>
    <mergeCell ref="J130:J133"/>
    <mergeCell ref="P130:P133"/>
    <mergeCell ref="Q130:Q133"/>
    <mergeCell ref="R130:R133"/>
    <mergeCell ref="S130:S133"/>
    <mergeCell ref="S126:S129"/>
    <mergeCell ref="T126:T129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H126:H129"/>
    <mergeCell ref="I126:I129"/>
    <mergeCell ref="J126:J129"/>
    <mergeCell ref="P126:P129"/>
    <mergeCell ref="Q126:Q129"/>
    <mergeCell ref="R126:R129"/>
    <mergeCell ref="R122:R125"/>
    <mergeCell ref="S122:S125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G122:G125"/>
    <mergeCell ref="H122:H125"/>
    <mergeCell ref="I122:I125"/>
    <mergeCell ref="J122:J125"/>
    <mergeCell ref="P122:P125"/>
    <mergeCell ref="Q122:Q125"/>
    <mergeCell ref="A122:A125"/>
    <mergeCell ref="B122:B125"/>
    <mergeCell ref="C122:C125"/>
    <mergeCell ref="D122:D125"/>
    <mergeCell ref="E122:E125"/>
    <mergeCell ref="F122:F125"/>
    <mergeCell ref="J118:J121"/>
    <mergeCell ref="P118:P121"/>
    <mergeCell ref="Q118:Q121"/>
    <mergeCell ref="R118:R121"/>
    <mergeCell ref="S118:S121"/>
    <mergeCell ref="T118:T121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I114:I117"/>
    <mergeCell ref="J114:J117"/>
    <mergeCell ref="P114:P117"/>
    <mergeCell ref="Q114:Q117"/>
    <mergeCell ref="R114:R117"/>
    <mergeCell ref="S114:S117"/>
    <mergeCell ref="S110:S113"/>
    <mergeCell ref="T110:T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H110:H113"/>
    <mergeCell ref="I110:I113"/>
    <mergeCell ref="J110:J113"/>
    <mergeCell ref="P110:P113"/>
    <mergeCell ref="Q110:Q113"/>
    <mergeCell ref="R110:R113"/>
    <mergeCell ref="R106:R109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G106:G109"/>
    <mergeCell ref="H106:H109"/>
    <mergeCell ref="I106:I109"/>
    <mergeCell ref="J106:J109"/>
    <mergeCell ref="P106:P109"/>
    <mergeCell ref="Q106:Q109"/>
    <mergeCell ref="A106:A109"/>
    <mergeCell ref="B106:B109"/>
    <mergeCell ref="C106:C109"/>
    <mergeCell ref="D106:D109"/>
    <mergeCell ref="E106:E109"/>
    <mergeCell ref="F106:F109"/>
    <mergeCell ref="J102:J105"/>
    <mergeCell ref="P102:P105"/>
    <mergeCell ref="Q102:Q105"/>
    <mergeCell ref="R102:R105"/>
    <mergeCell ref="S102:S105"/>
    <mergeCell ref="T102:T105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I98:I101"/>
    <mergeCell ref="J98:J101"/>
    <mergeCell ref="P98:P101"/>
    <mergeCell ref="Q98:Q101"/>
    <mergeCell ref="R98:R101"/>
    <mergeCell ref="S98:S101"/>
    <mergeCell ref="S94:S97"/>
    <mergeCell ref="T94:T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78:J81"/>
    <mergeCell ref="P78:P81"/>
    <mergeCell ref="Q78:Q81"/>
    <mergeCell ref="R78:R81"/>
    <mergeCell ref="S78:S81"/>
    <mergeCell ref="T78:T81"/>
    <mergeCell ref="T74:T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I74:I77"/>
    <mergeCell ref="J74:J77"/>
    <mergeCell ref="P74:P77"/>
    <mergeCell ref="Q74:Q77"/>
    <mergeCell ref="R74:R77"/>
    <mergeCell ref="S74:S77"/>
    <mergeCell ref="A74:A77"/>
    <mergeCell ref="B74:B77"/>
    <mergeCell ref="C74:C77"/>
    <mergeCell ref="D74:D77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</mergeCells>
  <phoneticPr fontId="5" type="noConversion"/>
  <conditionalFormatting sqref="K84:L84 K88:L88">
    <cfRule type="duplicateValues" dxfId="46" priority="8" stopIfTrue="1"/>
  </conditionalFormatting>
  <conditionalFormatting sqref="K140:L140">
    <cfRule type="duplicateValues" dxfId="45" priority="11" stopIfTrue="1"/>
  </conditionalFormatting>
  <conditionalFormatting sqref="K152:L152 K156:L156">
    <cfRule type="duplicateValues" dxfId="44" priority="7" stopIfTrue="1"/>
  </conditionalFormatting>
  <conditionalFormatting sqref="K188:L188">
    <cfRule type="duplicateValues" dxfId="43" priority="10" stopIfTrue="1"/>
  </conditionalFormatting>
  <conditionalFormatting sqref="K196:L196 K200:L200">
    <cfRule type="duplicateValues" dxfId="42" priority="6" stopIfTrue="1"/>
  </conditionalFormatting>
  <conditionalFormatting sqref="K232:L232 K236:L236">
    <cfRule type="duplicateValues" dxfId="41" priority="5" stopIfTrue="1"/>
  </conditionalFormatting>
  <conditionalFormatting sqref="K252:L252 K256:L256">
    <cfRule type="duplicateValues" dxfId="40" priority="4" stopIfTrue="1"/>
  </conditionalFormatting>
  <conditionalFormatting sqref="K276:L276 K280:L280">
    <cfRule type="duplicateValues" dxfId="39" priority="3" stopIfTrue="1"/>
  </conditionalFormatting>
  <conditionalFormatting sqref="K296:L296 K300:L300">
    <cfRule type="duplicateValues" dxfId="38" priority="2" stopIfTrue="1"/>
  </conditionalFormatting>
  <conditionalFormatting sqref="K316:L316">
    <cfRule type="duplicateValues" dxfId="37" priority="9" stopIfTrue="1"/>
  </conditionalFormatting>
  <conditionalFormatting sqref="K336:L336 K340:L340">
    <cfRule type="duplicateValues" dxfId="36" priority="1" stopIfTrue="1"/>
  </conditionalFormatting>
  <pageMargins left="2" right="0" top="0.69685039400000004" bottom="0.69685039400000004" header="0.511811023622047" footer="0.511811023622047"/>
  <pageSetup paperSize="9" orientation="portrait" r:id="rId1"/>
  <headerFooter alignWithMargins="0">
    <oddFooter>Page &amp;P</oddFooter>
  </headerFooter>
  <rowBreaks count="7" manualBreakCount="7">
    <brk id="57" max="19" man="1"/>
    <brk id="113" max="19" man="1"/>
    <brk id="169" max="19" man="1"/>
    <brk id="225" max="19" man="1"/>
    <brk id="281" max="19" man="1"/>
    <brk id="337" max="19" man="1"/>
    <brk id="3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Z213"/>
  <sheetViews>
    <sheetView showZeros="0" topLeftCell="A104" zoomScaleNormal="100" zoomScaleSheetLayoutView="70" workbookViewId="0">
      <selection activeCell="T139" sqref="T139"/>
    </sheetView>
  </sheetViews>
  <sheetFormatPr defaultRowHeight="12.75"/>
  <cols>
    <col min="1" max="1" width="3.7109375" style="45" customWidth="1"/>
    <col min="2" max="2" width="7.42578125" style="45" customWidth="1"/>
    <col min="3" max="3" width="29" style="45" customWidth="1"/>
    <col min="4" max="4" width="5.85546875" style="45" customWidth="1"/>
    <col min="5" max="5" width="6.42578125" style="45" customWidth="1"/>
    <col min="6" max="6" width="7" style="45" customWidth="1"/>
    <col min="7" max="7" width="6.5703125" style="45" customWidth="1"/>
    <col min="8" max="8" width="6.7109375" style="45" customWidth="1"/>
    <col min="9" max="9" width="5.7109375" style="45" customWidth="1"/>
    <col min="10" max="10" width="6.7109375" style="45" customWidth="1"/>
    <col min="11" max="11" width="13" style="45" customWidth="1"/>
    <col min="12" max="12" width="4.7109375" style="45" customWidth="1"/>
    <col min="13" max="13" width="7" style="45" customWidth="1"/>
    <col min="14" max="15" width="7.28515625" style="45" customWidth="1"/>
    <col min="16" max="17" width="8.7109375" style="45" bestFit="1" customWidth="1"/>
    <col min="18" max="18" width="9.5703125" style="45" bestFit="1" customWidth="1"/>
    <col min="19" max="16384" width="9.140625" style="45"/>
  </cols>
  <sheetData>
    <row r="1" spans="1:20">
      <c r="C1" s="246" t="s">
        <v>859</v>
      </c>
      <c r="D1" s="246"/>
      <c r="E1" s="246"/>
      <c r="F1" s="246"/>
      <c r="G1" s="246"/>
    </row>
    <row r="3" spans="1:20" ht="28.5" customHeight="1">
      <c r="A3" s="249"/>
      <c r="B3" s="249"/>
      <c r="C3" s="45" t="s">
        <v>21</v>
      </c>
      <c r="D3" s="247" t="s">
        <v>930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20" ht="15" customHeight="1"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20" ht="15" customHeight="1"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20" ht="18.75" customHeight="1">
      <c r="A6" s="252" t="s">
        <v>642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20" ht="15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20" ht="13.5">
      <c r="A8" s="122"/>
      <c r="J8" s="249" t="s">
        <v>17</v>
      </c>
      <c r="K8" s="249"/>
      <c r="L8" s="250" t="s">
        <v>18</v>
      </c>
      <c r="M8" s="250"/>
      <c r="N8" s="250"/>
      <c r="O8" s="250"/>
      <c r="P8" s="123">
        <v>2033.2</v>
      </c>
    </row>
    <row r="9" spans="1:20" ht="13.5">
      <c r="A9" s="256" t="s">
        <v>15</v>
      </c>
      <c r="B9" s="256"/>
      <c r="C9" s="256"/>
      <c r="D9" s="256"/>
      <c r="E9" s="256"/>
      <c r="F9" s="253">
        <f>P163</f>
        <v>20025.532791925965</v>
      </c>
      <c r="G9" s="254"/>
      <c r="H9" s="124" t="s">
        <v>16</v>
      </c>
      <c r="L9" s="250" t="s">
        <v>19</v>
      </c>
      <c r="M9" s="250"/>
      <c r="N9" s="250"/>
      <c r="O9" s="250"/>
      <c r="P9" s="123">
        <v>3519.18</v>
      </c>
    </row>
    <row r="10" spans="1:20" ht="13.5">
      <c r="A10" s="122"/>
      <c r="K10" s="255" t="s">
        <v>20</v>
      </c>
      <c r="L10" s="255"/>
      <c r="M10" s="255"/>
      <c r="N10" s="255"/>
      <c r="O10" s="255"/>
      <c r="P10" s="136">
        <v>1.0679000000000001</v>
      </c>
    </row>
    <row r="11" spans="1:20" ht="13.5">
      <c r="A11" s="122"/>
      <c r="K11" s="125"/>
      <c r="L11" s="125"/>
      <c r="M11" s="125"/>
      <c r="N11" s="125"/>
      <c r="O11" s="125"/>
      <c r="P11" s="136"/>
    </row>
    <row r="12" spans="1:20" ht="22.5" customHeight="1">
      <c r="A12" s="242" t="s">
        <v>0</v>
      </c>
      <c r="B12" s="243" t="s">
        <v>1</v>
      </c>
      <c r="C12" s="242" t="s">
        <v>2</v>
      </c>
      <c r="D12" s="243" t="s">
        <v>3</v>
      </c>
      <c r="E12" s="243" t="s">
        <v>4</v>
      </c>
      <c r="F12" s="243" t="s">
        <v>5</v>
      </c>
      <c r="G12" s="242" t="s">
        <v>6</v>
      </c>
      <c r="H12" s="242"/>
      <c r="I12" s="242"/>
      <c r="J12" s="242"/>
      <c r="K12" s="242"/>
      <c r="L12" s="242"/>
      <c r="M12" s="242"/>
      <c r="N12" s="242"/>
      <c r="O12" s="242"/>
      <c r="P12" s="242" t="s">
        <v>7</v>
      </c>
      <c r="Q12" s="242" t="s">
        <v>8</v>
      </c>
      <c r="R12" s="126" t="s">
        <v>8</v>
      </c>
      <c r="S12" s="288" t="s">
        <v>81</v>
      </c>
      <c r="T12" s="288" t="s">
        <v>7</v>
      </c>
    </row>
    <row r="13" spans="1:20" ht="13.5" customHeight="1">
      <c r="A13" s="242"/>
      <c r="B13" s="243"/>
      <c r="C13" s="242"/>
      <c r="D13" s="243"/>
      <c r="E13" s="243"/>
      <c r="F13" s="243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126" t="s">
        <v>9</v>
      </c>
      <c r="S13" s="288"/>
      <c r="T13" s="288"/>
    </row>
    <row r="14" spans="1:20" ht="20.25" customHeight="1">
      <c r="A14" s="242"/>
      <c r="B14" s="243"/>
      <c r="C14" s="242"/>
      <c r="D14" s="243"/>
      <c r="E14" s="243"/>
      <c r="F14" s="243"/>
      <c r="G14" s="242" t="s">
        <v>10</v>
      </c>
      <c r="H14" s="242"/>
      <c r="I14" s="242" t="s">
        <v>11</v>
      </c>
      <c r="J14" s="242"/>
      <c r="K14" s="242" t="s">
        <v>12</v>
      </c>
      <c r="L14" s="242"/>
      <c r="M14" s="242"/>
      <c r="N14" s="242"/>
      <c r="O14" s="242"/>
      <c r="P14" s="242"/>
      <c r="Q14" s="242"/>
      <c r="R14" s="127">
        <f>P10</f>
        <v>1.0679000000000001</v>
      </c>
      <c r="S14" s="288"/>
      <c r="T14" s="288"/>
    </row>
    <row r="15" spans="1:20" ht="44.25">
      <c r="A15" s="242"/>
      <c r="B15" s="243"/>
      <c r="C15" s="242"/>
      <c r="D15" s="243"/>
      <c r="E15" s="243"/>
      <c r="F15" s="243"/>
      <c r="G15" s="137" t="s">
        <v>75</v>
      </c>
      <c r="H15" s="137" t="s">
        <v>74</v>
      </c>
      <c r="I15" s="137" t="s">
        <v>75</v>
      </c>
      <c r="J15" s="137" t="s">
        <v>74</v>
      </c>
      <c r="K15" s="94" t="s">
        <v>25</v>
      </c>
      <c r="L15" s="137" t="s">
        <v>73</v>
      </c>
      <c r="M15" s="94" t="s">
        <v>13</v>
      </c>
      <c r="N15" s="94" t="s">
        <v>72</v>
      </c>
      <c r="O15" s="137" t="s">
        <v>7</v>
      </c>
      <c r="P15" s="70" t="s">
        <v>71</v>
      </c>
      <c r="Q15" s="128" t="s">
        <v>71</v>
      </c>
      <c r="R15" s="89" t="s">
        <v>71</v>
      </c>
      <c r="S15" s="17" t="s">
        <v>14</v>
      </c>
      <c r="T15" s="17" t="s">
        <v>14</v>
      </c>
    </row>
    <row r="16" spans="1:20">
      <c r="A16" s="129">
        <v>1</v>
      </c>
      <c r="B16" s="129">
        <v>2</v>
      </c>
      <c r="C16" s="129">
        <v>3</v>
      </c>
      <c r="D16" s="129">
        <v>4</v>
      </c>
      <c r="E16" s="129">
        <v>5</v>
      </c>
      <c r="F16" s="129">
        <v>6</v>
      </c>
      <c r="G16" s="129">
        <v>7</v>
      </c>
      <c r="H16" s="129">
        <v>8</v>
      </c>
      <c r="I16" s="129">
        <v>9</v>
      </c>
      <c r="J16" s="129">
        <v>10</v>
      </c>
      <c r="K16" s="129">
        <v>11</v>
      </c>
      <c r="L16" s="129">
        <v>12</v>
      </c>
      <c r="M16" s="129">
        <v>13</v>
      </c>
      <c r="N16" s="129">
        <v>14</v>
      </c>
      <c r="O16" s="129">
        <v>15</v>
      </c>
      <c r="P16" s="129">
        <v>16</v>
      </c>
      <c r="Q16" s="129">
        <v>17</v>
      </c>
      <c r="R16" s="129">
        <v>18</v>
      </c>
      <c r="S16" s="22">
        <v>6</v>
      </c>
      <c r="T16" s="22">
        <v>7</v>
      </c>
    </row>
    <row r="17" spans="1:22">
      <c r="A17" s="193"/>
      <c r="B17" s="200"/>
      <c r="C17" s="328" t="s">
        <v>753</v>
      </c>
      <c r="D17" s="193"/>
      <c r="E17" s="197"/>
      <c r="F17" s="197">
        <f>H17+J17+R17</f>
        <v>0</v>
      </c>
      <c r="G17" s="198"/>
      <c r="H17" s="199">
        <f>G17*$P$8/1000</f>
        <v>0</v>
      </c>
      <c r="I17" s="198"/>
      <c r="J17" s="199">
        <f>I17*$P$9/1000</f>
        <v>0</v>
      </c>
      <c r="K17" s="69"/>
      <c r="L17" s="69"/>
      <c r="M17" s="69"/>
      <c r="N17" s="77"/>
      <c r="O17" s="70">
        <f t="shared" ref="O17:O80" si="0">M17*N17</f>
        <v>0</v>
      </c>
      <c r="P17" s="199">
        <f>E17*F17</f>
        <v>0</v>
      </c>
      <c r="Q17" s="199">
        <f>SUM(O17:O20)</f>
        <v>0</v>
      </c>
      <c r="R17" s="199">
        <f>Q17*1.02*1.05*$R$14</f>
        <v>0</v>
      </c>
      <c r="S17" s="293">
        <f>1.133*1.005*1.0245*1.11</f>
        <v>1.2948841446749999</v>
      </c>
      <c r="T17" s="207"/>
    </row>
    <row r="18" spans="1:22">
      <c r="A18" s="193"/>
      <c r="B18" s="200"/>
      <c r="C18" s="328"/>
      <c r="D18" s="193"/>
      <c r="E18" s="197"/>
      <c r="F18" s="197"/>
      <c r="G18" s="198"/>
      <c r="H18" s="199"/>
      <c r="I18" s="198"/>
      <c r="J18" s="199"/>
      <c r="K18" s="69"/>
      <c r="L18" s="69"/>
      <c r="M18" s="69"/>
      <c r="N18" s="77"/>
      <c r="O18" s="70">
        <f t="shared" si="0"/>
        <v>0</v>
      </c>
      <c r="P18" s="199"/>
      <c r="Q18" s="199"/>
      <c r="R18" s="199"/>
      <c r="S18" s="293"/>
      <c r="T18" s="207"/>
    </row>
    <row r="19" spans="1:22">
      <c r="A19" s="193"/>
      <c r="B19" s="200"/>
      <c r="C19" s="328"/>
      <c r="D19" s="193"/>
      <c r="E19" s="197"/>
      <c r="F19" s="197"/>
      <c r="G19" s="198"/>
      <c r="H19" s="199"/>
      <c r="I19" s="198"/>
      <c r="J19" s="199"/>
      <c r="K19" s="69"/>
      <c r="L19" s="69"/>
      <c r="M19" s="71"/>
      <c r="N19" s="77"/>
      <c r="O19" s="70">
        <f t="shared" si="0"/>
        <v>0</v>
      </c>
      <c r="P19" s="199"/>
      <c r="Q19" s="199"/>
      <c r="R19" s="199"/>
      <c r="S19" s="293"/>
      <c r="T19" s="207"/>
    </row>
    <row r="20" spans="1:22" ht="12.75" customHeight="1">
      <c r="A20" s="193"/>
      <c r="B20" s="200"/>
      <c r="C20" s="328"/>
      <c r="D20" s="193"/>
      <c r="E20" s="197"/>
      <c r="F20" s="197"/>
      <c r="G20" s="198"/>
      <c r="H20" s="199"/>
      <c r="I20" s="198"/>
      <c r="J20" s="199"/>
      <c r="K20" s="69"/>
      <c r="L20" s="69"/>
      <c r="M20" s="69"/>
      <c r="N20" s="77"/>
      <c r="O20" s="70">
        <f t="shared" si="0"/>
        <v>0</v>
      </c>
      <c r="P20" s="199"/>
      <c r="Q20" s="199"/>
      <c r="R20" s="199"/>
      <c r="S20" s="293"/>
      <c r="T20" s="207"/>
    </row>
    <row r="21" spans="1:22" ht="12.75" customHeight="1">
      <c r="A21" s="193">
        <v>1</v>
      </c>
      <c r="B21" s="200" t="s">
        <v>939</v>
      </c>
      <c r="C21" s="200" t="s">
        <v>943</v>
      </c>
      <c r="D21" s="193" t="s">
        <v>30</v>
      </c>
      <c r="E21" s="196">
        <v>690</v>
      </c>
      <c r="F21" s="197">
        <f t="shared" ref="F21" si="1">H21+J21+R21</f>
        <v>0.21638246</v>
      </c>
      <c r="G21" s="233">
        <v>7.6999999999999999E-2</v>
      </c>
      <c r="H21" s="199">
        <f>G21*$P$8/1000</f>
        <v>0.15655639999999998</v>
      </c>
      <c r="I21" s="198">
        <v>1.7000000000000001E-2</v>
      </c>
      <c r="J21" s="199">
        <f t="shared" ref="J21" si="2">I21*$P$9/1000</f>
        <v>5.982606E-2</v>
      </c>
      <c r="K21" s="69"/>
      <c r="L21" s="69"/>
      <c r="M21" s="69"/>
      <c r="N21" s="77"/>
      <c r="O21" s="70">
        <f t="shared" si="0"/>
        <v>0</v>
      </c>
      <c r="P21" s="199">
        <f t="shared" ref="P21" si="3">E21*F21</f>
        <v>149.30389740000001</v>
      </c>
      <c r="Q21" s="199">
        <f t="shared" ref="Q21" si="4">SUM(O21:O24)</f>
        <v>0</v>
      </c>
      <c r="R21" s="199">
        <f t="shared" ref="R21" si="5">Q21*1.02*1.05*$R$14</f>
        <v>0</v>
      </c>
      <c r="S21" s="289">
        <f>F21*$S$17</f>
        <v>0.28019021663977239</v>
      </c>
      <c r="T21" s="289">
        <f>S21*E21</f>
        <v>193.33124948144294</v>
      </c>
      <c r="V21" s="45">
        <f>E21*0.00455+153.5*0.00455+6.83*1.5+47.5*0.00455+4.38*1.5+31.42*1.5+38*0.0045</f>
        <v>68.170050000000018</v>
      </c>
    </row>
    <row r="22" spans="1:22" ht="12.75" customHeight="1">
      <c r="A22" s="193"/>
      <c r="B22" s="200"/>
      <c r="C22" s="200"/>
      <c r="D22" s="193"/>
      <c r="E22" s="196"/>
      <c r="F22" s="197"/>
      <c r="G22" s="234"/>
      <c r="H22" s="199"/>
      <c r="I22" s="198"/>
      <c r="J22" s="199"/>
      <c r="K22" s="69"/>
      <c r="L22" s="69"/>
      <c r="M22" s="69"/>
      <c r="N22" s="77"/>
      <c r="O22" s="70">
        <f t="shared" si="0"/>
        <v>0</v>
      </c>
      <c r="P22" s="199"/>
      <c r="Q22" s="199"/>
      <c r="R22" s="199"/>
      <c r="S22" s="289"/>
      <c r="T22" s="289"/>
    </row>
    <row r="23" spans="1:22" ht="12.75" customHeight="1">
      <c r="A23" s="193"/>
      <c r="B23" s="200"/>
      <c r="C23" s="200"/>
      <c r="D23" s="193"/>
      <c r="E23" s="196"/>
      <c r="F23" s="197"/>
      <c r="G23" s="234"/>
      <c r="H23" s="199"/>
      <c r="I23" s="198"/>
      <c r="J23" s="199"/>
      <c r="K23" s="69"/>
      <c r="L23" s="69"/>
      <c r="M23" s="71"/>
      <c r="N23" s="77"/>
      <c r="O23" s="70">
        <f t="shared" si="0"/>
        <v>0</v>
      </c>
      <c r="P23" s="199"/>
      <c r="Q23" s="199"/>
      <c r="R23" s="199"/>
      <c r="S23" s="289"/>
      <c r="T23" s="289"/>
    </row>
    <row r="24" spans="1:22" ht="12.75" customHeight="1">
      <c r="A24" s="193"/>
      <c r="B24" s="200"/>
      <c r="C24" s="200"/>
      <c r="D24" s="193"/>
      <c r="E24" s="196"/>
      <c r="F24" s="197"/>
      <c r="G24" s="235"/>
      <c r="H24" s="199"/>
      <c r="I24" s="198"/>
      <c r="J24" s="199"/>
      <c r="K24" s="69"/>
      <c r="L24" s="69"/>
      <c r="M24" s="69"/>
      <c r="N24" s="77"/>
      <c r="O24" s="70">
        <f t="shared" si="0"/>
        <v>0</v>
      </c>
      <c r="P24" s="199"/>
      <c r="Q24" s="199"/>
      <c r="R24" s="199"/>
      <c r="S24" s="289"/>
      <c r="T24" s="289"/>
    </row>
    <row r="25" spans="1:22" ht="12.75" customHeight="1">
      <c r="A25" s="193">
        <v>2</v>
      </c>
      <c r="B25" s="200" t="s">
        <v>931</v>
      </c>
      <c r="C25" s="200" t="s">
        <v>932</v>
      </c>
      <c r="D25" s="193" t="s">
        <v>43</v>
      </c>
      <c r="E25" s="197">
        <v>130</v>
      </c>
      <c r="F25" s="197">
        <f t="shared" ref="F25:F53" si="6">H25+J25+R25</f>
        <v>0.53997729999999999</v>
      </c>
      <c r="G25" s="233">
        <v>0.20499999999999999</v>
      </c>
      <c r="H25" s="199">
        <f t="shared" ref="H25" si="7">G25*$P$8/1000</f>
        <v>0.41680600000000001</v>
      </c>
      <c r="I25" s="198">
        <v>3.5000000000000003E-2</v>
      </c>
      <c r="J25" s="199">
        <f t="shared" ref="J25:J53" si="8">I25*$P$9/1000</f>
        <v>0.1231713</v>
      </c>
      <c r="K25" s="69"/>
      <c r="L25" s="69"/>
      <c r="M25" s="69"/>
      <c r="N25" s="77"/>
      <c r="O25" s="70">
        <f t="shared" si="0"/>
        <v>0</v>
      </c>
      <c r="P25" s="199">
        <f t="shared" ref="P25" si="9">E25*F25</f>
        <v>70.197048999999993</v>
      </c>
      <c r="Q25" s="199">
        <f t="shared" ref="Q25" si="10">SUM(O25:O28)</f>
        <v>0</v>
      </c>
      <c r="R25" s="199">
        <f t="shared" ref="R25" si="11">Q25*1.02*1.05*$R$14</f>
        <v>0</v>
      </c>
      <c r="S25" s="289">
        <f t="shared" ref="S25" si="12">F25*$S$17</f>
        <v>0.69920804425441585</v>
      </c>
      <c r="T25" s="289">
        <f t="shared" ref="T25" si="13">S25*E25</f>
        <v>90.897045753074067</v>
      </c>
    </row>
    <row r="26" spans="1:22" ht="12.75" customHeight="1">
      <c r="A26" s="193"/>
      <c r="B26" s="200"/>
      <c r="C26" s="200"/>
      <c r="D26" s="193"/>
      <c r="E26" s="197"/>
      <c r="F26" s="197"/>
      <c r="G26" s="234"/>
      <c r="H26" s="199"/>
      <c r="I26" s="198"/>
      <c r="J26" s="199"/>
      <c r="K26" s="69"/>
      <c r="L26" s="69"/>
      <c r="M26" s="69"/>
      <c r="N26" s="77"/>
      <c r="O26" s="70">
        <f t="shared" si="0"/>
        <v>0</v>
      </c>
      <c r="P26" s="199"/>
      <c r="Q26" s="199"/>
      <c r="R26" s="199"/>
      <c r="S26" s="289"/>
      <c r="T26" s="289"/>
    </row>
    <row r="27" spans="1:22" ht="12.75" customHeight="1">
      <c r="A27" s="193"/>
      <c r="B27" s="200"/>
      <c r="C27" s="200"/>
      <c r="D27" s="193"/>
      <c r="E27" s="197"/>
      <c r="F27" s="197"/>
      <c r="G27" s="234"/>
      <c r="H27" s="199"/>
      <c r="I27" s="198"/>
      <c r="J27" s="199"/>
      <c r="K27" s="69"/>
      <c r="L27" s="69"/>
      <c r="M27" s="71"/>
      <c r="N27" s="77"/>
      <c r="O27" s="70">
        <f t="shared" si="0"/>
        <v>0</v>
      </c>
      <c r="P27" s="199"/>
      <c r="Q27" s="199"/>
      <c r="R27" s="199"/>
      <c r="S27" s="289"/>
      <c r="T27" s="289"/>
    </row>
    <row r="28" spans="1:22" ht="12.75" customHeight="1">
      <c r="A28" s="193"/>
      <c r="B28" s="200"/>
      <c r="C28" s="200"/>
      <c r="D28" s="193"/>
      <c r="E28" s="197"/>
      <c r="F28" s="197"/>
      <c r="G28" s="235"/>
      <c r="H28" s="199"/>
      <c r="I28" s="198"/>
      <c r="J28" s="199"/>
      <c r="K28" s="69"/>
      <c r="L28" s="69"/>
      <c r="M28" s="69"/>
      <c r="N28" s="77"/>
      <c r="O28" s="70">
        <f t="shared" si="0"/>
        <v>0</v>
      </c>
      <c r="P28" s="199"/>
      <c r="Q28" s="199"/>
      <c r="R28" s="199"/>
      <c r="S28" s="289"/>
      <c r="T28" s="289"/>
    </row>
    <row r="29" spans="1:22" ht="12.75" customHeight="1">
      <c r="A29" s="193">
        <v>3</v>
      </c>
      <c r="B29" s="200" t="s">
        <v>933</v>
      </c>
      <c r="C29" s="200" t="s">
        <v>934</v>
      </c>
      <c r="D29" s="193" t="s">
        <v>43</v>
      </c>
      <c r="E29" s="197">
        <v>120</v>
      </c>
      <c r="F29" s="197">
        <f t="shared" si="6"/>
        <v>0.106289656</v>
      </c>
      <c r="G29" s="233">
        <v>5.0200000000000002E-2</v>
      </c>
      <c r="H29" s="199">
        <f t="shared" ref="H29" si="14">G29*$P$8/1000</f>
        <v>0.10206664</v>
      </c>
      <c r="I29" s="209">
        <v>1.1999999999999999E-3</v>
      </c>
      <c r="J29" s="199">
        <f t="shared" si="8"/>
        <v>4.2230159999999996E-3</v>
      </c>
      <c r="K29" s="69"/>
      <c r="L29" s="69"/>
      <c r="M29" s="69"/>
      <c r="N29" s="77"/>
      <c r="O29" s="70">
        <f t="shared" si="0"/>
        <v>0</v>
      </c>
      <c r="P29" s="199">
        <f t="shared" ref="P29" si="15">E29*F29</f>
        <v>12.75475872</v>
      </c>
      <c r="Q29" s="199">
        <f t="shared" ref="Q29" si="16">SUM(O29:O32)</f>
        <v>0</v>
      </c>
      <c r="R29" s="199">
        <f t="shared" ref="R29" si="17">Q29*1.02*1.05*$R$14</f>
        <v>0</v>
      </c>
      <c r="S29" s="289">
        <f t="shared" ref="S29" si="18">F29*$S$17</f>
        <v>0.13763279029735997</v>
      </c>
      <c r="T29" s="289">
        <f t="shared" ref="T29" si="19">S29*E29</f>
        <v>16.515934835683197</v>
      </c>
    </row>
    <row r="30" spans="1:22" ht="12.75" customHeight="1">
      <c r="A30" s="193"/>
      <c r="B30" s="200"/>
      <c r="C30" s="200"/>
      <c r="D30" s="193"/>
      <c r="E30" s="197"/>
      <c r="F30" s="197"/>
      <c r="G30" s="234"/>
      <c r="H30" s="199"/>
      <c r="I30" s="209"/>
      <c r="J30" s="199"/>
      <c r="K30" s="69"/>
      <c r="L30" s="69"/>
      <c r="M30" s="69"/>
      <c r="N30" s="77"/>
      <c r="O30" s="70">
        <f t="shared" si="0"/>
        <v>0</v>
      </c>
      <c r="P30" s="199"/>
      <c r="Q30" s="199"/>
      <c r="R30" s="199"/>
      <c r="S30" s="289"/>
      <c r="T30" s="289"/>
    </row>
    <row r="31" spans="1:22" ht="12.75" customHeight="1">
      <c r="A31" s="193"/>
      <c r="B31" s="200"/>
      <c r="C31" s="200"/>
      <c r="D31" s="193"/>
      <c r="E31" s="197"/>
      <c r="F31" s="197"/>
      <c r="G31" s="234"/>
      <c r="H31" s="199"/>
      <c r="I31" s="209"/>
      <c r="J31" s="199"/>
      <c r="K31" s="69"/>
      <c r="L31" s="69"/>
      <c r="M31" s="71"/>
      <c r="N31" s="77"/>
      <c r="O31" s="70">
        <f t="shared" si="0"/>
        <v>0</v>
      </c>
      <c r="P31" s="199"/>
      <c r="Q31" s="199"/>
      <c r="R31" s="199"/>
      <c r="S31" s="289"/>
      <c r="T31" s="289"/>
    </row>
    <row r="32" spans="1:22" ht="12.75" customHeight="1">
      <c r="A32" s="193"/>
      <c r="B32" s="200"/>
      <c r="C32" s="200"/>
      <c r="D32" s="193"/>
      <c r="E32" s="197"/>
      <c r="F32" s="197"/>
      <c r="G32" s="235"/>
      <c r="H32" s="199"/>
      <c r="I32" s="209"/>
      <c r="J32" s="199"/>
      <c r="K32" s="69"/>
      <c r="L32" s="69"/>
      <c r="M32" s="69"/>
      <c r="N32" s="77"/>
      <c r="O32" s="70">
        <f t="shared" si="0"/>
        <v>0</v>
      </c>
      <c r="P32" s="199"/>
      <c r="Q32" s="199"/>
      <c r="R32" s="199"/>
      <c r="S32" s="289"/>
      <c r="T32" s="289"/>
    </row>
    <row r="33" spans="1:20" ht="12.75" customHeight="1">
      <c r="A33" s="193">
        <v>4</v>
      </c>
      <c r="B33" s="200" t="s">
        <v>935</v>
      </c>
      <c r="C33" s="200" t="s">
        <v>936</v>
      </c>
      <c r="D33" s="193" t="s">
        <v>30</v>
      </c>
      <c r="E33" s="196">
        <v>807</v>
      </c>
      <c r="F33" s="197">
        <f t="shared" si="6"/>
        <v>7.6714379999999999E-2</v>
      </c>
      <c r="G33" s="233">
        <v>3.5999999999999997E-2</v>
      </c>
      <c r="H33" s="199">
        <f t="shared" ref="H33" si="20">G33*$P$8/1000</f>
        <v>7.3195200000000002E-2</v>
      </c>
      <c r="I33" s="236">
        <v>1E-3</v>
      </c>
      <c r="J33" s="199">
        <f t="shared" si="8"/>
        <v>3.5191799999999998E-3</v>
      </c>
      <c r="K33" s="69"/>
      <c r="L33" s="69"/>
      <c r="M33" s="69"/>
      <c r="N33" s="77"/>
      <c r="O33" s="70">
        <f t="shared" si="0"/>
        <v>0</v>
      </c>
      <c r="P33" s="199">
        <f t="shared" ref="P33" si="21">E33*F33</f>
        <v>61.908504659999998</v>
      </c>
      <c r="Q33" s="199">
        <f t="shared" ref="Q33" si="22">SUM(O33:O36)</f>
        <v>0</v>
      </c>
      <c r="R33" s="199">
        <f t="shared" ref="R33" si="23">Q33*1.02*1.05*$R$14</f>
        <v>0</v>
      </c>
      <c r="S33" s="289">
        <f t="shared" ref="S33" si="24">F33*$S$17</f>
        <v>9.9336234330572912E-2</v>
      </c>
      <c r="T33" s="289">
        <f t="shared" ref="T33" si="25">S33*E33</f>
        <v>80.164341104772333</v>
      </c>
    </row>
    <row r="34" spans="1:20" ht="12.75" customHeight="1">
      <c r="A34" s="193"/>
      <c r="B34" s="200"/>
      <c r="C34" s="200"/>
      <c r="D34" s="193"/>
      <c r="E34" s="196"/>
      <c r="F34" s="197"/>
      <c r="G34" s="234"/>
      <c r="H34" s="199"/>
      <c r="I34" s="236"/>
      <c r="J34" s="199"/>
      <c r="K34" s="69"/>
      <c r="L34" s="69"/>
      <c r="M34" s="69"/>
      <c r="N34" s="77"/>
      <c r="O34" s="70">
        <f t="shared" si="0"/>
        <v>0</v>
      </c>
      <c r="P34" s="199"/>
      <c r="Q34" s="199"/>
      <c r="R34" s="199"/>
      <c r="S34" s="289"/>
      <c r="T34" s="289"/>
    </row>
    <row r="35" spans="1:20" ht="12.75" customHeight="1">
      <c r="A35" s="193"/>
      <c r="B35" s="200"/>
      <c r="C35" s="200"/>
      <c r="D35" s="193"/>
      <c r="E35" s="196"/>
      <c r="F35" s="197"/>
      <c r="G35" s="234"/>
      <c r="H35" s="199"/>
      <c r="I35" s="236"/>
      <c r="J35" s="199"/>
      <c r="K35" s="69"/>
      <c r="L35" s="69"/>
      <c r="M35" s="148"/>
      <c r="N35" s="77"/>
      <c r="O35" s="70">
        <f t="shared" si="0"/>
        <v>0</v>
      </c>
      <c r="P35" s="199"/>
      <c r="Q35" s="199"/>
      <c r="R35" s="199"/>
      <c r="S35" s="289"/>
      <c r="T35" s="289"/>
    </row>
    <row r="36" spans="1:20" ht="12.75" customHeight="1">
      <c r="A36" s="193"/>
      <c r="B36" s="200"/>
      <c r="C36" s="200"/>
      <c r="D36" s="193"/>
      <c r="E36" s="196"/>
      <c r="F36" s="197"/>
      <c r="G36" s="235"/>
      <c r="H36" s="199"/>
      <c r="I36" s="236"/>
      <c r="J36" s="199"/>
      <c r="K36" s="69"/>
      <c r="L36" s="69"/>
      <c r="M36" s="69"/>
      <c r="N36" s="77"/>
      <c r="O36" s="70">
        <f t="shared" si="0"/>
        <v>0</v>
      </c>
      <c r="P36" s="199"/>
      <c r="Q36" s="199"/>
      <c r="R36" s="199"/>
      <c r="S36" s="289"/>
      <c r="T36" s="289"/>
    </row>
    <row r="37" spans="1:20" ht="12.75" customHeight="1">
      <c r="A37" s="193">
        <v>5</v>
      </c>
      <c r="B37" s="200" t="s">
        <v>937</v>
      </c>
      <c r="C37" s="200" t="s">
        <v>938</v>
      </c>
      <c r="D37" s="193" t="s">
        <v>47</v>
      </c>
      <c r="E37" s="197">
        <v>31.42</v>
      </c>
      <c r="F37" s="197">
        <f t="shared" si="6"/>
        <v>27.870782400000003</v>
      </c>
      <c r="G37" s="233">
        <v>10.8</v>
      </c>
      <c r="H37" s="199">
        <f t="shared" ref="H37" si="26">G37*$P$8/1000</f>
        <v>21.958560000000002</v>
      </c>
      <c r="I37" s="198">
        <v>1.68</v>
      </c>
      <c r="J37" s="199">
        <f t="shared" si="8"/>
        <v>5.9122223999999992</v>
      </c>
      <c r="K37" s="69"/>
      <c r="L37" s="69"/>
      <c r="M37" s="69"/>
      <c r="N37" s="77"/>
      <c r="O37" s="70">
        <f t="shared" si="0"/>
        <v>0</v>
      </c>
      <c r="P37" s="199">
        <f t="shared" ref="P37" si="27">E37*F37</f>
        <v>875.69998300800012</v>
      </c>
      <c r="Q37" s="199">
        <f t="shared" ref="Q37" si="28">SUM(O37:O40)</f>
        <v>0</v>
      </c>
      <c r="R37" s="199">
        <f t="shared" ref="R37" si="29">Q37*1.02*1.05*$R$14</f>
        <v>0</v>
      </c>
      <c r="S37" s="289">
        <f t="shared" ref="S37" si="30">F37*$S$17</f>
        <v>36.089434229447043</v>
      </c>
      <c r="T37" s="289">
        <f t="shared" ref="T37" si="31">S37*E37</f>
        <v>1133.9300234892262</v>
      </c>
    </row>
    <row r="38" spans="1:20" ht="12.75" customHeight="1">
      <c r="A38" s="193"/>
      <c r="B38" s="200"/>
      <c r="C38" s="200"/>
      <c r="D38" s="193"/>
      <c r="E38" s="197"/>
      <c r="F38" s="197"/>
      <c r="G38" s="234"/>
      <c r="H38" s="199"/>
      <c r="I38" s="198"/>
      <c r="J38" s="199"/>
      <c r="K38" s="69"/>
      <c r="L38" s="69"/>
      <c r="M38" s="69"/>
      <c r="N38" s="77"/>
      <c r="O38" s="70">
        <f t="shared" si="0"/>
        <v>0</v>
      </c>
      <c r="P38" s="199"/>
      <c r="Q38" s="199"/>
      <c r="R38" s="199"/>
      <c r="S38" s="289"/>
      <c r="T38" s="289"/>
    </row>
    <row r="39" spans="1:20" ht="12.75" customHeight="1">
      <c r="A39" s="193"/>
      <c r="B39" s="200"/>
      <c r="C39" s="200"/>
      <c r="D39" s="193"/>
      <c r="E39" s="197"/>
      <c r="F39" s="197"/>
      <c r="G39" s="234"/>
      <c r="H39" s="199"/>
      <c r="I39" s="198"/>
      <c r="J39" s="199"/>
      <c r="K39" s="69"/>
      <c r="L39" s="69"/>
      <c r="M39" s="148"/>
      <c r="N39" s="77"/>
      <c r="O39" s="70">
        <f t="shared" si="0"/>
        <v>0</v>
      </c>
      <c r="P39" s="199"/>
      <c r="Q39" s="199"/>
      <c r="R39" s="199"/>
      <c r="S39" s="289"/>
      <c r="T39" s="289"/>
    </row>
    <row r="40" spans="1:20" ht="12.75" customHeight="1">
      <c r="A40" s="193"/>
      <c r="B40" s="200"/>
      <c r="C40" s="200"/>
      <c r="D40" s="193"/>
      <c r="E40" s="197"/>
      <c r="F40" s="197"/>
      <c r="G40" s="235"/>
      <c r="H40" s="199"/>
      <c r="I40" s="198"/>
      <c r="J40" s="199"/>
      <c r="K40" s="69"/>
      <c r="L40" s="69"/>
      <c r="M40" s="69"/>
      <c r="N40" s="77"/>
      <c r="O40" s="70">
        <f t="shared" si="0"/>
        <v>0</v>
      </c>
      <c r="P40" s="199"/>
      <c r="Q40" s="199"/>
      <c r="R40" s="199"/>
      <c r="S40" s="289"/>
      <c r="T40" s="289"/>
    </row>
    <row r="41" spans="1:20" ht="12.75" customHeight="1">
      <c r="A41" s="193">
        <v>6</v>
      </c>
      <c r="B41" s="220" t="s">
        <v>939</v>
      </c>
      <c r="C41" s="220" t="s">
        <v>940</v>
      </c>
      <c r="D41" s="345" t="s">
        <v>30</v>
      </c>
      <c r="E41" s="347">
        <v>191.5</v>
      </c>
      <c r="F41" s="197">
        <f t="shared" si="6"/>
        <v>0.10299030000000001</v>
      </c>
      <c r="G41" s="401">
        <v>4.2000000000000003E-2</v>
      </c>
      <c r="H41" s="199">
        <f t="shared" ref="H41" si="32">G41*$P$8/1000</f>
        <v>8.5394400000000009E-2</v>
      </c>
      <c r="I41" s="233">
        <v>5.0000000000000001E-3</v>
      </c>
      <c r="J41" s="199">
        <f t="shared" si="8"/>
        <v>1.7595900000000001E-2</v>
      </c>
      <c r="K41" s="69"/>
      <c r="L41" s="69"/>
      <c r="M41" s="69"/>
      <c r="N41" s="77"/>
      <c r="O41" s="70">
        <f t="shared" si="0"/>
        <v>0</v>
      </c>
      <c r="P41" s="199">
        <f t="shared" ref="P41" si="33">E41*F41</f>
        <v>19.722642450000002</v>
      </c>
      <c r="Q41" s="199">
        <f t="shared" ref="Q41" si="34">SUM(O41:O44)</f>
        <v>0</v>
      </c>
      <c r="R41" s="199">
        <f t="shared" ref="R41" si="35">Q41*1.02*1.05*$R$14</f>
        <v>0</v>
      </c>
      <c r="S41" s="289">
        <f t="shared" ref="S41" si="36">F41*$S$17</f>
        <v>0.13336050652532166</v>
      </c>
      <c r="T41" s="289">
        <f t="shared" ref="T41" si="37">S41*E41</f>
        <v>25.538536999599099</v>
      </c>
    </row>
    <row r="42" spans="1:20" ht="12.75" customHeight="1">
      <c r="A42" s="193"/>
      <c r="B42" s="221"/>
      <c r="C42" s="221"/>
      <c r="D42" s="226"/>
      <c r="E42" s="348"/>
      <c r="F42" s="197"/>
      <c r="G42" s="402"/>
      <c r="H42" s="199"/>
      <c r="I42" s="234"/>
      <c r="J42" s="199"/>
      <c r="K42" s="69"/>
      <c r="L42" s="69"/>
      <c r="M42" s="69"/>
      <c r="N42" s="77"/>
      <c r="O42" s="70">
        <f t="shared" si="0"/>
        <v>0</v>
      </c>
      <c r="P42" s="199"/>
      <c r="Q42" s="199"/>
      <c r="R42" s="199"/>
      <c r="S42" s="289"/>
      <c r="T42" s="289"/>
    </row>
    <row r="43" spans="1:20" ht="12.75" customHeight="1">
      <c r="A43" s="193"/>
      <c r="B43" s="221"/>
      <c r="C43" s="221"/>
      <c r="D43" s="226"/>
      <c r="E43" s="348"/>
      <c r="F43" s="197"/>
      <c r="G43" s="402"/>
      <c r="H43" s="199"/>
      <c r="I43" s="234"/>
      <c r="J43" s="199"/>
      <c r="K43" s="69"/>
      <c r="L43" s="69"/>
      <c r="M43" s="148"/>
      <c r="N43" s="77"/>
      <c r="O43" s="70">
        <f t="shared" si="0"/>
        <v>0</v>
      </c>
      <c r="P43" s="199"/>
      <c r="Q43" s="199"/>
      <c r="R43" s="199"/>
      <c r="S43" s="289"/>
      <c r="T43" s="289"/>
    </row>
    <row r="44" spans="1:20" ht="12.75" customHeight="1">
      <c r="A44" s="193"/>
      <c r="B44" s="222"/>
      <c r="C44" s="222"/>
      <c r="D44" s="227"/>
      <c r="E44" s="349"/>
      <c r="F44" s="197"/>
      <c r="G44" s="403"/>
      <c r="H44" s="199"/>
      <c r="I44" s="235"/>
      <c r="J44" s="199"/>
      <c r="K44" s="69"/>
      <c r="L44" s="69"/>
      <c r="M44" s="69"/>
      <c r="N44" s="77"/>
      <c r="O44" s="70">
        <f t="shared" si="0"/>
        <v>0</v>
      </c>
      <c r="P44" s="199"/>
      <c r="Q44" s="199"/>
      <c r="R44" s="199"/>
      <c r="S44" s="289"/>
      <c r="T44" s="289"/>
    </row>
    <row r="45" spans="1:20" ht="12.75" customHeight="1">
      <c r="A45" s="193">
        <v>7</v>
      </c>
      <c r="B45" s="200" t="s">
        <v>941</v>
      </c>
      <c r="C45" s="200" t="s">
        <v>942</v>
      </c>
      <c r="D45" s="193" t="s">
        <v>36</v>
      </c>
      <c r="E45" s="197">
        <v>68.17</v>
      </c>
      <c r="F45" s="197">
        <f t="shared" si="6"/>
        <v>2.57287</v>
      </c>
      <c r="G45" s="198">
        <v>0.4</v>
      </c>
      <c r="H45" s="199">
        <f t="shared" ref="H45" si="38">G45*$P$8/1000</f>
        <v>0.81328000000000011</v>
      </c>
      <c r="I45" s="236">
        <v>0.5</v>
      </c>
      <c r="J45" s="199">
        <f t="shared" si="8"/>
        <v>1.75959</v>
      </c>
      <c r="K45" s="69"/>
      <c r="L45" s="69"/>
      <c r="M45" s="69"/>
      <c r="N45" s="77"/>
      <c r="O45" s="70">
        <f t="shared" si="0"/>
        <v>0</v>
      </c>
      <c r="P45" s="199">
        <f t="shared" ref="P45" si="39">E45*F45</f>
        <v>175.39254790000001</v>
      </c>
      <c r="Q45" s="199">
        <f t="shared" ref="Q45" si="40">SUM(O45:O48)</f>
        <v>0</v>
      </c>
      <c r="R45" s="199">
        <f t="shared" ref="R45" si="41">Q45*1.02*1.05*$R$14</f>
        <v>0</v>
      </c>
      <c r="S45" s="289">
        <f t="shared" ref="S45" si="42">F45*$S$17</f>
        <v>3.331568569309967</v>
      </c>
      <c r="T45" s="289">
        <f t="shared" ref="T45" si="43">S45*E45</f>
        <v>227.11302936986047</v>
      </c>
    </row>
    <row r="46" spans="1:20" ht="12.75" customHeight="1">
      <c r="A46" s="193"/>
      <c r="B46" s="200"/>
      <c r="C46" s="200"/>
      <c r="D46" s="193"/>
      <c r="E46" s="197"/>
      <c r="F46" s="197"/>
      <c r="G46" s="198"/>
      <c r="H46" s="199"/>
      <c r="I46" s="236"/>
      <c r="J46" s="199"/>
      <c r="K46" s="69"/>
      <c r="L46" s="69"/>
      <c r="M46" s="69"/>
      <c r="N46" s="77"/>
      <c r="O46" s="70">
        <f t="shared" si="0"/>
        <v>0</v>
      </c>
      <c r="P46" s="199"/>
      <c r="Q46" s="199"/>
      <c r="R46" s="199"/>
      <c r="S46" s="289"/>
      <c r="T46" s="289"/>
    </row>
    <row r="47" spans="1:20" ht="12.75" customHeight="1">
      <c r="A47" s="193"/>
      <c r="B47" s="200"/>
      <c r="C47" s="200"/>
      <c r="D47" s="193"/>
      <c r="E47" s="197"/>
      <c r="F47" s="197"/>
      <c r="G47" s="198"/>
      <c r="H47" s="199"/>
      <c r="I47" s="236"/>
      <c r="J47" s="199"/>
      <c r="K47" s="69"/>
      <c r="L47" s="69"/>
      <c r="M47" s="69"/>
      <c r="N47" s="77"/>
      <c r="O47" s="70">
        <f t="shared" si="0"/>
        <v>0</v>
      </c>
      <c r="P47" s="199"/>
      <c r="Q47" s="199"/>
      <c r="R47" s="199"/>
      <c r="S47" s="289"/>
      <c r="T47" s="289"/>
    </row>
    <row r="48" spans="1:20" ht="12.75" customHeight="1">
      <c r="A48" s="193"/>
      <c r="B48" s="200"/>
      <c r="C48" s="200"/>
      <c r="D48" s="193"/>
      <c r="E48" s="197"/>
      <c r="F48" s="197"/>
      <c r="G48" s="198"/>
      <c r="H48" s="199"/>
      <c r="I48" s="236"/>
      <c r="J48" s="199"/>
      <c r="K48" s="69"/>
      <c r="L48" s="69"/>
      <c r="M48" s="69"/>
      <c r="N48" s="77"/>
      <c r="O48" s="70">
        <f t="shared" si="0"/>
        <v>0</v>
      </c>
      <c r="P48" s="199"/>
      <c r="Q48" s="199"/>
      <c r="R48" s="199"/>
      <c r="S48" s="289"/>
      <c r="T48" s="289"/>
    </row>
    <row r="49" spans="1:20" ht="12.75" customHeight="1">
      <c r="A49" s="193"/>
      <c r="B49" s="200"/>
      <c r="C49" s="404" t="s">
        <v>37</v>
      </c>
      <c r="D49" s="193"/>
      <c r="E49" s="196"/>
      <c r="F49" s="197">
        <f t="shared" si="6"/>
        <v>0</v>
      </c>
      <c r="G49" s="198"/>
      <c r="H49" s="199">
        <f t="shared" ref="H49" si="44">G49*$P$8/1000</f>
        <v>0</v>
      </c>
      <c r="I49" s="198"/>
      <c r="J49" s="199">
        <f t="shared" si="8"/>
        <v>0</v>
      </c>
      <c r="K49" s="69"/>
      <c r="L49" s="69"/>
      <c r="M49" s="69"/>
      <c r="N49" s="77"/>
      <c r="O49" s="70">
        <f t="shared" si="0"/>
        <v>0</v>
      </c>
      <c r="P49" s="199">
        <f t="shared" ref="P49" si="45">E49*F49</f>
        <v>0</v>
      </c>
      <c r="Q49" s="199">
        <f t="shared" ref="Q49" si="46">SUM(O49:O52)</f>
        <v>0</v>
      </c>
      <c r="R49" s="199">
        <f t="shared" ref="R49" si="47">Q49*1.02*1.05*$R$14</f>
        <v>0</v>
      </c>
      <c r="S49" s="289">
        <f t="shared" ref="S49" si="48">F49*$S$17</f>
        <v>0</v>
      </c>
      <c r="T49" s="289">
        <f t="shared" ref="T49" si="49">S49*E49</f>
        <v>0</v>
      </c>
    </row>
    <row r="50" spans="1:20" ht="12.75" customHeight="1">
      <c r="A50" s="193"/>
      <c r="B50" s="200"/>
      <c r="C50" s="404"/>
      <c r="D50" s="193"/>
      <c r="E50" s="196"/>
      <c r="F50" s="197"/>
      <c r="G50" s="198"/>
      <c r="H50" s="199"/>
      <c r="I50" s="198"/>
      <c r="J50" s="199"/>
      <c r="K50" s="69"/>
      <c r="L50" s="69"/>
      <c r="M50" s="69"/>
      <c r="N50" s="77"/>
      <c r="O50" s="70">
        <f t="shared" si="0"/>
        <v>0</v>
      </c>
      <c r="P50" s="199"/>
      <c r="Q50" s="199"/>
      <c r="R50" s="199"/>
      <c r="S50" s="289"/>
      <c r="T50" s="289"/>
    </row>
    <row r="51" spans="1:20" ht="12.75" customHeight="1">
      <c r="A51" s="193"/>
      <c r="B51" s="200"/>
      <c r="C51" s="404"/>
      <c r="D51" s="193"/>
      <c r="E51" s="196"/>
      <c r="F51" s="197"/>
      <c r="G51" s="198"/>
      <c r="H51" s="199"/>
      <c r="I51" s="198"/>
      <c r="J51" s="199"/>
      <c r="K51" s="69"/>
      <c r="L51" s="69"/>
      <c r="M51" s="148"/>
      <c r="N51" s="77"/>
      <c r="O51" s="70">
        <f t="shared" si="0"/>
        <v>0</v>
      </c>
      <c r="P51" s="199"/>
      <c r="Q51" s="199"/>
      <c r="R51" s="199"/>
      <c r="S51" s="289"/>
      <c r="T51" s="289"/>
    </row>
    <row r="52" spans="1:20" ht="12.75" customHeight="1">
      <c r="A52" s="193"/>
      <c r="B52" s="200"/>
      <c r="C52" s="404"/>
      <c r="D52" s="193"/>
      <c r="E52" s="196"/>
      <c r="F52" s="197"/>
      <c r="G52" s="198"/>
      <c r="H52" s="199"/>
      <c r="I52" s="198"/>
      <c r="J52" s="199"/>
      <c r="K52" s="69"/>
      <c r="L52" s="69"/>
      <c r="M52" s="69"/>
      <c r="N52" s="77"/>
      <c r="O52" s="70">
        <f t="shared" si="0"/>
        <v>0</v>
      </c>
      <c r="P52" s="199"/>
      <c r="Q52" s="199"/>
      <c r="R52" s="199"/>
      <c r="S52" s="289"/>
      <c r="T52" s="289"/>
    </row>
    <row r="53" spans="1:20" ht="12.75" customHeight="1">
      <c r="A53" s="193">
        <v>1</v>
      </c>
      <c r="B53" s="194" t="s">
        <v>944</v>
      </c>
      <c r="C53" s="194" t="s">
        <v>945</v>
      </c>
      <c r="D53" s="195" t="s">
        <v>39</v>
      </c>
      <c r="E53" s="203">
        <v>112.8</v>
      </c>
      <c r="F53" s="197">
        <f t="shared" si="6"/>
        <v>0.58709026900000005</v>
      </c>
      <c r="G53" s="206">
        <v>0.01</v>
      </c>
      <c r="H53" s="199">
        <f t="shared" ref="H53" si="50">G53*$P$8/1000</f>
        <v>2.0331999999999999E-2</v>
      </c>
      <c r="I53" s="217">
        <v>1.4800000000000001E-2</v>
      </c>
      <c r="J53" s="199">
        <f t="shared" si="8"/>
        <v>5.2083864000000001E-2</v>
      </c>
      <c r="K53" s="151" t="s">
        <v>946</v>
      </c>
      <c r="L53" s="151" t="s">
        <v>39</v>
      </c>
      <c r="M53" s="151">
        <v>1</v>
      </c>
      <c r="N53" s="138">
        <v>0.45</v>
      </c>
      <c r="O53" s="70">
        <f t="shared" si="0"/>
        <v>0.45</v>
      </c>
      <c r="P53" s="199">
        <f t="shared" ref="P53" si="51">E53*F53</f>
        <v>66.2237823432</v>
      </c>
      <c r="Q53" s="199">
        <f t="shared" ref="Q53" si="52">SUM(O53:O56)</f>
        <v>0.45</v>
      </c>
      <c r="R53" s="199">
        <f t="shared" ref="R53" si="53">Q53*1.02*1.05*$R$14</f>
        <v>0.51467440500000006</v>
      </c>
      <c r="S53" s="289">
        <f t="shared" ref="S53" si="54">F53*$S$17</f>
        <v>0.76021388082108066</v>
      </c>
      <c r="T53" s="289">
        <f t="shared" ref="T53" si="55">S53*E53</f>
        <v>85.7521257566179</v>
      </c>
    </row>
    <row r="54" spans="1:20" ht="12.75" customHeight="1">
      <c r="A54" s="193"/>
      <c r="B54" s="194"/>
      <c r="C54" s="194"/>
      <c r="D54" s="195"/>
      <c r="E54" s="204"/>
      <c r="F54" s="197"/>
      <c r="G54" s="206"/>
      <c r="H54" s="199"/>
      <c r="I54" s="217"/>
      <c r="J54" s="199"/>
      <c r="K54" s="151"/>
      <c r="L54" s="151"/>
      <c r="M54" s="151"/>
      <c r="N54" s="138"/>
      <c r="O54" s="70">
        <f t="shared" si="0"/>
        <v>0</v>
      </c>
      <c r="P54" s="199"/>
      <c r="Q54" s="199"/>
      <c r="R54" s="199"/>
      <c r="S54" s="289"/>
      <c r="T54" s="289"/>
    </row>
    <row r="55" spans="1:20" ht="12.75" customHeight="1">
      <c r="A55" s="193"/>
      <c r="B55" s="194"/>
      <c r="C55" s="194"/>
      <c r="D55" s="195"/>
      <c r="E55" s="204"/>
      <c r="F55" s="197"/>
      <c r="G55" s="206"/>
      <c r="H55" s="199"/>
      <c r="I55" s="217"/>
      <c r="J55" s="199"/>
      <c r="K55" s="151"/>
      <c r="L55" s="151"/>
      <c r="M55" s="160"/>
      <c r="N55" s="138"/>
      <c r="O55" s="70">
        <f t="shared" si="0"/>
        <v>0</v>
      </c>
      <c r="P55" s="199"/>
      <c r="Q55" s="199"/>
      <c r="R55" s="199"/>
      <c r="S55" s="289"/>
      <c r="T55" s="289"/>
    </row>
    <row r="56" spans="1:20" ht="12.75" customHeight="1">
      <c r="A56" s="193"/>
      <c r="B56" s="194"/>
      <c r="C56" s="194"/>
      <c r="D56" s="195"/>
      <c r="E56" s="205"/>
      <c r="F56" s="197"/>
      <c r="G56" s="206"/>
      <c r="H56" s="199"/>
      <c r="I56" s="217"/>
      <c r="J56" s="199"/>
      <c r="K56" s="151"/>
      <c r="L56" s="151"/>
      <c r="M56" s="151"/>
      <c r="N56" s="138"/>
      <c r="O56" s="70">
        <f t="shared" si="0"/>
        <v>0</v>
      </c>
      <c r="P56" s="199"/>
      <c r="Q56" s="199"/>
      <c r="R56" s="199"/>
      <c r="S56" s="289"/>
      <c r="T56" s="289"/>
    </row>
    <row r="57" spans="1:20" ht="12.75" customHeight="1">
      <c r="A57" s="193">
        <v>2</v>
      </c>
      <c r="B57" s="194" t="s">
        <v>947</v>
      </c>
      <c r="C57" s="194" t="s">
        <v>948</v>
      </c>
      <c r="D57" s="195" t="s">
        <v>47</v>
      </c>
      <c r="E57" s="197">
        <v>13.25</v>
      </c>
      <c r="F57" s="197">
        <f>H57+J57+R57</f>
        <v>195.15850546357623</v>
      </c>
      <c r="G57" s="206">
        <v>12.6</v>
      </c>
      <c r="H57" s="199">
        <f>G57*$P$8/1000</f>
        <v>25.618320000000001</v>
      </c>
      <c r="I57" s="206">
        <v>2.1</v>
      </c>
      <c r="J57" s="199">
        <f>I57*$P$9/1000</f>
        <v>7.3902780000000003</v>
      </c>
      <c r="K57" s="151" t="s">
        <v>415</v>
      </c>
      <c r="L57" s="151" t="s">
        <v>47</v>
      </c>
      <c r="M57" s="160">
        <v>1.046</v>
      </c>
      <c r="N57" s="77">
        <v>127.083</v>
      </c>
      <c r="O57" s="70">
        <f t="shared" si="0"/>
        <v>132.92881800000001</v>
      </c>
      <c r="P57" s="199">
        <f>E57*F57</f>
        <v>2585.8501973923849</v>
      </c>
      <c r="Q57" s="199">
        <f>SUM(O57:O61)</f>
        <v>141.77401800000001</v>
      </c>
      <c r="R57" s="199">
        <f>Q57*1.02*1.05*$R$14</f>
        <v>162.14990746357623</v>
      </c>
      <c r="S57" s="199">
        <f>F57*S17</f>
        <v>252.70765442325421</v>
      </c>
      <c r="T57" s="199">
        <f>S57*E57</f>
        <v>3348.3764211081184</v>
      </c>
    </row>
    <row r="58" spans="1:20" ht="12.75" customHeight="1">
      <c r="A58" s="193"/>
      <c r="B58" s="194"/>
      <c r="C58" s="194"/>
      <c r="D58" s="195"/>
      <c r="E58" s="197"/>
      <c r="F58" s="197"/>
      <c r="G58" s="206"/>
      <c r="H58" s="199"/>
      <c r="I58" s="206"/>
      <c r="J58" s="199"/>
      <c r="K58" s="151" t="s">
        <v>949</v>
      </c>
      <c r="L58" s="151" t="s">
        <v>30</v>
      </c>
      <c r="M58" s="160">
        <v>1.956</v>
      </c>
      <c r="N58" s="138">
        <v>0.85</v>
      </c>
      <c r="O58" s="70">
        <f t="shared" si="0"/>
        <v>1.6625999999999999</v>
      </c>
      <c r="P58" s="199"/>
      <c r="Q58" s="199"/>
      <c r="R58" s="199"/>
      <c r="S58" s="199"/>
      <c r="T58" s="199"/>
    </row>
    <row r="59" spans="1:20" ht="12.75" customHeight="1">
      <c r="A59" s="193"/>
      <c r="B59" s="194"/>
      <c r="C59" s="194"/>
      <c r="D59" s="195"/>
      <c r="E59" s="197"/>
      <c r="F59" s="197"/>
      <c r="G59" s="206"/>
      <c r="H59" s="199"/>
      <c r="I59" s="206"/>
      <c r="J59" s="199"/>
      <c r="K59" s="151" t="s">
        <v>950</v>
      </c>
      <c r="L59" s="151" t="s">
        <v>39</v>
      </c>
      <c r="M59" s="151">
        <v>3.38</v>
      </c>
      <c r="N59" s="138">
        <v>0.3</v>
      </c>
      <c r="O59" s="70">
        <f t="shared" si="0"/>
        <v>1.014</v>
      </c>
      <c r="P59" s="199"/>
      <c r="Q59" s="199"/>
      <c r="R59" s="199"/>
      <c r="S59" s="199"/>
      <c r="T59" s="199"/>
    </row>
    <row r="60" spans="1:20" ht="12.75" customHeight="1">
      <c r="A60" s="193"/>
      <c r="B60" s="194"/>
      <c r="C60" s="194"/>
      <c r="D60" s="195"/>
      <c r="E60" s="197"/>
      <c r="F60" s="197"/>
      <c r="G60" s="206"/>
      <c r="H60" s="199"/>
      <c r="I60" s="206"/>
      <c r="J60" s="199"/>
      <c r="K60" s="151" t="s">
        <v>951</v>
      </c>
      <c r="L60" s="151" t="s">
        <v>39</v>
      </c>
      <c r="M60" s="160">
        <v>4.38</v>
      </c>
      <c r="N60" s="138">
        <v>0.45</v>
      </c>
      <c r="O60" s="70">
        <f t="shared" si="0"/>
        <v>1.9710000000000001</v>
      </c>
      <c r="P60" s="199"/>
      <c r="Q60" s="199"/>
      <c r="R60" s="199"/>
      <c r="S60" s="199"/>
      <c r="T60" s="199"/>
    </row>
    <row r="61" spans="1:20" ht="12.75" customHeight="1">
      <c r="A61" s="193"/>
      <c r="B61" s="194"/>
      <c r="C61" s="194"/>
      <c r="D61" s="195"/>
      <c r="E61" s="197"/>
      <c r="F61" s="197"/>
      <c r="G61" s="206"/>
      <c r="H61" s="199"/>
      <c r="I61" s="206"/>
      <c r="J61" s="199"/>
      <c r="K61" s="151" t="s">
        <v>952</v>
      </c>
      <c r="L61" s="151" t="s">
        <v>39</v>
      </c>
      <c r="M61" s="151">
        <v>7.2</v>
      </c>
      <c r="N61" s="138">
        <v>0.58299999999999996</v>
      </c>
      <c r="O61" s="70">
        <f t="shared" si="0"/>
        <v>4.1975999999999996</v>
      </c>
      <c r="P61" s="199"/>
      <c r="Q61" s="199"/>
      <c r="R61" s="199"/>
      <c r="S61" s="199"/>
      <c r="T61" s="199"/>
    </row>
    <row r="62" spans="1:20" ht="12.75" customHeight="1">
      <c r="A62" s="193">
        <v>3</v>
      </c>
      <c r="B62" s="194" t="s">
        <v>953</v>
      </c>
      <c r="C62" s="194" t="s">
        <v>954</v>
      </c>
      <c r="D62" s="195" t="s">
        <v>47</v>
      </c>
      <c r="E62" s="202">
        <v>10</v>
      </c>
      <c r="F62" s="197">
        <f>H62+J62+R62</f>
        <v>194.58405105457501</v>
      </c>
      <c r="G62" s="206">
        <v>12.6</v>
      </c>
      <c r="H62" s="199">
        <f>G62*$P$8/1000</f>
        <v>25.618320000000001</v>
      </c>
      <c r="I62" s="206">
        <v>2.1</v>
      </c>
      <c r="J62" s="199">
        <f>I62*$P$9/1000</f>
        <v>7.3902780000000003</v>
      </c>
      <c r="K62" s="151" t="s">
        <v>415</v>
      </c>
      <c r="L62" s="151" t="s">
        <v>47</v>
      </c>
      <c r="M62" s="151">
        <v>1.05</v>
      </c>
      <c r="N62" s="77">
        <v>127.083</v>
      </c>
      <c r="O62" s="70">
        <f t="shared" si="0"/>
        <v>133.43715</v>
      </c>
      <c r="P62" s="199">
        <f>E62*F62</f>
        <v>1945.84051054575</v>
      </c>
      <c r="Q62" s="199">
        <f>SUM(O62:O65)</f>
        <v>141.27175</v>
      </c>
      <c r="R62" s="199">
        <f>Q62*1.02*1.05*$R$14</f>
        <v>161.57545305457501</v>
      </c>
      <c r="S62" s="289">
        <f t="shared" ref="S62" si="56">F62*$S$17</f>
        <v>251.96380251719987</v>
      </c>
      <c r="T62" s="289">
        <f t="shared" ref="T62" si="57">S62*E62</f>
        <v>2519.6380251719988</v>
      </c>
    </row>
    <row r="63" spans="1:20" ht="12.75" customHeight="1">
      <c r="A63" s="193"/>
      <c r="B63" s="194"/>
      <c r="C63" s="194"/>
      <c r="D63" s="195"/>
      <c r="E63" s="202"/>
      <c r="F63" s="197"/>
      <c r="G63" s="206"/>
      <c r="H63" s="199"/>
      <c r="I63" s="206"/>
      <c r="J63" s="199"/>
      <c r="K63" s="151" t="s">
        <v>949</v>
      </c>
      <c r="L63" s="151" t="s">
        <v>30</v>
      </c>
      <c r="M63" s="151">
        <v>1.96</v>
      </c>
      <c r="N63" s="138">
        <v>0.85</v>
      </c>
      <c r="O63" s="70">
        <f t="shared" si="0"/>
        <v>1.6659999999999999</v>
      </c>
      <c r="P63" s="199"/>
      <c r="Q63" s="199"/>
      <c r="R63" s="199"/>
      <c r="S63" s="289"/>
      <c r="T63" s="289"/>
    </row>
    <row r="64" spans="1:20" ht="12.75" customHeight="1">
      <c r="A64" s="193"/>
      <c r="B64" s="194"/>
      <c r="C64" s="194"/>
      <c r="D64" s="195"/>
      <c r="E64" s="202"/>
      <c r="F64" s="197"/>
      <c r="G64" s="206"/>
      <c r="H64" s="199"/>
      <c r="I64" s="206"/>
      <c r="J64" s="199"/>
      <c r="K64" s="151" t="s">
        <v>951</v>
      </c>
      <c r="L64" s="151" t="s">
        <v>39</v>
      </c>
      <c r="M64" s="160">
        <v>4.38</v>
      </c>
      <c r="N64" s="138">
        <v>0.45</v>
      </c>
      <c r="O64" s="70">
        <f t="shared" si="0"/>
        <v>1.9710000000000001</v>
      </c>
      <c r="P64" s="199"/>
      <c r="Q64" s="199"/>
      <c r="R64" s="199"/>
      <c r="S64" s="289"/>
      <c r="T64" s="289"/>
    </row>
    <row r="65" spans="1:20" ht="12.75" customHeight="1">
      <c r="A65" s="193"/>
      <c r="B65" s="194"/>
      <c r="C65" s="194"/>
      <c r="D65" s="195"/>
      <c r="E65" s="202"/>
      <c r="F65" s="197"/>
      <c r="G65" s="206"/>
      <c r="H65" s="199"/>
      <c r="I65" s="206"/>
      <c r="J65" s="199"/>
      <c r="K65" s="151" t="s">
        <v>952</v>
      </c>
      <c r="L65" s="151" t="s">
        <v>39</v>
      </c>
      <c r="M65" s="151">
        <v>7.2</v>
      </c>
      <c r="N65" s="138">
        <v>0.58299999999999996</v>
      </c>
      <c r="O65" s="70">
        <f t="shared" si="0"/>
        <v>4.1975999999999996</v>
      </c>
      <c r="P65" s="199"/>
      <c r="Q65" s="199"/>
      <c r="R65" s="199"/>
      <c r="S65" s="289"/>
      <c r="T65" s="289"/>
    </row>
    <row r="66" spans="1:20" ht="12.75" customHeight="1">
      <c r="A66" s="193">
        <v>4</v>
      </c>
      <c r="B66" s="408" t="s">
        <v>957</v>
      </c>
      <c r="C66" s="408" t="s">
        <v>996</v>
      </c>
      <c r="D66" s="409" t="s">
        <v>994</v>
      </c>
      <c r="E66" s="410">
        <v>153.5</v>
      </c>
      <c r="F66" s="405">
        <f>H66+J66+R66</f>
        <v>12.095853584966481</v>
      </c>
      <c r="G66" s="406">
        <v>0.245</v>
      </c>
      <c r="H66" s="407">
        <f>G66*$P$8/1000</f>
        <v>0.49813400000000002</v>
      </c>
      <c r="I66" s="406">
        <v>3.5000000000000003E-2</v>
      </c>
      <c r="J66" s="407">
        <f>I66*$P$9/1000</f>
        <v>0.1231713</v>
      </c>
      <c r="K66" s="161" t="s">
        <v>958</v>
      </c>
      <c r="L66" s="162" t="s">
        <v>994</v>
      </c>
      <c r="M66" s="161">
        <v>1.35</v>
      </c>
      <c r="N66" s="163">
        <v>3.0419999999999998</v>
      </c>
      <c r="O66" s="70">
        <f t="shared" si="0"/>
        <v>4.1067</v>
      </c>
      <c r="P66" s="407">
        <f>E66*F66</f>
        <v>1856.7135252923547</v>
      </c>
      <c r="Q66" s="407">
        <f>SUM(O66:O70)</f>
        <v>10.0326472</v>
      </c>
      <c r="R66" s="407">
        <f>Q66*1.02*1.05*$R$14</f>
        <v>11.474548284966481</v>
      </c>
      <c r="S66" s="199">
        <f>F66*S17</f>
        <v>15.662729023483353</v>
      </c>
      <c r="T66" s="199">
        <f>S66*E66</f>
        <v>2404.2289051046946</v>
      </c>
    </row>
    <row r="67" spans="1:20" ht="12.75" customHeight="1">
      <c r="A67" s="193"/>
      <c r="B67" s="408"/>
      <c r="C67" s="408"/>
      <c r="D67" s="409"/>
      <c r="E67" s="410"/>
      <c r="F67" s="405"/>
      <c r="G67" s="406"/>
      <c r="H67" s="407"/>
      <c r="I67" s="406"/>
      <c r="J67" s="407"/>
      <c r="K67" s="164" t="s">
        <v>956</v>
      </c>
      <c r="L67" s="162" t="s">
        <v>995</v>
      </c>
      <c r="M67" s="165">
        <v>4.4400000000000002E-2</v>
      </c>
      <c r="N67" s="166">
        <v>127.083</v>
      </c>
      <c r="O67" s="70">
        <f t="shared" si="0"/>
        <v>5.6424852000000003</v>
      </c>
      <c r="P67" s="407"/>
      <c r="Q67" s="407"/>
      <c r="R67" s="407"/>
      <c r="S67" s="199"/>
      <c r="T67" s="199"/>
    </row>
    <row r="68" spans="1:20" ht="12.75" customHeight="1">
      <c r="A68" s="193"/>
      <c r="B68" s="408"/>
      <c r="C68" s="408"/>
      <c r="D68" s="409"/>
      <c r="E68" s="410"/>
      <c r="F68" s="405"/>
      <c r="G68" s="406"/>
      <c r="H68" s="407"/>
      <c r="I68" s="406"/>
      <c r="J68" s="407"/>
      <c r="K68" s="164" t="s">
        <v>959</v>
      </c>
      <c r="L68" s="162" t="s">
        <v>39</v>
      </c>
      <c r="M68" s="161">
        <v>0.10299999999999999</v>
      </c>
      <c r="N68" s="167">
        <v>0.53800000000000003</v>
      </c>
      <c r="O68" s="70">
        <f t="shared" si="0"/>
        <v>5.5413999999999998E-2</v>
      </c>
      <c r="P68" s="407"/>
      <c r="Q68" s="407"/>
      <c r="R68" s="407"/>
      <c r="S68" s="199"/>
      <c r="T68" s="199"/>
    </row>
    <row r="69" spans="1:20" ht="12.75" customHeight="1">
      <c r="A69" s="193"/>
      <c r="B69" s="408"/>
      <c r="C69" s="408"/>
      <c r="D69" s="409"/>
      <c r="E69" s="410"/>
      <c r="F69" s="405"/>
      <c r="G69" s="406"/>
      <c r="H69" s="407"/>
      <c r="I69" s="406"/>
      <c r="J69" s="407"/>
      <c r="K69" s="161" t="s">
        <v>905</v>
      </c>
      <c r="L69" s="162" t="s">
        <v>39</v>
      </c>
      <c r="M69" s="161">
        <v>0.05</v>
      </c>
      <c r="N69" s="163">
        <v>2</v>
      </c>
      <c r="O69" s="70">
        <f t="shared" si="0"/>
        <v>0.1</v>
      </c>
      <c r="P69" s="407"/>
      <c r="Q69" s="407"/>
      <c r="R69" s="407"/>
      <c r="S69" s="199"/>
      <c r="T69" s="199"/>
    </row>
    <row r="70" spans="1:20" ht="12.75" customHeight="1">
      <c r="A70" s="193"/>
      <c r="B70" s="408"/>
      <c r="C70" s="408"/>
      <c r="D70" s="409"/>
      <c r="E70" s="410"/>
      <c r="F70" s="405"/>
      <c r="G70" s="406"/>
      <c r="H70" s="407"/>
      <c r="I70" s="406"/>
      <c r="J70" s="407"/>
      <c r="K70" s="161" t="s">
        <v>137</v>
      </c>
      <c r="L70" s="162" t="s">
        <v>39</v>
      </c>
      <c r="M70" s="161">
        <v>0.106</v>
      </c>
      <c r="N70" s="163">
        <v>1.208</v>
      </c>
      <c r="O70" s="70">
        <f t="shared" si="0"/>
        <v>0.128048</v>
      </c>
      <c r="P70" s="407"/>
      <c r="Q70" s="407"/>
      <c r="R70" s="407"/>
      <c r="S70" s="199"/>
      <c r="T70" s="199"/>
    </row>
    <row r="71" spans="1:20" ht="12.75" customHeight="1">
      <c r="A71" s="193">
        <v>5</v>
      </c>
      <c r="B71" s="408" t="s">
        <v>997</v>
      </c>
      <c r="C71" s="194" t="s">
        <v>998</v>
      </c>
      <c r="D71" s="409" t="s">
        <v>994</v>
      </c>
      <c r="E71" s="414">
        <v>690</v>
      </c>
      <c r="F71" s="405">
        <f>H71+J71+R71</f>
        <v>6.7387377443878114</v>
      </c>
      <c r="G71" s="406">
        <v>0.245</v>
      </c>
      <c r="H71" s="407">
        <f>G71*$P$8/1000</f>
        <v>0.49813400000000002</v>
      </c>
      <c r="I71" s="406">
        <v>3.5000000000000003E-2</v>
      </c>
      <c r="J71" s="407">
        <f>I71*$P$9/1000</f>
        <v>0.1231713</v>
      </c>
      <c r="K71" s="161" t="s">
        <v>1011</v>
      </c>
      <c r="L71" s="162" t="s">
        <v>994</v>
      </c>
      <c r="M71" s="161">
        <v>1.28</v>
      </c>
      <c r="N71" s="163">
        <v>3.3330000000000002</v>
      </c>
      <c r="O71" s="70">
        <f t="shared" si="0"/>
        <v>4.2662400000000007</v>
      </c>
      <c r="P71" s="407">
        <f>E71*F71</f>
        <v>4649.7290436275898</v>
      </c>
      <c r="Q71" s="407">
        <f>SUM(O71:O75)</f>
        <v>5.3487108999999995</v>
      </c>
      <c r="R71" s="407">
        <f>Q71*1.02*1.05*$R$14</f>
        <v>6.117432444387811</v>
      </c>
      <c r="S71" s="407">
        <f>F71*S17</f>
        <v>8.7258846603307489</v>
      </c>
      <c r="T71" s="407">
        <f>S71*E71</f>
        <v>6020.8604156282172</v>
      </c>
    </row>
    <row r="72" spans="1:20" ht="12.75" customHeight="1">
      <c r="A72" s="193"/>
      <c r="B72" s="408"/>
      <c r="C72" s="194"/>
      <c r="D72" s="409"/>
      <c r="E72" s="414"/>
      <c r="F72" s="405"/>
      <c r="G72" s="406"/>
      <c r="H72" s="407"/>
      <c r="I72" s="406"/>
      <c r="J72" s="407"/>
      <c r="K72" s="164" t="s">
        <v>956</v>
      </c>
      <c r="L72" s="162" t="s">
        <v>995</v>
      </c>
      <c r="M72" s="165">
        <v>6.3E-3</v>
      </c>
      <c r="N72" s="166">
        <v>127.083</v>
      </c>
      <c r="O72" s="70">
        <f t="shared" si="0"/>
        <v>0.80062290000000003</v>
      </c>
      <c r="P72" s="407"/>
      <c r="Q72" s="407"/>
      <c r="R72" s="407"/>
      <c r="S72" s="407"/>
      <c r="T72" s="407"/>
    </row>
    <row r="73" spans="1:20" ht="12.75" customHeight="1">
      <c r="A73" s="193"/>
      <c r="B73" s="408"/>
      <c r="C73" s="194"/>
      <c r="D73" s="409"/>
      <c r="E73" s="414"/>
      <c r="F73" s="405"/>
      <c r="G73" s="406"/>
      <c r="H73" s="407"/>
      <c r="I73" s="406"/>
      <c r="J73" s="407"/>
      <c r="K73" s="164" t="s">
        <v>959</v>
      </c>
      <c r="L73" s="162" t="s">
        <v>39</v>
      </c>
      <c r="M73" s="161">
        <v>0.1</v>
      </c>
      <c r="N73" s="167">
        <v>0.53800000000000003</v>
      </c>
      <c r="O73" s="70">
        <f t="shared" si="0"/>
        <v>5.3800000000000008E-2</v>
      </c>
      <c r="P73" s="407"/>
      <c r="Q73" s="407"/>
      <c r="R73" s="407"/>
      <c r="S73" s="407"/>
      <c r="T73" s="407"/>
    </row>
    <row r="74" spans="1:20" ht="12.75" customHeight="1">
      <c r="A74" s="193"/>
      <c r="B74" s="408"/>
      <c r="C74" s="194"/>
      <c r="D74" s="409"/>
      <c r="E74" s="414"/>
      <c r="F74" s="405"/>
      <c r="G74" s="406"/>
      <c r="H74" s="407"/>
      <c r="I74" s="406"/>
      <c r="J74" s="407"/>
      <c r="K74" s="161" t="s">
        <v>905</v>
      </c>
      <c r="L74" s="162" t="s">
        <v>39</v>
      </c>
      <c r="M74" s="161">
        <v>0.05</v>
      </c>
      <c r="N74" s="163">
        <v>2</v>
      </c>
      <c r="O74" s="70">
        <f t="shared" si="0"/>
        <v>0.1</v>
      </c>
      <c r="P74" s="407"/>
      <c r="Q74" s="407"/>
      <c r="R74" s="407"/>
      <c r="S74" s="407"/>
      <c r="T74" s="407"/>
    </row>
    <row r="75" spans="1:20" ht="12.75" customHeight="1">
      <c r="A75" s="193"/>
      <c r="B75" s="408"/>
      <c r="C75" s="194"/>
      <c r="D75" s="409"/>
      <c r="E75" s="414"/>
      <c r="F75" s="405"/>
      <c r="G75" s="406"/>
      <c r="H75" s="407"/>
      <c r="I75" s="406"/>
      <c r="J75" s="407"/>
      <c r="K75" s="161" t="s">
        <v>137</v>
      </c>
      <c r="L75" s="162" t="s">
        <v>39</v>
      </c>
      <c r="M75" s="161">
        <v>0.106</v>
      </c>
      <c r="N75" s="163">
        <v>1.208</v>
      </c>
      <c r="O75" s="70">
        <f t="shared" si="0"/>
        <v>0.128048</v>
      </c>
      <c r="P75" s="407"/>
      <c r="Q75" s="407"/>
      <c r="R75" s="407"/>
      <c r="S75" s="407"/>
      <c r="T75" s="407"/>
    </row>
    <row r="76" spans="1:20" ht="12.75" customHeight="1">
      <c r="A76" s="193">
        <v>6</v>
      </c>
      <c r="B76" s="220" t="s">
        <v>947</v>
      </c>
      <c r="C76" s="220" t="s">
        <v>999</v>
      </c>
      <c r="D76" s="193" t="s">
        <v>47</v>
      </c>
      <c r="E76" s="203">
        <v>1.46</v>
      </c>
      <c r="F76" s="197">
        <f>H76+J76+R76</f>
        <v>194.58405105457501</v>
      </c>
      <c r="G76" s="233">
        <v>12.6</v>
      </c>
      <c r="H76" s="199">
        <f>G76*$P$8/1000</f>
        <v>25.618320000000001</v>
      </c>
      <c r="I76" s="237">
        <v>2.1</v>
      </c>
      <c r="J76" s="199">
        <f>I76*$P$9/1000</f>
        <v>7.3902780000000003</v>
      </c>
      <c r="K76" s="151" t="s">
        <v>415</v>
      </c>
      <c r="L76" s="151" t="s">
        <v>47</v>
      </c>
      <c r="M76" s="151">
        <v>1.05</v>
      </c>
      <c r="N76" s="77">
        <v>127.083</v>
      </c>
      <c r="O76" s="70">
        <f t="shared" si="0"/>
        <v>133.43715</v>
      </c>
      <c r="P76" s="199">
        <f>E76*F76</f>
        <v>284.09271453967949</v>
      </c>
      <c r="Q76" s="199">
        <f>SUM(O76:O79)</f>
        <v>141.27175</v>
      </c>
      <c r="R76" s="199">
        <f>Q76*1.02*1.05*$R$14</f>
        <v>161.57545305457501</v>
      </c>
      <c r="S76" s="289">
        <f t="shared" ref="S76" si="58">F76*$S$17</f>
        <v>251.96380251719987</v>
      </c>
      <c r="T76" s="289">
        <f t="shared" ref="T76" si="59">S76*E76</f>
        <v>367.86715167511181</v>
      </c>
    </row>
    <row r="77" spans="1:20" ht="12.75" customHeight="1">
      <c r="A77" s="193"/>
      <c r="B77" s="221"/>
      <c r="C77" s="221"/>
      <c r="D77" s="193"/>
      <c r="E77" s="204"/>
      <c r="F77" s="197"/>
      <c r="G77" s="234"/>
      <c r="H77" s="199"/>
      <c r="I77" s="238"/>
      <c r="J77" s="199"/>
      <c r="K77" s="151" t="s">
        <v>949</v>
      </c>
      <c r="L77" s="151" t="s">
        <v>30</v>
      </c>
      <c r="M77" s="151">
        <v>1.96</v>
      </c>
      <c r="N77" s="138">
        <v>0.85</v>
      </c>
      <c r="O77" s="70">
        <f t="shared" si="0"/>
        <v>1.6659999999999999</v>
      </c>
      <c r="P77" s="199"/>
      <c r="Q77" s="199"/>
      <c r="R77" s="199"/>
      <c r="S77" s="289"/>
      <c r="T77" s="289"/>
    </row>
    <row r="78" spans="1:20" ht="12.75" customHeight="1">
      <c r="A78" s="193"/>
      <c r="B78" s="221"/>
      <c r="C78" s="221"/>
      <c r="D78" s="193"/>
      <c r="E78" s="204"/>
      <c r="F78" s="197"/>
      <c r="G78" s="234"/>
      <c r="H78" s="199"/>
      <c r="I78" s="238"/>
      <c r="J78" s="199"/>
      <c r="K78" s="151" t="s">
        <v>951</v>
      </c>
      <c r="L78" s="151" t="s">
        <v>39</v>
      </c>
      <c r="M78" s="160">
        <v>4.38</v>
      </c>
      <c r="N78" s="138">
        <v>0.45</v>
      </c>
      <c r="O78" s="70">
        <f t="shared" si="0"/>
        <v>1.9710000000000001</v>
      </c>
      <c r="P78" s="199"/>
      <c r="Q78" s="199"/>
      <c r="R78" s="199"/>
      <c r="S78" s="289"/>
      <c r="T78" s="289"/>
    </row>
    <row r="79" spans="1:20" ht="12.75" customHeight="1">
      <c r="A79" s="193"/>
      <c r="B79" s="222"/>
      <c r="C79" s="222"/>
      <c r="D79" s="193"/>
      <c r="E79" s="205"/>
      <c r="F79" s="197"/>
      <c r="G79" s="235"/>
      <c r="H79" s="199"/>
      <c r="I79" s="239"/>
      <c r="J79" s="199"/>
      <c r="K79" s="151" t="s">
        <v>952</v>
      </c>
      <c r="L79" s="151" t="s">
        <v>39</v>
      </c>
      <c r="M79" s="151">
        <v>7.2</v>
      </c>
      <c r="N79" s="138">
        <v>0.58299999999999996</v>
      </c>
      <c r="O79" s="70">
        <f t="shared" si="0"/>
        <v>4.1975999999999996</v>
      </c>
      <c r="P79" s="199"/>
      <c r="Q79" s="199"/>
      <c r="R79" s="199"/>
      <c r="S79" s="289"/>
      <c r="T79" s="289"/>
    </row>
    <row r="80" spans="1:20" ht="12.75" customHeight="1">
      <c r="A80" s="193">
        <v>7</v>
      </c>
      <c r="B80" s="194" t="s">
        <v>960</v>
      </c>
      <c r="C80" s="194" t="s">
        <v>961</v>
      </c>
      <c r="D80" s="195" t="s">
        <v>35</v>
      </c>
      <c r="E80" s="415">
        <v>4</v>
      </c>
      <c r="F80" s="197">
        <f t="shared" ref="F80" si="60">H80+J80+R80</f>
        <v>85.834354514552018</v>
      </c>
      <c r="G80" s="206">
        <v>3.5</v>
      </c>
      <c r="H80" s="199">
        <f>G80*$P$8/1000</f>
        <v>7.1162000000000001</v>
      </c>
      <c r="I80" s="411">
        <v>0.3</v>
      </c>
      <c r="J80" s="199">
        <f t="shared" ref="J80" si="61">I80*$P$9/1000</f>
        <v>1.0557539999999999</v>
      </c>
      <c r="K80" s="151" t="s">
        <v>855</v>
      </c>
      <c r="L80" s="138" t="s">
        <v>42</v>
      </c>
      <c r="M80" s="151">
        <v>0.16</v>
      </c>
      <c r="N80" s="77">
        <v>127.083</v>
      </c>
      <c r="O80" s="70">
        <f t="shared" si="0"/>
        <v>20.333279999999998</v>
      </c>
      <c r="P80" s="199">
        <f t="shared" ref="P80" si="62">E80*F80</f>
        <v>343.33741805820807</v>
      </c>
      <c r="Q80" s="199">
        <f t="shared" ref="Q80" si="63">SUM(O80:O83)</f>
        <v>67.903280000000009</v>
      </c>
      <c r="R80" s="199">
        <f t="shared" ref="R80" si="64">Q80*1.02*1.05*$R$14</f>
        <v>77.662400514552019</v>
      </c>
      <c r="S80" s="289">
        <f t="shared" ref="S80" si="65">F80*$S$17</f>
        <v>111.14554472930641</v>
      </c>
      <c r="T80" s="289">
        <f t="shared" ref="T80" si="66">S80*E80</f>
        <v>444.58217891722563</v>
      </c>
    </row>
    <row r="81" spans="1:20" ht="12.75" customHeight="1">
      <c r="A81" s="193"/>
      <c r="B81" s="194"/>
      <c r="C81" s="194"/>
      <c r="D81" s="195"/>
      <c r="E81" s="416"/>
      <c r="F81" s="197"/>
      <c r="G81" s="206"/>
      <c r="H81" s="199"/>
      <c r="I81" s="412"/>
      <c r="J81" s="199"/>
      <c r="K81" s="69" t="s">
        <v>962</v>
      </c>
      <c r="L81" s="77" t="s">
        <v>30</v>
      </c>
      <c r="M81" s="148">
        <v>2.58</v>
      </c>
      <c r="N81" s="77">
        <v>18</v>
      </c>
      <c r="O81" s="70">
        <f t="shared" ref="O81:O137" si="67">M81*N81</f>
        <v>46.44</v>
      </c>
      <c r="P81" s="199"/>
      <c r="Q81" s="199"/>
      <c r="R81" s="199"/>
      <c r="S81" s="289"/>
      <c r="T81" s="289"/>
    </row>
    <row r="82" spans="1:20" ht="12.75" customHeight="1">
      <c r="A82" s="193"/>
      <c r="B82" s="194"/>
      <c r="C82" s="194"/>
      <c r="D82" s="195"/>
      <c r="E82" s="416"/>
      <c r="F82" s="197"/>
      <c r="G82" s="206"/>
      <c r="H82" s="199"/>
      <c r="I82" s="412"/>
      <c r="J82" s="199"/>
      <c r="K82" s="77" t="s">
        <v>963</v>
      </c>
      <c r="L82" s="77" t="s">
        <v>35</v>
      </c>
      <c r="M82" s="77">
        <v>1</v>
      </c>
      <c r="N82" s="77">
        <v>0.68</v>
      </c>
      <c r="O82" s="70">
        <f t="shared" si="67"/>
        <v>0.68</v>
      </c>
      <c r="P82" s="199"/>
      <c r="Q82" s="199"/>
      <c r="R82" s="199"/>
      <c r="S82" s="289"/>
      <c r="T82" s="289"/>
    </row>
    <row r="83" spans="1:20" ht="12.75" customHeight="1">
      <c r="A83" s="193"/>
      <c r="B83" s="194"/>
      <c r="C83" s="194"/>
      <c r="D83" s="195"/>
      <c r="E83" s="417"/>
      <c r="F83" s="197"/>
      <c r="G83" s="206"/>
      <c r="H83" s="199"/>
      <c r="I83" s="413"/>
      <c r="J83" s="199"/>
      <c r="K83" s="77" t="s">
        <v>964</v>
      </c>
      <c r="L83" s="77" t="s">
        <v>965</v>
      </c>
      <c r="M83" s="77">
        <v>1</v>
      </c>
      <c r="N83" s="77">
        <v>0.45</v>
      </c>
      <c r="O83" s="70">
        <f t="shared" si="67"/>
        <v>0.45</v>
      </c>
      <c r="P83" s="199"/>
      <c r="Q83" s="199"/>
      <c r="R83" s="199"/>
      <c r="S83" s="289"/>
      <c r="T83" s="289"/>
    </row>
    <row r="84" spans="1:20" ht="12.75" customHeight="1">
      <c r="A84" s="193">
        <v>8</v>
      </c>
      <c r="B84" s="194" t="s">
        <v>906</v>
      </c>
      <c r="C84" s="194" t="s">
        <v>966</v>
      </c>
      <c r="D84" s="195" t="s">
        <v>353</v>
      </c>
      <c r="E84" s="197">
        <v>22</v>
      </c>
      <c r="F84" s="197">
        <f t="shared" ref="F84" si="68">H84+J84+R84</f>
        <v>5.1203210933599994</v>
      </c>
      <c r="G84" s="206">
        <v>0.45800000000000002</v>
      </c>
      <c r="H84" s="199">
        <f>G84*$P$8/1000</f>
        <v>0.93120559999999997</v>
      </c>
      <c r="I84" s="206">
        <v>4.0000000000000001E-3</v>
      </c>
      <c r="J84" s="199">
        <f t="shared" ref="J84" si="69">I84*$P$9/1000</f>
        <v>1.4076719999999999E-2</v>
      </c>
      <c r="K84" s="151" t="s">
        <v>967</v>
      </c>
      <c r="L84" s="138" t="s">
        <v>30</v>
      </c>
      <c r="M84" s="138">
        <v>1.2</v>
      </c>
      <c r="N84" s="138">
        <v>3.0419999999999998</v>
      </c>
      <c r="O84" s="70">
        <f t="shared" si="67"/>
        <v>3.6503999999999994</v>
      </c>
      <c r="P84" s="199">
        <f t="shared" ref="P84" si="70">E84*F84</f>
        <v>112.64706405391999</v>
      </c>
      <c r="Q84" s="199">
        <f t="shared" ref="Q84" si="71">SUM(O84:O87)</f>
        <v>3.6503999999999994</v>
      </c>
      <c r="R84" s="199">
        <f t="shared" ref="R84" si="72">Q84*1.02*1.05*$R$14</f>
        <v>4.1750387733599998</v>
      </c>
      <c r="S84" s="289">
        <f t="shared" ref="S84" si="73">F84*$S$17</f>
        <v>6.6302225994368236</v>
      </c>
      <c r="T84" s="289">
        <f t="shared" ref="T84" si="74">S84*E84</f>
        <v>145.86489718761013</v>
      </c>
    </row>
    <row r="85" spans="1:20" ht="12.75" customHeight="1">
      <c r="A85" s="193"/>
      <c r="B85" s="194"/>
      <c r="C85" s="194"/>
      <c r="D85" s="195"/>
      <c r="E85" s="197"/>
      <c r="F85" s="197"/>
      <c r="G85" s="206"/>
      <c r="H85" s="199"/>
      <c r="I85" s="206"/>
      <c r="J85" s="199"/>
      <c r="K85" s="69"/>
      <c r="L85" s="77"/>
      <c r="M85" s="148"/>
      <c r="N85" s="77"/>
      <c r="O85" s="70">
        <f t="shared" si="67"/>
        <v>0</v>
      </c>
      <c r="P85" s="199"/>
      <c r="Q85" s="199"/>
      <c r="R85" s="199"/>
      <c r="S85" s="289"/>
      <c r="T85" s="289"/>
    </row>
    <row r="86" spans="1:20" ht="12.75" customHeight="1">
      <c r="A86" s="193"/>
      <c r="B86" s="194"/>
      <c r="C86" s="194"/>
      <c r="D86" s="195"/>
      <c r="E86" s="197"/>
      <c r="F86" s="197"/>
      <c r="G86" s="206"/>
      <c r="H86" s="199"/>
      <c r="I86" s="206"/>
      <c r="J86" s="199"/>
      <c r="K86" s="77"/>
      <c r="L86" s="77"/>
      <c r="M86" s="77"/>
      <c r="N86" s="77"/>
      <c r="O86" s="70">
        <f t="shared" si="67"/>
        <v>0</v>
      </c>
      <c r="P86" s="199"/>
      <c r="Q86" s="199"/>
      <c r="R86" s="199"/>
      <c r="S86" s="289"/>
      <c r="T86" s="289"/>
    </row>
    <row r="87" spans="1:20" ht="12.75" customHeight="1">
      <c r="A87" s="193"/>
      <c r="B87" s="194"/>
      <c r="C87" s="194"/>
      <c r="D87" s="195"/>
      <c r="E87" s="197"/>
      <c r="F87" s="197"/>
      <c r="G87" s="206"/>
      <c r="H87" s="199"/>
      <c r="I87" s="206"/>
      <c r="J87" s="199"/>
      <c r="K87" s="77"/>
      <c r="L87" s="77"/>
      <c r="M87" s="77"/>
      <c r="N87" s="77"/>
      <c r="O87" s="70">
        <f t="shared" si="67"/>
        <v>0</v>
      </c>
      <c r="P87" s="199"/>
      <c r="Q87" s="199"/>
      <c r="R87" s="199"/>
      <c r="S87" s="289"/>
      <c r="T87" s="289"/>
    </row>
    <row r="88" spans="1:20" ht="12.75" customHeight="1">
      <c r="A88" s="193">
        <v>9</v>
      </c>
      <c r="B88" s="194" t="s">
        <v>968</v>
      </c>
      <c r="C88" s="194" t="s">
        <v>969</v>
      </c>
      <c r="D88" s="195" t="s">
        <v>353</v>
      </c>
      <c r="E88" s="197">
        <v>5.2</v>
      </c>
      <c r="F88" s="197">
        <f t="shared" ref="F88" si="75">H88+J88+R88</f>
        <v>2.1260452226274005</v>
      </c>
      <c r="G88" s="206">
        <v>0.77400000000000002</v>
      </c>
      <c r="H88" s="199">
        <f>G88*$P$8/1000</f>
        <v>1.5736968000000002</v>
      </c>
      <c r="I88" s="206">
        <v>6.9999999999999999E-4</v>
      </c>
      <c r="J88" s="199">
        <f t="shared" ref="J88" si="76">I88*$P$9/1000</f>
        <v>2.4634259999999995E-3</v>
      </c>
      <c r="K88" s="69" t="s">
        <v>40</v>
      </c>
      <c r="L88" s="69" t="s">
        <v>39</v>
      </c>
      <c r="M88" s="69">
        <v>0.253</v>
      </c>
      <c r="N88" s="77">
        <v>1.2729999999999999</v>
      </c>
      <c r="O88" s="70">
        <f t="shared" si="67"/>
        <v>0.32206899999999999</v>
      </c>
      <c r="P88" s="199">
        <f t="shared" ref="P88" si="77">E88*F88</f>
        <v>11.055435157662483</v>
      </c>
      <c r="Q88" s="199">
        <f t="shared" ref="Q88" si="78">SUM(O88:O91)</f>
        <v>0.48078600000000005</v>
      </c>
      <c r="R88" s="199">
        <f t="shared" ref="R88" si="79">Q88*1.02*1.05*$R$14</f>
        <v>0.54988499662740009</v>
      </c>
      <c r="S88" s="289">
        <f t="shared" ref="S88" si="80">F88*$S$17</f>
        <v>2.7529822496422511</v>
      </c>
      <c r="T88" s="289">
        <f t="shared" ref="T88" si="81">S88*E88</f>
        <v>14.315507698139706</v>
      </c>
    </row>
    <row r="89" spans="1:20" ht="12.75" customHeight="1">
      <c r="A89" s="193"/>
      <c r="B89" s="194"/>
      <c r="C89" s="194"/>
      <c r="D89" s="195"/>
      <c r="E89" s="197"/>
      <c r="F89" s="197"/>
      <c r="G89" s="206"/>
      <c r="H89" s="199"/>
      <c r="I89" s="206"/>
      <c r="J89" s="199"/>
      <c r="K89" s="69" t="s">
        <v>41</v>
      </c>
      <c r="L89" s="69" t="s">
        <v>39</v>
      </c>
      <c r="M89" s="69">
        <v>2.1000000000000001E-2</v>
      </c>
      <c r="N89" s="77">
        <v>0.79700000000000004</v>
      </c>
      <c r="O89" s="70">
        <f t="shared" si="67"/>
        <v>1.6737000000000002E-2</v>
      </c>
      <c r="P89" s="199"/>
      <c r="Q89" s="199"/>
      <c r="R89" s="199"/>
      <c r="S89" s="289"/>
      <c r="T89" s="289"/>
    </row>
    <row r="90" spans="1:20" ht="12.75" customHeight="1">
      <c r="A90" s="193"/>
      <c r="B90" s="194"/>
      <c r="C90" s="194"/>
      <c r="D90" s="195"/>
      <c r="E90" s="197"/>
      <c r="F90" s="197"/>
      <c r="G90" s="206"/>
      <c r="H90" s="199"/>
      <c r="I90" s="206"/>
      <c r="J90" s="199"/>
      <c r="K90" s="69" t="s">
        <v>97</v>
      </c>
      <c r="L90" s="69" t="s">
        <v>39</v>
      </c>
      <c r="M90" s="69">
        <v>1.4E-3</v>
      </c>
      <c r="N90" s="77">
        <v>0.85</v>
      </c>
      <c r="O90" s="70">
        <f t="shared" si="67"/>
        <v>1.1899999999999999E-3</v>
      </c>
      <c r="P90" s="199"/>
      <c r="Q90" s="199"/>
      <c r="R90" s="199"/>
      <c r="S90" s="289"/>
      <c r="T90" s="289"/>
    </row>
    <row r="91" spans="1:20" ht="12.75" customHeight="1">
      <c r="A91" s="193"/>
      <c r="B91" s="194"/>
      <c r="C91" s="194"/>
      <c r="D91" s="195"/>
      <c r="E91" s="197"/>
      <c r="F91" s="197"/>
      <c r="G91" s="206"/>
      <c r="H91" s="199"/>
      <c r="I91" s="206"/>
      <c r="J91" s="199"/>
      <c r="K91" s="69" t="s">
        <v>970</v>
      </c>
      <c r="L91" s="69" t="s">
        <v>39</v>
      </c>
      <c r="M91" s="69">
        <v>0.39</v>
      </c>
      <c r="N91" s="77">
        <v>0.36099999999999999</v>
      </c>
      <c r="O91" s="70">
        <f t="shared" si="67"/>
        <v>0.14079</v>
      </c>
      <c r="P91" s="199"/>
      <c r="Q91" s="199"/>
      <c r="R91" s="199"/>
      <c r="S91" s="289"/>
      <c r="T91" s="289"/>
    </row>
    <row r="92" spans="1:20" ht="12.75" customHeight="1">
      <c r="A92" s="193">
        <v>10</v>
      </c>
      <c r="B92" s="194" t="s">
        <v>971</v>
      </c>
      <c r="C92" s="194" t="s">
        <v>1000</v>
      </c>
      <c r="D92" s="195" t="s">
        <v>39</v>
      </c>
      <c r="E92" s="197">
        <v>74.099999999999994</v>
      </c>
      <c r="F92" s="197">
        <f t="shared" ref="F92" si="82">H92+J92+R92</f>
        <v>0.62528024480000011</v>
      </c>
      <c r="G92" s="206">
        <v>4.9189999999999998E-2</v>
      </c>
      <c r="H92" s="199">
        <f>G92*$P$8/1000</f>
        <v>0.100013108</v>
      </c>
      <c r="I92" s="206">
        <v>3.0100000000000001E-3</v>
      </c>
      <c r="J92" s="199">
        <f t="shared" ref="J92" si="83">I92*$P$9/1000</f>
        <v>1.05927318E-2</v>
      </c>
      <c r="K92" s="69" t="s">
        <v>972</v>
      </c>
      <c r="L92" s="69" t="s">
        <v>39</v>
      </c>
      <c r="M92" s="69">
        <v>1</v>
      </c>
      <c r="N92" s="77">
        <v>0.45</v>
      </c>
      <c r="O92" s="70">
        <f t="shared" si="67"/>
        <v>0.45</v>
      </c>
      <c r="P92" s="199">
        <f t="shared" ref="P92" si="84">E92*F92</f>
        <v>46.333266139680006</v>
      </c>
      <c r="Q92" s="199">
        <f t="shared" ref="Q92" si="85">SUM(O92:O95)</f>
        <v>0.45</v>
      </c>
      <c r="R92" s="199">
        <f t="shared" ref="R92" si="86">Q92*1.02*1.05*$R$14</f>
        <v>0.51467440500000006</v>
      </c>
      <c r="S92" s="289">
        <f t="shared" ref="S92" si="87">F92*$S$17</f>
        <v>0.80966547497002272</v>
      </c>
      <c r="T92" s="289">
        <f t="shared" ref="T92" si="88">S92*E92</f>
        <v>59.996211695278681</v>
      </c>
    </row>
    <row r="93" spans="1:20" ht="12.75" customHeight="1">
      <c r="A93" s="193"/>
      <c r="B93" s="194"/>
      <c r="C93" s="194"/>
      <c r="D93" s="195"/>
      <c r="E93" s="197"/>
      <c r="F93" s="197"/>
      <c r="G93" s="206"/>
      <c r="H93" s="199"/>
      <c r="I93" s="206"/>
      <c r="J93" s="199"/>
      <c r="K93" s="69"/>
      <c r="L93" s="69"/>
      <c r="M93" s="69"/>
      <c r="N93" s="77"/>
      <c r="O93" s="70">
        <f t="shared" si="67"/>
        <v>0</v>
      </c>
      <c r="P93" s="199"/>
      <c r="Q93" s="199"/>
      <c r="R93" s="199"/>
      <c r="S93" s="289"/>
      <c r="T93" s="289"/>
    </row>
    <row r="94" spans="1:20" ht="12.75" customHeight="1">
      <c r="A94" s="193"/>
      <c r="B94" s="194"/>
      <c r="C94" s="194"/>
      <c r="D94" s="195"/>
      <c r="E94" s="197"/>
      <c r="F94" s="197"/>
      <c r="G94" s="206"/>
      <c r="H94" s="199"/>
      <c r="I94" s="206"/>
      <c r="J94" s="199"/>
      <c r="K94" s="69"/>
      <c r="L94" s="69"/>
      <c r="M94" s="69"/>
      <c r="N94" s="77"/>
      <c r="O94" s="70">
        <f t="shared" si="67"/>
        <v>0</v>
      </c>
      <c r="P94" s="199"/>
      <c r="Q94" s="199"/>
      <c r="R94" s="199"/>
      <c r="S94" s="289"/>
      <c r="T94" s="289"/>
    </row>
    <row r="95" spans="1:20" ht="12.75" customHeight="1">
      <c r="A95" s="193"/>
      <c r="B95" s="194"/>
      <c r="C95" s="194"/>
      <c r="D95" s="195"/>
      <c r="E95" s="197"/>
      <c r="F95" s="197"/>
      <c r="G95" s="206"/>
      <c r="H95" s="199"/>
      <c r="I95" s="206"/>
      <c r="J95" s="199"/>
      <c r="K95" s="69"/>
      <c r="L95" s="69"/>
      <c r="M95" s="69"/>
      <c r="N95" s="77"/>
      <c r="O95" s="70">
        <f t="shared" si="67"/>
        <v>0</v>
      </c>
      <c r="P95" s="199"/>
      <c r="Q95" s="199"/>
      <c r="R95" s="199"/>
      <c r="S95" s="289"/>
      <c r="T95" s="289"/>
    </row>
    <row r="96" spans="1:20" ht="12.75" customHeight="1">
      <c r="A96" s="193">
        <v>11</v>
      </c>
      <c r="B96" s="194" t="s">
        <v>906</v>
      </c>
      <c r="C96" s="194" t="s">
        <v>973</v>
      </c>
      <c r="D96" s="195" t="s">
        <v>30</v>
      </c>
      <c r="E96" s="197">
        <v>16</v>
      </c>
      <c r="F96" s="197">
        <f t="shared" ref="F96" si="89">H96+J96+R96</f>
        <v>5.1206730113600001</v>
      </c>
      <c r="G96" s="206">
        <v>0.45800000000000002</v>
      </c>
      <c r="H96" s="199">
        <f>G96*$P$8/1000</f>
        <v>0.93120559999999997</v>
      </c>
      <c r="I96" s="217">
        <v>4.1000000000000003E-3</v>
      </c>
      <c r="J96" s="199">
        <f t="shared" ref="J96" si="90">I96*$P$9/1000</f>
        <v>1.4428638000000001E-2</v>
      </c>
      <c r="K96" s="151" t="s">
        <v>955</v>
      </c>
      <c r="L96" s="151" t="s">
        <v>30</v>
      </c>
      <c r="M96" s="151">
        <v>1.2</v>
      </c>
      <c r="N96" s="138">
        <v>3.0419999999999998</v>
      </c>
      <c r="O96" s="70">
        <f t="shared" si="67"/>
        <v>3.6503999999999994</v>
      </c>
      <c r="P96" s="199">
        <f t="shared" ref="P96" si="91">E96*F96</f>
        <v>81.930768181760001</v>
      </c>
      <c r="Q96" s="199">
        <f t="shared" ref="Q96" si="92">SUM(O96:O99)</f>
        <v>3.6503999999999994</v>
      </c>
      <c r="R96" s="199">
        <f t="shared" ref="R96" si="93">Q96*1.02*1.05*$R$14</f>
        <v>4.1750387733599998</v>
      </c>
      <c r="S96" s="289">
        <f t="shared" ref="S96" si="94">F96*$S$17</f>
        <v>6.6306782924752499</v>
      </c>
      <c r="T96" s="289">
        <f t="shared" ref="T96" si="95">S96*E96</f>
        <v>106.090852679604</v>
      </c>
    </row>
    <row r="97" spans="1:24" ht="12.75" customHeight="1">
      <c r="A97" s="193"/>
      <c r="B97" s="194"/>
      <c r="C97" s="194"/>
      <c r="D97" s="195"/>
      <c r="E97" s="197"/>
      <c r="F97" s="197"/>
      <c r="G97" s="206"/>
      <c r="H97" s="199"/>
      <c r="I97" s="217"/>
      <c r="J97" s="199"/>
      <c r="K97" s="69"/>
      <c r="L97" s="77"/>
      <c r="M97" s="148"/>
      <c r="N97" s="77"/>
      <c r="O97" s="70">
        <f t="shared" si="67"/>
        <v>0</v>
      </c>
      <c r="P97" s="199"/>
      <c r="Q97" s="199"/>
      <c r="R97" s="199"/>
      <c r="S97" s="289"/>
      <c r="T97" s="289"/>
    </row>
    <row r="98" spans="1:24" ht="12.75" customHeight="1">
      <c r="A98" s="193"/>
      <c r="B98" s="194"/>
      <c r="C98" s="194"/>
      <c r="D98" s="195"/>
      <c r="E98" s="197"/>
      <c r="F98" s="197"/>
      <c r="G98" s="206"/>
      <c r="H98" s="199"/>
      <c r="I98" s="217"/>
      <c r="J98" s="199"/>
      <c r="K98" s="77"/>
      <c r="L98" s="77"/>
      <c r="M98" s="77"/>
      <c r="N98" s="77"/>
      <c r="O98" s="70">
        <f t="shared" si="67"/>
        <v>0</v>
      </c>
      <c r="P98" s="199"/>
      <c r="Q98" s="199"/>
      <c r="R98" s="199"/>
      <c r="S98" s="289"/>
      <c r="T98" s="289"/>
    </row>
    <row r="99" spans="1:24" ht="12.75" customHeight="1">
      <c r="A99" s="193"/>
      <c r="B99" s="194"/>
      <c r="C99" s="194"/>
      <c r="D99" s="195"/>
      <c r="E99" s="197"/>
      <c r="F99" s="197"/>
      <c r="G99" s="206"/>
      <c r="H99" s="199"/>
      <c r="I99" s="217"/>
      <c r="J99" s="199"/>
      <c r="K99" s="77"/>
      <c r="L99" s="77"/>
      <c r="M99" s="77"/>
      <c r="N99" s="77"/>
      <c r="O99" s="70">
        <f t="shared" si="67"/>
        <v>0</v>
      </c>
      <c r="P99" s="199"/>
      <c r="Q99" s="199"/>
      <c r="R99" s="199"/>
      <c r="S99" s="289"/>
      <c r="T99" s="289"/>
    </row>
    <row r="100" spans="1:24" ht="12.75" customHeight="1">
      <c r="A100" s="193">
        <v>12</v>
      </c>
      <c r="B100" s="194" t="s">
        <v>974</v>
      </c>
      <c r="C100" s="194" t="s">
        <v>1001</v>
      </c>
      <c r="D100" s="195" t="s">
        <v>131</v>
      </c>
      <c r="E100" s="202">
        <v>12</v>
      </c>
      <c r="F100" s="197">
        <f>H100+J100+R100</f>
        <v>52.642380799625002</v>
      </c>
      <c r="G100" s="206">
        <v>2.12</v>
      </c>
      <c r="H100" s="199">
        <f>G100*$P$8/1000</f>
        <v>4.310384</v>
      </c>
      <c r="I100" s="206">
        <v>0.03</v>
      </c>
      <c r="J100" s="199">
        <f>I100*$P$9/1000</f>
        <v>0.10557539999999999</v>
      </c>
      <c r="K100" s="151" t="s">
        <v>975</v>
      </c>
      <c r="L100" s="151" t="s">
        <v>43</v>
      </c>
      <c r="M100" s="151">
        <v>12</v>
      </c>
      <c r="N100" s="138">
        <v>2.1612499999999999</v>
      </c>
      <c r="O100" s="70">
        <f t="shared" si="67"/>
        <v>25.934999999999999</v>
      </c>
      <c r="P100" s="199">
        <f>E100*F100</f>
        <v>631.70856959549997</v>
      </c>
      <c r="Q100" s="199">
        <f>SUM(O100:O105)</f>
        <v>42.166249999999998</v>
      </c>
      <c r="R100" s="199">
        <f>Q100*1.02*1.05*$R$14</f>
        <v>48.226421399625004</v>
      </c>
      <c r="S100" s="199">
        <f>F100*S17</f>
        <v>68.165784235378055</v>
      </c>
      <c r="T100" s="199">
        <f>S100*E100</f>
        <v>817.98941082453666</v>
      </c>
    </row>
    <row r="101" spans="1:24" ht="12.75" customHeight="1">
      <c r="A101" s="193"/>
      <c r="B101" s="194"/>
      <c r="C101" s="194"/>
      <c r="D101" s="195"/>
      <c r="E101" s="202"/>
      <c r="F101" s="197"/>
      <c r="G101" s="206"/>
      <c r="H101" s="199"/>
      <c r="I101" s="206"/>
      <c r="J101" s="199"/>
      <c r="K101" s="151" t="s">
        <v>976</v>
      </c>
      <c r="L101" s="151" t="s">
        <v>35</v>
      </c>
      <c r="M101" s="151">
        <v>1</v>
      </c>
      <c r="N101" s="138">
        <v>2.34375</v>
      </c>
      <c r="O101" s="70">
        <f t="shared" si="67"/>
        <v>2.34375</v>
      </c>
      <c r="P101" s="199"/>
      <c r="Q101" s="199"/>
      <c r="R101" s="199"/>
      <c r="S101" s="199"/>
      <c r="T101" s="199"/>
    </row>
    <row r="102" spans="1:24" ht="12.75" customHeight="1">
      <c r="A102" s="193"/>
      <c r="B102" s="194"/>
      <c r="C102" s="194"/>
      <c r="D102" s="195"/>
      <c r="E102" s="202"/>
      <c r="F102" s="197"/>
      <c r="G102" s="206"/>
      <c r="H102" s="199"/>
      <c r="I102" s="206"/>
      <c r="J102" s="199"/>
      <c r="K102" s="151" t="s">
        <v>977</v>
      </c>
      <c r="L102" s="151" t="s">
        <v>35</v>
      </c>
      <c r="M102" s="151">
        <v>2</v>
      </c>
      <c r="N102" s="138">
        <v>1.042</v>
      </c>
      <c r="O102" s="70">
        <f t="shared" si="67"/>
        <v>2.0840000000000001</v>
      </c>
      <c r="P102" s="199"/>
      <c r="Q102" s="199"/>
      <c r="R102" s="199"/>
      <c r="S102" s="199"/>
      <c r="T102" s="199"/>
    </row>
    <row r="103" spans="1:24" ht="12.75" customHeight="1">
      <c r="A103" s="193"/>
      <c r="B103" s="194"/>
      <c r="C103" s="194"/>
      <c r="D103" s="195"/>
      <c r="E103" s="202"/>
      <c r="F103" s="197"/>
      <c r="G103" s="206"/>
      <c r="H103" s="199"/>
      <c r="I103" s="206"/>
      <c r="J103" s="199"/>
      <c r="K103" s="151" t="s">
        <v>978</v>
      </c>
      <c r="L103" s="151" t="s">
        <v>35</v>
      </c>
      <c r="M103" s="151">
        <v>1</v>
      </c>
      <c r="N103" s="138">
        <v>1.03</v>
      </c>
      <c r="O103" s="70">
        <f t="shared" si="67"/>
        <v>1.03</v>
      </c>
      <c r="P103" s="199"/>
      <c r="Q103" s="199"/>
      <c r="R103" s="199"/>
      <c r="S103" s="199"/>
      <c r="T103" s="199"/>
    </row>
    <row r="104" spans="1:24" ht="12.75" customHeight="1">
      <c r="A104" s="193"/>
      <c r="B104" s="194"/>
      <c r="C104" s="194"/>
      <c r="D104" s="195"/>
      <c r="E104" s="202"/>
      <c r="F104" s="197"/>
      <c r="G104" s="206"/>
      <c r="H104" s="199"/>
      <c r="I104" s="206"/>
      <c r="J104" s="199"/>
      <c r="K104" s="151" t="s">
        <v>979</v>
      </c>
      <c r="L104" s="151" t="s">
        <v>39</v>
      </c>
      <c r="M104" s="151">
        <v>5.38</v>
      </c>
      <c r="N104" s="138">
        <v>2</v>
      </c>
      <c r="O104" s="70">
        <f t="shared" si="67"/>
        <v>10.76</v>
      </c>
      <c r="P104" s="199"/>
      <c r="Q104" s="199"/>
      <c r="R104" s="199"/>
      <c r="S104" s="199"/>
      <c r="T104" s="199"/>
      <c r="X104" s="45">
        <f>+E53*0.03*1.8+E57*0.05*1.3+E62*0.06*0.05+E62*0.06*0.05+E71*0.03*1.8+E76*0.03*1.8+E80*0.3*0.15*0.1+E88*1.8+E92*1.8+E96*1.8+E100*1.52</f>
        <v>234.14929000000001</v>
      </c>
    </row>
    <row r="105" spans="1:24" ht="12.75" customHeight="1">
      <c r="A105" s="193"/>
      <c r="B105" s="194"/>
      <c r="C105" s="194"/>
      <c r="D105" s="195"/>
      <c r="E105" s="202"/>
      <c r="F105" s="197"/>
      <c r="G105" s="206"/>
      <c r="H105" s="199"/>
      <c r="I105" s="206"/>
      <c r="J105" s="199"/>
      <c r="K105" s="151" t="s">
        <v>951</v>
      </c>
      <c r="L105" s="151" t="s">
        <v>39</v>
      </c>
      <c r="M105" s="151">
        <v>0.03</v>
      </c>
      <c r="N105" s="138">
        <v>0.45</v>
      </c>
      <c r="O105" s="70">
        <f t="shared" si="67"/>
        <v>1.35E-2</v>
      </c>
      <c r="P105" s="199"/>
      <c r="Q105" s="199"/>
      <c r="R105" s="199"/>
      <c r="S105" s="199"/>
      <c r="T105" s="199"/>
    </row>
    <row r="106" spans="1:24" ht="12.75" customHeight="1">
      <c r="A106" s="193">
        <v>13</v>
      </c>
      <c r="B106" s="194" t="s">
        <v>980</v>
      </c>
      <c r="C106" s="194" t="s">
        <v>981</v>
      </c>
      <c r="D106" s="195" t="s">
        <v>30</v>
      </c>
      <c r="E106" s="196">
        <v>843</v>
      </c>
      <c r="F106" s="197">
        <f>H106+J106+R106</f>
        <v>0.39932000835100001</v>
      </c>
      <c r="G106" s="206">
        <v>1.6E-2</v>
      </c>
      <c r="H106" s="199">
        <f>G106*$P$8/1000</f>
        <v>3.2531199999999996E-2</v>
      </c>
      <c r="I106" s="206">
        <v>4.0000000000000001E-3</v>
      </c>
      <c r="J106" s="199">
        <f>I106*$P$9/1000</f>
        <v>1.4076719999999999E-2</v>
      </c>
      <c r="K106" s="151" t="s">
        <v>982</v>
      </c>
      <c r="L106" s="151" t="s">
        <v>39</v>
      </c>
      <c r="M106" s="151">
        <v>0.23100000000000001</v>
      </c>
      <c r="N106" s="138">
        <v>0.95</v>
      </c>
      <c r="O106" s="70">
        <f t="shared" si="67"/>
        <v>0.21945000000000001</v>
      </c>
      <c r="P106" s="199">
        <f>E106*F106</f>
        <v>336.62676703989302</v>
      </c>
      <c r="Q106" s="199">
        <f>SUM(O106:O109)</f>
        <v>0.30839</v>
      </c>
      <c r="R106" s="199">
        <f>Q106*1.02*1.05*$R$14</f>
        <v>0.35271208835100004</v>
      </c>
      <c r="S106" s="289">
        <f t="shared" ref="S106" si="96">F106*$S$17</f>
        <v>0.5170731474651985</v>
      </c>
      <c r="T106" s="289">
        <f t="shared" ref="T106" si="97">S106*E106</f>
        <v>435.89266331316236</v>
      </c>
    </row>
    <row r="107" spans="1:24" ht="12.75" customHeight="1">
      <c r="A107" s="193"/>
      <c r="B107" s="194"/>
      <c r="C107" s="194"/>
      <c r="D107" s="195"/>
      <c r="E107" s="196"/>
      <c r="F107" s="197"/>
      <c r="G107" s="206"/>
      <c r="H107" s="199"/>
      <c r="I107" s="206"/>
      <c r="J107" s="199"/>
      <c r="K107" s="151" t="s">
        <v>983</v>
      </c>
      <c r="L107" s="151" t="s">
        <v>39</v>
      </c>
      <c r="M107" s="151">
        <v>5.8000000000000003E-2</v>
      </c>
      <c r="N107" s="138">
        <v>1.28</v>
      </c>
      <c r="O107" s="70">
        <f t="shared" si="67"/>
        <v>7.424E-2</v>
      </c>
      <c r="P107" s="199"/>
      <c r="Q107" s="199"/>
      <c r="R107" s="199"/>
      <c r="S107" s="289"/>
      <c r="T107" s="289"/>
    </row>
    <row r="108" spans="1:24" ht="12.75" customHeight="1">
      <c r="A108" s="193"/>
      <c r="B108" s="194"/>
      <c r="C108" s="194"/>
      <c r="D108" s="195"/>
      <c r="E108" s="196"/>
      <c r="F108" s="197"/>
      <c r="G108" s="206"/>
      <c r="H108" s="199"/>
      <c r="I108" s="206"/>
      <c r="J108" s="199"/>
      <c r="K108" s="151" t="s">
        <v>984</v>
      </c>
      <c r="L108" s="151" t="s">
        <v>39</v>
      </c>
      <c r="M108" s="151">
        <v>3.5000000000000003E-2</v>
      </c>
      <c r="N108" s="138">
        <v>0.42</v>
      </c>
      <c r="O108" s="70">
        <f t="shared" si="67"/>
        <v>1.4700000000000001E-2</v>
      </c>
      <c r="P108" s="199"/>
      <c r="Q108" s="199"/>
      <c r="R108" s="199"/>
      <c r="S108" s="289"/>
      <c r="T108" s="289"/>
    </row>
    <row r="109" spans="1:24" ht="12.75" customHeight="1">
      <c r="A109" s="193"/>
      <c r="B109" s="194"/>
      <c r="C109" s="194"/>
      <c r="D109" s="195"/>
      <c r="E109" s="196"/>
      <c r="F109" s="197"/>
      <c r="G109" s="206"/>
      <c r="H109" s="199"/>
      <c r="I109" s="206"/>
      <c r="J109" s="199"/>
      <c r="K109" s="151"/>
      <c r="L109" s="151"/>
      <c r="M109" s="151"/>
      <c r="N109" s="138"/>
      <c r="O109" s="70">
        <f t="shared" si="67"/>
        <v>0</v>
      </c>
      <c r="P109" s="199"/>
      <c r="Q109" s="199"/>
      <c r="R109" s="199"/>
      <c r="S109" s="289"/>
      <c r="T109" s="289"/>
    </row>
    <row r="110" spans="1:24" ht="12.75" customHeight="1">
      <c r="A110" s="193">
        <v>14</v>
      </c>
      <c r="B110" s="194" t="s">
        <v>985</v>
      </c>
      <c r="C110" s="194" t="s">
        <v>986</v>
      </c>
      <c r="D110" s="195" t="s">
        <v>30</v>
      </c>
      <c r="E110" s="196">
        <v>843</v>
      </c>
      <c r="F110" s="197">
        <f t="shared" ref="F110" si="98">H110+J110+R110</f>
        <v>0.39335884480000005</v>
      </c>
      <c r="G110" s="206">
        <v>3.6999999999999998E-2</v>
      </c>
      <c r="H110" s="199">
        <f t="shared" ref="H110" si="99">G110*$P$8/1000</f>
        <v>7.5228399999999987E-2</v>
      </c>
      <c r="I110" s="206">
        <v>2E-3</v>
      </c>
      <c r="J110" s="199">
        <f t="shared" ref="J110" si="100">I110*$P$9/1000</f>
        <v>7.0383599999999996E-3</v>
      </c>
      <c r="K110" s="138" t="s">
        <v>949</v>
      </c>
      <c r="L110" s="138" t="s">
        <v>39</v>
      </c>
      <c r="M110" s="151">
        <v>0.4</v>
      </c>
      <c r="N110" s="138">
        <v>0.68</v>
      </c>
      <c r="O110" s="70">
        <f t="shared" si="67"/>
        <v>0.27200000000000002</v>
      </c>
      <c r="P110" s="199">
        <f t="shared" ref="P110" si="101">E110*F110</f>
        <v>331.60150616640004</v>
      </c>
      <c r="Q110" s="199">
        <f t="shared" ref="Q110" si="102">SUM(O110:O113)</f>
        <v>0.27200000000000002</v>
      </c>
      <c r="R110" s="199">
        <f t="shared" ref="R110" si="103">Q110*1.02*1.05*$R$14</f>
        <v>0.31109208480000006</v>
      </c>
      <c r="S110" s="289">
        <f t="shared" ref="S110" si="104">F110*$S$17</f>
        <v>0.50935413129919405</v>
      </c>
      <c r="T110" s="289">
        <f t="shared" ref="T110" si="105">S110*E110</f>
        <v>429.3855326852206</v>
      </c>
    </row>
    <row r="111" spans="1:24" ht="12.75" customHeight="1">
      <c r="A111" s="193"/>
      <c r="B111" s="194"/>
      <c r="C111" s="194"/>
      <c r="D111" s="195"/>
      <c r="E111" s="196"/>
      <c r="F111" s="197"/>
      <c r="G111" s="206"/>
      <c r="H111" s="199"/>
      <c r="I111" s="206"/>
      <c r="J111" s="199"/>
      <c r="K111" s="151"/>
      <c r="L111" s="151"/>
      <c r="M111" s="151"/>
      <c r="N111" s="138"/>
      <c r="O111" s="70">
        <f t="shared" si="67"/>
        <v>0</v>
      </c>
      <c r="P111" s="199"/>
      <c r="Q111" s="199"/>
      <c r="R111" s="199"/>
      <c r="S111" s="289"/>
      <c r="T111" s="289"/>
    </row>
    <row r="112" spans="1:24" ht="12.75" customHeight="1">
      <c r="A112" s="193"/>
      <c r="B112" s="194"/>
      <c r="C112" s="194"/>
      <c r="D112" s="195"/>
      <c r="E112" s="196"/>
      <c r="F112" s="197"/>
      <c r="G112" s="206"/>
      <c r="H112" s="199"/>
      <c r="I112" s="206"/>
      <c r="J112" s="199"/>
      <c r="K112" s="151"/>
      <c r="L112" s="151"/>
      <c r="M112" s="151"/>
      <c r="N112" s="138"/>
      <c r="O112" s="70">
        <f t="shared" si="67"/>
        <v>0</v>
      </c>
      <c r="P112" s="199"/>
      <c r="Q112" s="199"/>
      <c r="R112" s="199"/>
      <c r="S112" s="289"/>
      <c r="T112" s="289"/>
    </row>
    <row r="113" spans="1:26" ht="12.75" customHeight="1">
      <c r="A113" s="193"/>
      <c r="B113" s="194"/>
      <c r="C113" s="194"/>
      <c r="D113" s="195"/>
      <c r="E113" s="196"/>
      <c r="F113" s="197"/>
      <c r="G113" s="206"/>
      <c r="H113" s="199"/>
      <c r="I113" s="206"/>
      <c r="J113" s="199"/>
      <c r="K113" s="151"/>
      <c r="L113" s="151"/>
      <c r="M113" s="151"/>
      <c r="N113" s="138"/>
      <c r="O113" s="70">
        <f t="shared" si="67"/>
        <v>0</v>
      </c>
      <c r="P113" s="199"/>
      <c r="Q113" s="199"/>
      <c r="R113" s="199"/>
      <c r="S113" s="289"/>
      <c r="T113" s="289"/>
    </row>
    <row r="114" spans="1:26" ht="12.75" customHeight="1">
      <c r="A114" s="193">
        <v>15</v>
      </c>
      <c r="B114" s="194" t="s">
        <v>987</v>
      </c>
      <c r="C114" s="194" t="s">
        <v>988</v>
      </c>
      <c r="D114" s="195" t="s">
        <v>47</v>
      </c>
      <c r="E114" s="197">
        <v>35.92</v>
      </c>
      <c r="F114" s="197">
        <f t="shared" ref="F114" si="106">H114+J114+R114</f>
        <v>12.514536175780002</v>
      </c>
      <c r="G114" s="206">
        <v>0.46</v>
      </c>
      <c r="H114" s="199">
        <f t="shared" ref="H114" si="107">G114*$P$8/1000</f>
        <v>0.9352720000000001</v>
      </c>
      <c r="I114" s="206">
        <v>0.13</v>
      </c>
      <c r="J114" s="199">
        <f t="shared" ref="J114" si="108">I114*$P$9/1000</f>
        <v>0.45749339999999999</v>
      </c>
      <c r="K114" s="151" t="s">
        <v>982</v>
      </c>
      <c r="L114" s="151" t="s">
        <v>39</v>
      </c>
      <c r="M114" s="151">
        <v>7.2</v>
      </c>
      <c r="N114" s="138">
        <v>0.96</v>
      </c>
      <c r="O114" s="70">
        <f t="shared" si="67"/>
        <v>6.9119999999999999</v>
      </c>
      <c r="P114" s="199">
        <f t="shared" ref="P114" si="109">E114*F114</f>
        <v>449.52213943401767</v>
      </c>
      <c r="Q114" s="199">
        <f t="shared" ref="Q114" si="110">SUM(O114:O117)</f>
        <v>9.7241999999999997</v>
      </c>
      <c r="R114" s="199">
        <f t="shared" ref="R114" si="111">Q114*1.02*1.05*$R$14</f>
        <v>11.121770775780002</v>
      </c>
      <c r="S114" s="289">
        <f t="shared" ref="S114" si="112">F114*$S$17</f>
        <v>16.204874471979231</v>
      </c>
      <c r="T114" s="289">
        <f t="shared" ref="T114" si="113">S114*E114</f>
        <v>582.07909103349402</v>
      </c>
    </row>
    <row r="115" spans="1:26" ht="12.75" customHeight="1">
      <c r="A115" s="193"/>
      <c r="B115" s="194"/>
      <c r="C115" s="194"/>
      <c r="D115" s="195"/>
      <c r="E115" s="197"/>
      <c r="F115" s="197"/>
      <c r="G115" s="206"/>
      <c r="H115" s="199"/>
      <c r="I115" s="206"/>
      <c r="J115" s="199"/>
      <c r="K115" s="151" t="s">
        <v>983</v>
      </c>
      <c r="L115" s="151" t="s">
        <v>39</v>
      </c>
      <c r="M115" s="151">
        <v>1.79</v>
      </c>
      <c r="N115" s="138">
        <v>1.32</v>
      </c>
      <c r="O115" s="70">
        <f t="shared" si="67"/>
        <v>2.3628</v>
      </c>
      <c r="P115" s="199"/>
      <c r="Q115" s="199"/>
      <c r="R115" s="199"/>
      <c r="S115" s="289"/>
      <c r="T115" s="289"/>
    </row>
    <row r="116" spans="1:26" ht="12.75" customHeight="1">
      <c r="A116" s="193"/>
      <c r="B116" s="194"/>
      <c r="C116" s="194"/>
      <c r="D116" s="195"/>
      <c r="E116" s="197"/>
      <c r="F116" s="197"/>
      <c r="G116" s="206"/>
      <c r="H116" s="199"/>
      <c r="I116" s="206"/>
      <c r="J116" s="199"/>
      <c r="K116" s="151" t="s">
        <v>984</v>
      </c>
      <c r="L116" s="151" t="s">
        <v>39</v>
      </c>
      <c r="M116" s="151">
        <v>1.07</v>
      </c>
      <c r="N116" s="138">
        <v>0.42</v>
      </c>
      <c r="O116" s="70">
        <f t="shared" si="67"/>
        <v>0.44940000000000002</v>
      </c>
      <c r="P116" s="199"/>
      <c r="Q116" s="199"/>
      <c r="R116" s="199"/>
      <c r="S116" s="289"/>
      <c r="T116" s="289"/>
    </row>
    <row r="117" spans="1:26" ht="12.75" customHeight="1">
      <c r="A117" s="193"/>
      <c r="B117" s="194"/>
      <c r="C117" s="194"/>
      <c r="D117" s="195"/>
      <c r="E117" s="197"/>
      <c r="F117" s="197"/>
      <c r="G117" s="206"/>
      <c r="H117" s="199"/>
      <c r="I117" s="206"/>
      <c r="J117" s="199"/>
      <c r="K117" s="77"/>
      <c r="L117" s="77"/>
      <c r="M117" s="77"/>
      <c r="N117" s="77"/>
      <c r="O117" s="70">
        <f t="shared" si="67"/>
        <v>0</v>
      </c>
      <c r="P117" s="199"/>
      <c r="Q117" s="199"/>
      <c r="R117" s="199"/>
      <c r="S117" s="289"/>
      <c r="T117" s="289"/>
    </row>
    <row r="118" spans="1:26" ht="12.75" customHeight="1">
      <c r="A118" s="193">
        <v>16</v>
      </c>
      <c r="B118" s="200" t="s">
        <v>1003</v>
      </c>
      <c r="C118" s="200" t="s">
        <v>1002</v>
      </c>
      <c r="D118" s="193" t="s">
        <v>36</v>
      </c>
      <c r="E118" s="193">
        <v>0.44579999999999997</v>
      </c>
      <c r="F118" s="197">
        <f t="shared" ref="F118:F134" si="114">H118+J118+R118</f>
        <v>257.04365200000001</v>
      </c>
      <c r="G118" s="201">
        <v>124</v>
      </c>
      <c r="H118" s="199">
        <f t="shared" ref="H118" si="115">G118*$P$8/1000</f>
        <v>252.11680000000001</v>
      </c>
      <c r="I118" s="201">
        <v>1.4</v>
      </c>
      <c r="J118" s="199">
        <f t="shared" ref="J118" si="116">I118*$P$9/1000</f>
        <v>4.9268520000000002</v>
      </c>
      <c r="K118" s="69"/>
      <c r="L118" s="69"/>
      <c r="M118" s="69"/>
      <c r="N118" s="77"/>
      <c r="O118" s="70">
        <f t="shared" si="67"/>
        <v>0</v>
      </c>
      <c r="P118" s="199">
        <f t="shared" ref="P118" si="117">E118*F118</f>
        <v>114.5900600616</v>
      </c>
      <c r="Q118" s="199">
        <f t="shared" ref="Q118" si="118">SUM(O118:O121)</f>
        <v>0</v>
      </c>
      <c r="R118" s="199">
        <f t="shared" ref="R118" si="119">Q118*1.02*1.05*$R$14</f>
        <v>0</v>
      </c>
      <c r="S118" s="289">
        <f t="shared" ref="S118" si="120">F118*$S$17</f>
        <v>332.84174946415834</v>
      </c>
      <c r="T118" s="289">
        <f t="shared" ref="T118" si="121">S118*E118</f>
        <v>148.38085191112177</v>
      </c>
    </row>
    <row r="119" spans="1:26" ht="12.75" customHeight="1">
      <c r="A119" s="193"/>
      <c r="B119" s="200"/>
      <c r="C119" s="200"/>
      <c r="D119" s="193"/>
      <c r="E119" s="193"/>
      <c r="F119" s="197"/>
      <c r="G119" s="201"/>
      <c r="H119" s="199"/>
      <c r="I119" s="201"/>
      <c r="J119" s="199"/>
      <c r="K119" s="69"/>
      <c r="L119" s="69"/>
      <c r="M119" s="69"/>
      <c r="N119" s="77"/>
      <c r="O119" s="70">
        <f t="shared" si="67"/>
        <v>0</v>
      </c>
      <c r="P119" s="199"/>
      <c r="Q119" s="199"/>
      <c r="R119" s="199"/>
      <c r="S119" s="289"/>
      <c r="T119" s="289"/>
    </row>
    <row r="120" spans="1:26" ht="12.75" customHeight="1">
      <c r="A120" s="193"/>
      <c r="B120" s="200"/>
      <c r="C120" s="200"/>
      <c r="D120" s="193"/>
      <c r="E120" s="193"/>
      <c r="F120" s="197"/>
      <c r="G120" s="201"/>
      <c r="H120" s="199"/>
      <c r="I120" s="201"/>
      <c r="J120" s="199"/>
      <c r="K120" s="69"/>
      <c r="L120" s="77"/>
      <c r="M120" s="72"/>
      <c r="N120" s="77"/>
      <c r="O120" s="70">
        <f t="shared" si="67"/>
        <v>0</v>
      </c>
      <c r="P120" s="199"/>
      <c r="Q120" s="199"/>
      <c r="R120" s="199"/>
      <c r="S120" s="289"/>
      <c r="T120" s="289"/>
    </row>
    <row r="121" spans="1:26" ht="12.75" customHeight="1">
      <c r="A121" s="193"/>
      <c r="B121" s="200"/>
      <c r="C121" s="200"/>
      <c r="D121" s="193"/>
      <c r="E121" s="193"/>
      <c r="F121" s="197"/>
      <c r="G121" s="201"/>
      <c r="H121" s="199"/>
      <c r="I121" s="201"/>
      <c r="J121" s="199"/>
      <c r="K121" s="151"/>
      <c r="L121" s="151"/>
      <c r="M121" s="151"/>
      <c r="N121" s="138"/>
      <c r="O121" s="70">
        <f t="shared" si="67"/>
        <v>0</v>
      </c>
      <c r="P121" s="199"/>
      <c r="Q121" s="199"/>
      <c r="R121" s="199"/>
      <c r="S121" s="289"/>
      <c r="T121" s="289"/>
    </row>
    <row r="122" spans="1:26" ht="12.75" customHeight="1">
      <c r="A122" s="193">
        <v>17</v>
      </c>
      <c r="B122" s="200" t="s">
        <v>614</v>
      </c>
      <c r="C122" s="200" t="s">
        <v>1004</v>
      </c>
      <c r="D122" s="193" t="s">
        <v>607</v>
      </c>
      <c r="E122" s="197">
        <v>333.5</v>
      </c>
      <c r="F122" s="197">
        <f t="shared" si="114"/>
        <v>0.75853464148089189</v>
      </c>
      <c r="G122" s="209"/>
      <c r="H122" s="199">
        <f t="shared" ref="H122" si="122">G122*$P$8/1000</f>
        <v>0</v>
      </c>
      <c r="I122" s="209"/>
      <c r="J122" s="199">
        <f t="shared" ref="J122" si="123">I122*$P$9/1000</f>
        <v>0</v>
      </c>
      <c r="K122" s="69" t="s">
        <v>1005</v>
      </c>
      <c r="L122" s="69" t="s">
        <v>607</v>
      </c>
      <c r="M122" s="69">
        <v>1</v>
      </c>
      <c r="N122" s="159">
        <f>Y123</f>
        <v>0.66321656050955413</v>
      </c>
      <c r="O122" s="70">
        <f t="shared" si="67"/>
        <v>0.66321656050955413</v>
      </c>
      <c r="P122" s="199">
        <f t="shared" ref="P122" si="124">E122*F122</f>
        <v>252.97130293387744</v>
      </c>
      <c r="Q122" s="199">
        <f t="shared" ref="Q122" si="125">SUM(O122:O125)</f>
        <v>0.66321656050955413</v>
      </c>
      <c r="R122" s="199">
        <f t="shared" ref="R122" si="126">Q122*1.02*1.05*$R$14</f>
        <v>0.75853464148089189</v>
      </c>
      <c r="S122" s="289">
        <f t="shared" ref="S122" si="127">F122*$S$17</f>
        <v>0.98221448044034243</v>
      </c>
      <c r="T122" s="289">
        <f t="shared" ref="T122" si="128">S122*E122</f>
        <v>327.5685292268542</v>
      </c>
      <c r="U122" s="207" t="s">
        <v>1006</v>
      </c>
      <c r="V122" s="207"/>
      <c r="W122" s="207" t="s">
        <v>1007</v>
      </c>
      <c r="X122" s="207"/>
      <c r="Y122" s="207" t="s">
        <v>1008</v>
      </c>
      <c r="Z122" s="207"/>
    </row>
    <row r="123" spans="1:26" ht="12.75" customHeight="1">
      <c r="A123" s="193"/>
      <c r="B123" s="200"/>
      <c r="C123" s="200"/>
      <c r="D123" s="193"/>
      <c r="E123" s="197"/>
      <c r="F123" s="197"/>
      <c r="G123" s="209"/>
      <c r="H123" s="199"/>
      <c r="I123" s="209"/>
      <c r="J123" s="199"/>
      <c r="K123" s="69"/>
      <c r="L123" s="69"/>
      <c r="M123" s="69"/>
      <c r="N123" s="77"/>
      <c r="O123" s="70">
        <f t="shared" si="67"/>
        <v>0</v>
      </c>
      <c r="P123" s="199"/>
      <c r="Q123" s="199"/>
      <c r="R123" s="199"/>
      <c r="S123" s="289"/>
      <c r="T123" s="289"/>
      <c r="U123" s="207">
        <v>31.4</v>
      </c>
      <c r="V123" s="207"/>
      <c r="W123" s="207">
        <v>20.824999999999999</v>
      </c>
      <c r="X123" s="207"/>
      <c r="Y123" s="208">
        <f>W123/U123</f>
        <v>0.66321656050955413</v>
      </c>
      <c r="Z123" s="208"/>
    </row>
    <row r="124" spans="1:26" ht="12.75" customHeight="1">
      <c r="A124" s="193"/>
      <c r="B124" s="200"/>
      <c r="C124" s="200"/>
      <c r="D124" s="193"/>
      <c r="E124" s="197"/>
      <c r="F124" s="197"/>
      <c r="G124" s="209"/>
      <c r="H124" s="199"/>
      <c r="I124" s="209"/>
      <c r="J124" s="199"/>
      <c r="K124" s="69"/>
      <c r="L124" s="69"/>
      <c r="M124" s="71"/>
      <c r="N124" s="77"/>
      <c r="O124" s="70">
        <f t="shared" si="67"/>
        <v>0</v>
      </c>
      <c r="P124" s="199"/>
      <c r="Q124" s="199"/>
      <c r="R124" s="199"/>
      <c r="S124" s="289"/>
      <c r="T124" s="289"/>
    </row>
    <row r="125" spans="1:26" ht="12.75" customHeight="1">
      <c r="A125" s="193"/>
      <c r="B125" s="200"/>
      <c r="C125" s="200"/>
      <c r="D125" s="193"/>
      <c r="E125" s="197"/>
      <c r="F125" s="197"/>
      <c r="G125" s="209"/>
      <c r="H125" s="199"/>
      <c r="I125" s="209"/>
      <c r="J125" s="199"/>
      <c r="K125" s="69"/>
      <c r="L125" s="69"/>
      <c r="M125" s="69"/>
      <c r="N125" s="77"/>
      <c r="O125" s="70">
        <f t="shared" si="67"/>
        <v>0</v>
      </c>
      <c r="P125" s="199"/>
      <c r="Q125" s="199"/>
      <c r="R125" s="199"/>
      <c r="S125" s="289"/>
      <c r="T125" s="289"/>
    </row>
    <row r="126" spans="1:26" ht="12.75" customHeight="1">
      <c r="A126" s="193">
        <v>18</v>
      </c>
      <c r="B126" s="200" t="s">
        <v>614</v>
      </c>
      <c r="C126" s="200" t="s">
        <v>1009</v>
      </c>
      <c r="D126" s="193" t="s">
        <v>607</v>
      </c>
      <c r="E126" s="197">
        <v>112.3</v>
      </c>
      <c r="F126" s="197">
        <f t="shared" si="114"/>
        <v>0.70914473333460371</v>
      </c>
      <c r="G126" s="209"/>
      <c r="H126" s="199">
        <f t="shared" ref="H126" si="129">G126*$P$8/1000</f>
        <v>0</v>
      </c>
      <c r="I126" s="209"/>
      <c r="J126" s="199">
        <f t="shared" ref="J126" si="130">I126*$P$9/1000</f>
        <v>0</v>
      </c>
      <c r="K126" s="69" t="s">
        <v>1010</v>
      </c>
      <c r="L126" s="69" t="s">
        <v>607</v>
      </c>
      <c r="M126" s="69">
        <v>1</v>
      </c>
      <c r="N126" s="158">
        <f>Y127</f>
        <v>0.62003302845528452</v>
      </c>
      <c r="O126" s="70">
        <f t="shared" si="67"/>
        <v>0.62003302845528452</v>
      </c>
      <c r="P126" s="199">
        <f t="shared" ref="P126" si="131">E126*F126</f>
        <v>79.63695355347599</v>
      </c>
      <c r="Q126" s="199">
        <f t="shared" ref="Q126" si="132">SUM(O126:O129)</f>
        <v>0.62003302845528452</v>
      </c>
      <c r="R126" s="199">
        <f t="shared" ref="R126" si="133">Q126*1.02*1.05*$R$14</f>
        <v>0.70914473333460371</v>
      </c>
      <c r="S126" s="289">
        <f t="shared" ref="S126" si="134">F126*$S$17</f>
        <v>0.91826027147475919</v>
      </c>
      <c r="T126" s="289">
        <f t="shared" ref="T126" si="135">S126*E126</f>
        <v>103.12062848661546</v>
      </c>
      <c r="U126" s="207" t="s">
        <v>1006</v>
      </c>
      <c r="V126" s="207"/>
      <c r="W126" s="207" t="s">
        <v>1007</v>
      </c>
      <c r="X126" s="207"/>
      <c r="Y126" s="207" t="s">
        <v>1008</v>
      </c>
      <c r="Z126" s="207"/>
    </row>
    <row r="127" spans="1:26" ht="12.75" customHeight="1">
      <c r="A127" s="193"/>
      <c r="B127" s="200"/>
      <c r="C127" s="200"/>
      <c r="D127" s="193"/>
      <c r="E127" s="197"/>
      <c r="F127" s="197"/>
      <c r="G127" s="209"/>
      <c r="H127" s="199"/>
      <c r="I127" s="209"/>
      <c r="J127" s="199"/>
      <c r="K127" s="69"/>
      <c r="L127" s="69"/>
      <c r="M127" s="69"/>
      <c r="N127" s="77"/>
      <c r="O127" s="70">
        <f t="shared" si="67"/>
        <v>0</v>
      </c>
      <c r="P127" s="199"/>
      <c r="Q127" s="199"/>
      <c r="R127" s="199"/>
      <c r="S127" s="289"/>
      <c r="T127" s="289"/>
      <c r="U127" s="207">
        <v>78.72</v>
      </c>
      <c r="V127" s="207"/>
      <c r="W127" s="207">
        <v>48.808999999999997</v>
      </c>
      <c r="X127" s="207"/>
      <c r="Y127" s="208">
        <f>W127/U127</f>
        <v>0.62003302845528452</v>
      </c>
      <c r="Z127" s="208"/>
    </row>
    <row r="128" spans="1:26" ht="12.75" customHeight="1">
      <c r="A128" s="193"/>
      <c r="B128" s="200"/>
      <c r="C128" s="200"/>
      <c r="D128" s="193"/>
      <c r="E128" s="197"/>
      <c r="F128" s="197"/>
      <c r="G128" s="209"/>
      <c r="H128" s="199"/>
      <c r="I128" s="209"/>
      <c r="J128" s="199"/>
      <c r="K128" s="69"/>
      <c r="L128" s="69"/>
      <c r="M128" s="71"/>
      <c r="N128" s="77"/>
      <c r="O128" s="70">
        <f t="shared" si="67"/>
        <v>0</v>
      </c>
      <c r="P128" s="199"/>
      <c r="Q128" s="199"/>
      <c r="R128" s="199"/>
      <c r="S128" s="289"/>
      <c r="T128" s="289"/>
    </row>
    <row r="129" spans="1:20" ht="12.75" customHeight="1">
      <c r="A129" s="193"/>
      <c r="B129" s="200"/>
      <c r="C129" s="200"/>
      <c r="D129" s="193"/>
      <c r="E129" s="197"/>
      <c r="F129" s="197"/>
      <c r="G129" s="209"/>
      <c r="H129" s="199"/>
      <c r="I129" s="209"/>
      <c r="J129" s="199"/>
      <c r="K129" s="69"/>
      <c r="L129" s="69"/>
      <c r="M129" s="69"/>
      <c r="N129" s="77"/>
      <c r="O129" s="70">
        <f t="shared" si="67"/>
        <v>0</v>
      </c>
      <c r="P129" s="199"/>
      <c r="Q129" s="199"/>
      <c r="R129" s="199"/>
      <c r="S129" s="289"/>
      <c r="T129" s="289"/>
    </row>
    <row r="130" spans="1:20" ht="12.75" customHeight="1">
      <c r="A130" s="193">
        <v>19</v>
      </c>
      <c r="B130" s="194" t="s">
        <v>989</v>
      </c>
      <c r="C130" s="200" t="s">
        <v>990</v>
      </c>
      <c r="D130" s="194" t="s">
        <v>43</v>
      </c>
      <c r="E130" s="196">
        <v>126</v>
      </c>
      <c r="F130" s="197">
        <f t="shared" si="114"/>
        <v>0.13943128400000002</v>
      </c>
      <c r="G130" s="198">
        <v>6.2E-2</v>
      </c>
      <c r="H130" s="199">
        <f t="shared" ref="H130" si="136">G130*$P$8/1000</f>
        <v>0.12605840000000001</v>
      </c>
      <c r="I130" s="209">
        <v>3.8E-3</v>
      </c>
      <c r="J130" s="199">
        <f t="shared" ref="J130" si="137">I130*$P$9/1000</f>
        <v>1.3372884E-2</v>
      </c>
      <c r="K130" s="69"/>
      <c r="L130" s="69"/>
      <c r="M130" s="69"/>
      <c r="N130" s="77"/>
      <c r="O130" s="70">
        <f t="shared" si="67"/>
        <v>0</v>
      </c>
      <c r="P130" s="199">
        <f t="shared" ref="P130" si="138">E130*F130</f>
        <v>17.568341784000001</v>
      </c>
      <c r="Q130" s="199">
        <f t="shared" ref="Q130" si="139">SUM(O130:O133)</f>
        <v>0</v>
      </c>
      <c r="R130" s="199">
        <f t="shared" ref="R130" si="140">Q130*1.02*1.05*$R$14</f>
        <v>0</v>
      </c>
      <c r="S130" s="289">
        <f t="shared" ref="S130" si="141">F130*$S$17</f>
        <v>0.18054735892327703</v>
      </c>
      <c r="T130" s="289">
        <f t="shared" ref="T130" si="142">S130*E130</f>
        <v>22.748967224332905</v>
      </c>
    </row>
    <row r="131" spans="1:20" ht="12.75" customHeight="1">
      <c r="A131" s="193"/>
      <c r="B131" s="194"/>
      <c r="C131" s="200"/>
      <c r="D131" s="195"/>
      <c r="E131" s="196"/>
      <c r="F131" s="197"/>
      <c r="G131" s="198"/>
      <c r="H131" s="199"/>
      <c r="I131" s="209"/>
      <c r="J131" s="199"/>
      <c r="K131" s="69"/>
      <c r="L131" s="69"/>
      <c r="M131" s="69"/>
      <c r="N131" s="77"/>
      <c r="O131" s="70">
        <f t="shared" si="67"/>
        <v>0</v>
      </c>
      <c r="P131" s="199"/>
      <c r="Q131" s="199"/>
      <c r="R131" s="199"/>
      <c r="S131" s="289"/>
      <c r="T131" s="289"/>
    </row>
    <row r="132" spans="1:20" ht="12.75" customHeight="1">
      <c r="A132" s="193"/>
      <c r="B132" s="194"/>
      <c r="C132" s="200"/>
      <c r="D132" s="195"/>
      <c r="E132" s="196"/>
      <c r="F132" s="197"/>
      <c r="G132" s="198"/>
      <c r="H132" s="199"/>
      <c r="I132" s="209"/>
      <c r="J132" s="199"/>
      <c r="K132" s="69"/>
      <c r="L132" s="69"/>
      <c r="M132" s="71"/>
      <c r="N132" s="77"/>
      <c r="O132" s="70">
        <f t="shared" si="67"/>
        <v>0</v>
      </c>
      <c r="P132" s="199"/>
      <c r="Q132" s="199"/>
      <c r="R132" s="199"/>
      <c r="S132" s="289"/>
      <c r="T132" s="289"/>
    </row>
    <row r="133" spans="1:20" ht="12.75" customHeight="1">
      <c r="A133" s="193"/>
      <c r="B133" s="194"/>
      <c r="C133" s="200"/>
      <c r="D133" s="195"/>
      <c r="E133" s="196"/>
      <c r="F133" s="197"/>
      <c r="G133" s="198"/>
      <c r="H133" s="199"/>
      <c r="I133" s="209"/>
      <c r="J133" s="199"/>
      <c r="K133" s="69"/>
      <c r="L133" s="69"/>
      <c r="M133" s="69"/>
      <c r="N133" s="77"/>
      <c r="O133" s="70">
        <f t="shared" si="67"/>
        <v>0</v>
      </c>
      <c r="P133" s="199"/>
      <c r="Q133" s="199"/>
      <c r="R133" s="199"/>
      <c r="S133" s="289"/>
      <c r="T133" s="289"/>
    </row>
    <row r="134" spans="1:20" ht="12.75" customHeight="1">
      <c r="A134" s="193">
        <v>20</v>
      </c>
      <c r="B134" s="200" t="s">
        <v>991</v>
      </c>
      <c r="C134" s="200" t="s">
        <v>992</v>
      </c>
      <c r="D134" s="194" t="s">
        <v>35</v>
      </c>
      <c r="E134" s="202">
        <v>63</v>
      </c>
      <c r="F134" s="197">
        <f t="shared" si="114"/>
        <v>5.7186044999999996</v>
      </c>
      <c r="G134" s="198"/>
      <c r="H134" s="199">
        <f t="shared" ref="H134" si="143">G134*$P$8/1000</f>
        <v>0</v>
      </c>
      <c r="I134" s="198"/>
      <c r="J134" s="199">
        <f t="shared" ref="J134" si="144">I134*$P$9/1000</f>
        <v>0</v>
      </c>
      <c r="K134" s="69" t="s">
        <v>993</v>
      </c>
      <c r="L134" s="69" t="s">
        <v>35</v>
      </c>
      <c r="M134" s="69">
        <v>1</v>
      </c>
      <c r="N134" s="77">
        <v>5</v>
      </c>
      <c r="O134" s="70">
        <f t="shared" si="67"/>
        <v>5</v>
      </c>
      <c r="P134" s="199">
        <f t="shared" ref="P134" si="145">E134*F134</f>
        <v>360.27208349999995</v>
      </c>
      <c r="Q134" s="199">
        <f t="shared" ref="Q134" si="146">SUM(O134:O137)</f>
        <v>5</v>
      </c>
      <c r="R134" s="199">
        <f t="shared" ref="R134" si="147">Q134*1.02*1.05*$R$14</f>
        <v>5.7186044999999996</v>
      </c>
      <c r="S134" s="289">
        <f t="shared" ref="S134" si="148">F134*$S$17</f>
        <v>7.4049302967171053</v>
      </c>
      <c r="T134" s="289">
        <f t="shared" ref="T134" si="149">S134*E134</f>
        <v>466.51060869317763</v>
      </c>
    </row>
    <row r="135" spans="1:20" ht="12.75" customHeight="1">
      <c r="A135" s="193"/>
      <c r="B135" s="200"/>
      <c r="C135" s="200"/>
      <c r="D135" s="194"/>
      <c r="E135" s="202"/>
      <c r="F135" s="197"/>
      <c r="G135" s="198"/>
      <c r="H135" s="199"/>
      <c r="I135" s="198"/>
      <c r="J135" s="199"/>
      <c r="K135" s="69"/>
      <c r="L135" s="69"/>
      <c r="M135" s="69"/>
      <c r="N135" s="77"/>
      <c r="O135" s="70">
        <f t="shared" si="67"/>
        <v>0</v>
      </c>
      <c r="P135" s="199"/>
      <c r="Q135" s="199"/>
      <c r="R135" s="199"/>
      <c r="S135" s="289"/>
      <c r="T135" s="289"/>
    </row>
    <row r="136" spans="1:20" ht="12.75" customHeight="1">
      <c r="A136" s="193"/>
      <c r="B136" s="200"/>
      <c r="C136" s="200"/>
      <c r="D136" s="194"/>
      <c r="E136" s="202"/>
      <c r="F136" s="197"/>
      <c r="G136" s="198"/>
      <c r="H136" s="199"/>
      <c r="I136" s="198"/>
      <c r="J136" s="199"/>
      <c r="K136" s="69"/>
      <c r="L136" s="69"/>
      <c r="M136" s="148"/>
      <c r="N136" s="77"/>
      <c r="O136" s="70">
        <f t="shared" si="67"/>
        <v>0</v>
      </c>
      <c r="P136" s="199"/>
      <c r="Q136" s="199"/>
      <c r="R136" s="199"/>
      <c r="S136" s="289"/>
      <c r="T136" s="289"/>
    </row>
    <row r="137" spans="1:20" ht="12.75" customHeight="1">
      <c r="A137" s="193"/>
      <c r="B137" s="200"/>
      <c r="C137" s="200"/>
      <c r="D137" s="194"/>
      <c r="E137" s="202"/>
      <c r="F137" s="197"/>
      <c r="G137" s="198"/>
      <c r="H137" s="199"/>
      <c r="I137" s="198"/>
      <c r="J137" s="199"/>
      <c r="K137" s="69"/>
      <c r="L137" s="69"/>
      <c r="M137" s="69"/>
      <c r="N137" s="77"/>
      <c r="O137" s="70">
        <f t="shared" si="67"/>
        <v>0</v>
      </c>
      <c r="P137" s="199"/>
      <c r="Q137" s="199"/>
      <c r="R137" s="199"/>
      <c r="S137" s="289"/>
      <c r="T137" s="289"/>
    </row>
    <row r="138" spans="1:20" ht="12.75" customHeight="1">
      <c r="A138" s="38"/>
      <c r="B138" s="39"/>
      <c r="C138" s="393" t="s">
        <v>26</v>
      </c>
      <c r="D138" s="394"/>
      <c r="E138" s="395"/>
      <c r="F138" s="40"/>
      <c r="G138" s="16"/>
      <c r="H138" s="35"/>
      <c r="I138" s="16"/>
      <c r="J138" s="35"/>
      <c r="K138" s="23"/>
      <c r="L138" s="23"/>
      <c r="M138" s="23"/>
      <c r="N138" s="38"/>
      <c r="O138" s="21"/>
      <c r="P138" s="35"/>
      <c r="Q138" s="35"/>
      <c r="R138" s="35"/>
      <c r="S138" s="35"/>
      <c r="T138" s="33">
        <f>SUM(T21:T137)</f>
        <v>20618.739137054788</v>
      </c>
    </row>
    <row r="139" spans="1:20" ht="12.75" customHeight="1">
      <c r="A139" s="38"/>
      <c r="B139" s="39"/>
      <c r="C139" s="393" t="s">
        <v>90</v>
      </c>
      <c r="D139" s="394"/>
      <c r="E139" s="395"/>
      <c r="F139" s="40"/>
      <c r="G139" s="16"/>
      <c r="H139" s="35"/>
      <c r="I139" s="16"/>
      <c r="J139" s="35"/>
      <c r="K139" s="23"/>
      <c r="L139" s="23"/>
      <c r="M139" s="23"/>
      <c r="N139" s="38"/>
      <c r="O139" s="21"/>
      <c r="P139" s="35"/>
      <c r="Q139" s="35"/>
      <c r="R139" s="35"/>
      <c r="S139" s="35"/>
      <c r="T139" s="34">
        <f>T138*0.2</f>
        <v>4123.7478274109581</v>
      </c>
    </row>
    <row r="140" spans="1:20" ht="12.75" customHeight="1">
      <c r="A140" s="38"/>
      <c r="B140" s="39"/>
      <c r="C140" s="393" t="s">
        <v>26</v>
      </c>
      <c r="D140" s="394"/>
      <c r="E140" s="395"/>
      <c r="F140" s="40"/>
      <c r="G140" s="16"/>
      <c r="H140" s="35"/>
      <c r="I140" s="16"/>
      <c r="J140" s="35"/>
      <c r="K140" s="23"/>
      <c r="L140" s="23"/>
      <c r="M140" s="23"/>
      <c r="N140" s="38"/>
      <c r="O140" s="21"/>
      <c r="P140" s="35"/>
      <c r="Q140" s="35"/>
      <c r="R140" s="35"/>
      <c r="S140" s="35"/>
      <c r="T140" s="33">
        <f>T139+T138</f>
        <v>24742.486964465745</v>
      </c>
    </row>
    <row r="141" spans="1:20" ht="12.75" customHeight="1">
      <c r="A141" s="78"/>
      <c r="B141" s="82"/>
      <c r="C141" s="82"/>
      <c r="D141" s="153"/>
      <c r="E141" s="83"/>
      <c r="F141" s="79"/>
      <c r="G141" s="168"/>
      <c r="H141" s="80"/>
      <c r="I141" s="168"/>
      <c r="J141" s="80"/>
      <c r="K141" s="85"/>
      <c r="L141" s="85"/>
      <c r="M141" s="85"/>
      <c r="N141" s="78"/>
      <c r="O141" s="81"/>
      <c r="P141" s="80"/>
      <c r="Q141" s="80"/>
      <c r="R141" s="80"/>
    </row>
    <row r="142" spans="1:20" ht="12.75" customHeight="1">
      <c r="A142" s="78"/>
      <c r="B142" s="82"/>
      <c r="C142" s="82"/>
      <c r="D142" s="153"/>
      <c r="E142" s="83"/>
      <c r="F142" s="79"/>
      <c r="G142" s="168"/>
      <c r="H142" s="80"/>
      <c r="I142" s="168"/>
      <c r="J142" s="80"/>
      <c r="K142" s="85"/>
      <c r="L142" s="85"/>
      <c r="M142" s="85"/>
      <c r="N142" s="78"/>
      <c r="O142" s="81"/>
      <c r="P142" s="80"/>
      <c r="Q142" s="80"/>
      <c r="R142" s="80"/>
    </row>
    <row r="143" spans="1:20" ht="12.75" customHeight="1">
      <c r="A143" s="78"/>
      <c r="B143" s="82"/>
      <c r="C143" s="82"/>
      <c r="D143" s="153"/>
      <c r="E143" s="83"/>
      <c r="F143" s="79"/>
      <c r="G143" s="168"/>
      <c r="H143" s="80"/>
      <c r="I143" s="168"/>
      <c r="J143" s="80"/>
      <c r="K143" s="85"/>
      <c r="L143" s="85"/>
      <c r="M143" s="85"/>
      <c r="N143" s="78"/>
      <c r="O143" s="81"/>
      <c r="P143" s="80"/>
      <c r="Q143" s="80"/>
      <c r="R143" s="80"/>
    </row>
    <row r="144" spans="1:20" ht="12.75" customHeight="1">
      <c r="A144" s="78"/>
      <c r="B144" s="82"/>
      <c r="C144" s="82"/>
      <c r="D144" s="153"/>
      <c r="E144" s="83"/>
      <c r="F144" s="79"/>
      <c r="G144" s="168"/>
      <c r="H144" s="80"/>
      <c r="I144" s="168"/>
      <c r="J144" s="80"/>
      <c r="K144" s="85"/>
      <c r="L144" s="85"/>
      <c r="M144" s="85"/>
      <c r="N144" s="78"/>
      <c r="O144" s="81"/>
      <c r="P144" s="80"/>
      <c r="Q144" s="80"/>
      <c r="R144" s="80"/>
    </row>
    <row r="145" spans="1:18" ht="12.75" customHeight="1">
      <c r="A145" s="78"/>
      <c r="B145" s="82"/>
      <c r="C145" s="82"/>
      <c r="D145" s="153"/>
      <c r="E145" s="83"/>
      <c r="F145" s="79"/>
      <c r="G145" s="168"/>
      <c r="H145" s="80"/>
      <c r="I145" s="168"/>
      <c r="J145" s="80"/>
      <c r="K145" s="85"/>
      <c r="L145" s="85"/>
      <c r="M145" s="85"/>
      <c r="N145" s="78"/>
      <c r="O145" s="81"/>
      <c r="P145" s="80"/>
      <c r="Q145" s="80"/>
      <c r="R145" s="80"/>
    </row>
    <row r="146" spans="1:18" ht="12.75" customHeight="1">
      <c r="A146" s="78"/>
      <c r="B146" s="82"/>
      <c r="C146" s="82"/>
      <c r="D146" s="153"/>
      <c r="E146" s="83"/>
      <c r="F146" s="79"/>
      <c r="G146" s="168"/>
      <c r="H146" s="80"/>
      <c r="I146" s="168"/>
      <c r="J146" s="80"/>
      <c r="K146" s="85"/>
      <c r="L146" s="85"/>
      <c r="M146" s="85"/>
      <c r="N146" s="78"/>
      <c r="O146" s="81"/>
      <c r="P146" s="80"/>
      <c r="Q146" s="80"/>
      <c r="R146" s="80"/>
    </row>
    <row r="147" spans="1:18" ht="12.75" customHeight="1">
      <c r="A147" s="78"/>
      <c r="B147" s="82"/>
      <c r="C147" s="82"/>
      <c r="D147" s="153"/>
      <c r="E147" s="83"/>
      <c r="F147" s="79"/>
      <c r="G147" s="168"/>
      <c r="H147" s="80"/>
      <c r="I147" s="168"/>
      <c r="J147" s="80"/>
      <c r="K147" s="85"/>
      <c r="L147" s="85"/>
      <c r="M147" s="85"/>
      <c r="N147" s="78"/>
      <c r="O147" s="81"/>
      <c r="P147" s="80"/>
      <c r="Q147" s="80"/>
      <c r="R147" s="80"/>
    </row>
    <row r="148" spans="1:18" ht="12.75" customHeight="1">
      <c r="A148" s="78"/>
      <c r="B148" s="82"/>
      <c r="C148" s="82"/>
      <c r="D148" s="153"/>
      <c r="E148" s="83"/>
      <c r="F148" s="79"/>
      <c r="G148" s="168"/>
      <c r="H148" s="80"/>
      <c r="I148" s="168"/>
      <c r="J148" s="80"/>
      <c r="K148" s="85"/>
      <c r="L148" s="85"/>
      <c r="M148" s="85"/>
      <c r="N148" s="78"/>
      <c r="O148" s="81"/>
      <c r="P148" s="80"/>
      <c r="Q148" s="80"/>
      <c r="R148" s="80"/>
    </row>
    <row r="149" spans="1:18" ht="12.75" customHeight="1">
      <c r="A149" s="78"/>
      <c r="B149" s="82"/>
      <c r="C149" s="82"/>
      <c r="D149" s="153"/>
      <c r="E149" s="83"/>
      <c r="F149" s="79"/>
      <c r="G149" s="168"/>
      <c r="H149" s="80"/>
      <c r="I149" s="168"/>
      <c r="J149" s="80"/>
      <c r="K149" s="85"/>
      <c r="L149" s="85"/>
      <c r="M149" s="85"/>
      <c r="N149" s="78"/>
      <c r="O149" s="81"/>
      <c r="P149" s="80"/>
      <c r="Q149" s="80"/>
      <c r="R149" s="80"/>
    </row>
    <row r="150" spans="1:18" ht="12.75" customHeight="1">
      <c r="A150" s="78"/>
      <c r="B150" s="82"/>
      <c r="C150" s="82"/>
      <c r="D150" s="153"/>
      <c r="E150" s="83"/>
      <c r="F150" s="79"/>
      <c r="G150" s="168"/>
      <c r="H150" s="80"/>
      <c r="I150" s="168"/>
      <c r="J150" s="80"/>
      <c r="K150" s="85"/>
      <c r="L150" s="85"/>
      <c r="M150" s="85"/>
      <c r="N150" s="78"/>
      <c r="O150" s="81"/>
      <c r="P150" s="80"/>
      <c r="Q150" s="80"/>
      <c r="R150" s="80"/>
    </row>
    <row r="151" spans="1:18" ht="12.75" customHeight="1">
      <c r="A151" s="78"/>
      <c r="B151" s="82"/>
      <c r="C151" s="82"/>
      <c r="D151" s="153"/>
      <c r="E151" s="83"/>
      <c r="F151" s="79"/>
      <c r="G151" s="168"/>
      <c r="H151" s="80"/>
      <c r="I151" s="168"/>
      <c r="J151" s="80"/>
      <c r="K151" s="85"/>
      <c r="L151" s="85"/>
      <c r="M151" s="85"/>
      <c r="N151" s="78"/>
      <c r="O151" s="81"/>
      <c r="P151" s="80"/>
      <c r="Q151" s="80"/>
      <c r="R151" s="80"/>
    </row>
    <row r="152" spans="1:18" ht="12.75" customHeight="1">
      <c r="A152" s="78"/>
      <c r="B152" s="82"/>
      <c r="C152" s="82"/>
      <c r="D152" s="153"/>
      <c r="E152" s="83"/>
      <c r="F152" s="79"/>
      <c r="G152" s="168"/>
      <c r="H152" s="80"/>
      <c r="I152" s="168"/>
      <c r="J152" s="80"/>
      <c r="K152" s="85"/>
      <c r="L152" s="85"/>
      <c r="M152" s="85"/>
      <c r="N152" s="78"/>
      <c r="O152" s="81"/>
      <c r="P152" s="80"/>
      <c r="Q152" s="80"/>
      <c r="R152" s="80"/>
    </row>
    <row r="153" spans="1:18" ht="12.75" customHeight="1">
      <c r="A153" s="78"/>
      <c r="B153" s="82"/>
      <c r="C153" s="82"/>
      <c r="D153" s="153"/>
      <c r="E153" s="83"/>
      <c r="F153" s="79"/>
      <c r="G153" s="168"/>
      <c r="H153" s="80"/>
      <c r="I153" s="168"/>
      <c r="J153" s="80"/>
      <c r="K153" s="85"/>
      <c r="L153" s="85"/>
      <c r="M153" s="85"/>
      <c r="N153" s="78"/>
      <c r="O153" s="81"/>
      <c r="P153" s="80"/>
      <c r="Q153" s="80"/>
      <c r="R153" s="80"/>
    </row>
    <row r="154" spans="1:18" ht="12.75" customHeight="1">
      <c r="A154" s="78"/>
      <c r="B154" s="82"/>
      <c r="C154" s="82"/>
      <c r="D154" s="153"/>
      <c r="E154" s="83"/>
      <c r="F154" s="79"/>
      <c r="G154" s="168"/>
      <c r="H154" s="80"/>
      <c r="I154" s="168"/>
      <c r="J154" s="80"/>
      <c r="K154" s="85"/>
      <c r="L154" s="85"/>
      <c r="M154" s="85"/>
      <c r="N154" s="78"/>
      <c r="O154" s="81"/>
      <c r="P154" s="80"/>
      <c r="Q154" s="80"/>
      <c r="R154" s="80"/>
    </row>
    <row r="155" spans="1:18" ht="12.75" customHeight="1">
      <c r="C155" s="45" t="s">
        <v>22</v>
      </c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1">
        <f>SUM(P21:P137)</f>
        <v>15923.230832538953</v>
      </c>
      <c r="Q155" s="130"/>
      <c r="R155" s="132"/>
    </row>
    <row r="156" spans="1:18" ht="3" customHeight="1"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1"/>
      <c r="Q156" s="130"/>
      <c r="R156" s="132"/>
    </row>
    <row r="157" spans="1:18" ht="12.75" customHeight="1">
      <c r="C157" s="45" t="s">
        <v>23</v>
      </c>
      <c r="P157" s="131">
        <f>P155*0.133</f>
        <v>2117.7897007276811</v>
      </c>
      <c r="Q157" s="133"/>
      <c r="R157" s="133"/>
    </row>
    <row r="158" spans="1:18" ht="3" customHeight="1">
      <c r="P158" s="131"/>
      <c r="Q158" s="133"/>
      <c r="R158" s="133"/>
    </row>
    <row r="159" spans="1:18" ht="12.75" customHeight="1">
      <c r="C159" s="45" t="s">
        <v>22</v>
      </c>
      <c r="P159" s="131">
        <f>SUM(P155:P157)</f>
        <v>18041.020533266634</v>
      </c>
      <c r="Q159" s="133"/>
      <c r="R159" s="133"/>
    </row>
    <row r="160" spans="1:18" ht="3" customHeight="1">
      <c r="P160" s="131"/>
      <c r="Q160" s="133"/>
      <c r="R160" s="133"/>
    </row>
    <row r="161" spans="1:18" ht="12.75" customHeight="1">
      <c r="C161" s="45" t="s">
        <v>24</v>
      </c>
      <c r="P161" s="131">
        <f>P159*0.11</f>
        <v>1984.5122586593297</v>
      </c>
    </row>
    <row r="162" spans="1:18" ht="3" customHeight="1">
      <c r="P162" s="131"/>
    </row>
    <row r="163" spans="1:18" ht="12.75" customHeight="1">
      <c r="C163" s="45" t="s">
        <v>22</v>
      </c>
      <c r="P163" s="131">
        <f>SUM(P159:P161)</f>
        <v>20025.532791925965</v>
      </c>
    </row>
    <row r="164" spans="1:18" ht="12.75" customHeight="1">
      <c r="P164" s="131"/>
    </row>
    <row r="165" spans="1:18" ht="12.75" customHeight="1">
      <c r="B165" s="134"/>
      <c r="C165" s="134"/>
      <c r="D165" s="134"/>
      <c r="E165" s="134"/>
      <c r="F165" s="134"/>
      <c r="G165" s="134"/>
      <c r="H165" s="241" t="s">
        <v>647</v>
      </c>
      <c r="I165" s="241"/>
      <c r="J165" s="241"/>
      <c r="K165" s="241"/>
      <c r="L165" s="241"/>
      <c r="M165" s="241"/>
      <c r="N165" s="241"/>
      <c r="O165" s="241"/>
      <c r="P165" s="241"/>
      <c r="Q165" s="241"/>
      <c r="R165" s="134"/>
    </row>
    <row r="166" spans="1:18" ht="12.75" customHeight="1"/>
    <row r="167" spans="1:18" ht="12.75" customHeight="1"/>
    <row r="168" spans="1:18" ht="12.75" customHeight="1"/>
    <row r="169" spans="1:18" ht="12.75" customHeight="1">
      <c r="A169" s="134"/>
    </row>
    <row r="170" spans="1:18" ht="12.75" customHeight="1"/>
    <row r="171" spans="1:18" ht="12.75" customHeight="1"/>
    <row r="172" spans="1:18" ht="12.75" customHeight="1"/>
    <row r="173" spans="1:18" ht="12.75" customHeight="1"/>
    <row r="174" spans="1:18" ht="12.75" customHeight="1"/>
    <row r="175" spans="1:18" ht="12.75" customHeight="1"/>
    <row r="176" spans="1:18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4" ht="3" customHeight="1"/>
    <row r="205" ht="12.75" customHeight="1"/>
    <row r="206" ht="3.75" customHeight="1"/>
    <row r="208" ht="3" customHeight="1"/>
    <row r="209" spans="1:18" ht="12.75" customHeight="1"/>
    <row r="210" spans="1:18" ht="3.75" customHeight="1"/>
    <row r="213" spans="1:18" s="134" customForma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</row>
  </sheetData>
  <mergeCells count="476">
    <mergeCell ref="S134:S137"/>
    <mergeCell ref="T134:T137"/>
    <mergeCell ref="S118:S121"/>
    <mergeCell ref="T118:T121"/>
    <mergeCell ref="S122:S125"/>
    <mergeCell ref="T122:T125"/>
    <mergeCell ref="S126:S129"/>
    <mergeCell ref="T126:T129"/>
    <mergeCell ref="S106:S109"/>
    <mergeCell ref="T106:T109"/>
    <mergeCell ref="S110:S113"/>
    <mergeCell ref="T110:T113"/>
    <mergeCell ref="S114:S117"/>
    <mergeCell ref="T114:T117"/>
    <mergeCell ref="S130:S133"/>
    <mergeCell ref="T130:T133"/>
    <mergeCell ref="S92:S95"/>
    <mergeCell ref="T92:T95"/>
    <mergeCell ref="S96:S99"/>
    <mergeCell ref="T96:T99"/>
    <mergeCell ref="S100:S105"/>
    <mergeCell ref="T100:T105"/>
    <mergeCell ref="S80:S83"/>
    <mergeCell ref="T80:T83"/>
    <mergeCell ref="S84:S87"/>
    <mergeCell ref="T84:T87"/>
    <mergeCell ref="S88:S91"/>
    <mergeCell ref="T88:T91"/>
    <mergeCell ref="S66:S70"/>
    <mergeCell ref="T66:T70"/>
    <mergeCell ref="S71:S75"/>
    <mergeCell ref="T71:T75"/>
    <mergeCell ref="S76:S79"/>
    <mergeCell ref="T76:T79"/>
    <mergeCell ref="S57:S61"/>
    <mergeCell ref="T57:T61"/>
    <mergeCell ref="S62:S65"/>
    <mergeCell ref="T62:T65"/>
    <mergeCell ref="S45:S48"/>
    <mergeCell ref="T45:T48"/>
    <mergeCell ref="S49:S52"/>
    <mergeCell ref="T49:T52"/>
    <mergeCell ref="S53:S56"/>
    <mergeCell ref="T53:T56"/>
    <mergeCell ref="S33:S36"/>
    <mergeCell ref="T33:T36"/>
    <mergeCell ref="S37:S40"/>
    <mergeCell ref="T37:T40"/>
    <mergeCell ref="S41:S44"/>
    <mergeCell ref="T41:T44"/>
    <mergeCell ref="S21:S24"/>
    <mergeCell ref="T21:T24"/>
    <mergeCell ref="S25:S28"/>
    <mergeCell ref="T25:T28"/>
    <mergeCell ref="S29:S32"/>
    <mergeCell ref="T29:T32"/>
    <mergeCell ref="S12:S14"/>
    <mergeCell ref="T12:T14"/>
    <mergeCell ref="S17:S20"/>
    <mergeCell ref="T17:T20"/>
    <mergeCell ref="Q134:Q137"/>
    <mergeCell ref="R134:R137"/>
    <mergeCell ref="H165:Q165"/>
    <mergeCell ref="R118:R121"/>
    <mergeCell ref="I122:I125"/>
    <mergeCell ref="R114:R117"/>
    <mergeCell ref="J106:J109"/>
    <mergeCell ref="P106:P109"/>
    <mergeCell ref="Q106:Q109"/>
    <mergeCell ref="R106:R109"/>
    <mergeCell ref="Q96:Q99"/>
    <mergeCell ref="R96:R99"/>
    <mergeCell ref="J88:J91"/>
    <mergeCell ref="P88:P91"/>
    <mergeCell ref="Q88:Q91"/>
    <mergeCell ref="R88:R91"/>
    <mergeCell ref="C138:E138"/>
    <mergeCell ref="R126:R129"/>
    <mergeCell ref="G118:G121"/>
    <mergeCell ref="H118:H121"/>
    <mergeCell ref="I118:I121"/>
    <mergeCell ref="J118:J121"/>
    <mergeCell ref="P118:P121"/>
    <mergeCell ref="Q118:Q121"/>
    <mergeCell ref="J114:J117"/>
    <mergeCell ref="P114:P117"/>
    <mergeCell ref="Q114:Q117"/>
    <mergeCell ref="C110:C113"/>
    <mergeCell ref="D110:D113"/>
    <mergeCell ref="E110:E113"/>
    <mergeCell ref="F110:F113"/>
    <mergeCell ref="R100:R105"/>
    <mergeCell ref="J134:J137"/>
    <mergeCell ref="P134:P137"/>
    <mergeCell ref="C139:E139"/>
    <mergeCell ref="C140:E140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E130:E133"/>
    <mergeCell ref="F130:F133"/>
    <mergeCell ref="U126:V126"/>
    <mergeCell ref="W126:X126"/>
    <mergeCell ref="Y126:Z126"/>
    <mergeCell ref="U127:V127"/>
    <mergeCell ref="W127:X127"/>
    <mergeCell ref="Y127:Z127"/>
    <mergeCell ref="G126:G129"/>
    <mergeCell ref="H126:H129"/>
    <mergeCell ref="I126:I129"/>
    <mergeCell ref="J126:J129"/>
    <mergeCell ref="P126:P129"/>
    <mergeCell ref="Q126:Q129"/>
    <mergeCell ref="Y122:Z122"/>
    <mergeCell ref="U123:V123"/>
    <mergeCell ref="W123:X123"/>
    <mergeCell ref="Y123:Z123"/>
    <mergeCell ref="A126:A129"/>
    <mergeCell ref="B126:B129"/>
    <mergeCell ref="C126:C129"/>
    <mergeCell ref="D126:D129"/>
    <mergeCell ref="E126:E129"/>
    <mergeCell ref="F126:F129"/>
    <mergeCell ref="J122:J125"/>
    <mergeCell ref="P122:P125"/>
    <mergeCell ref="Q122:Q125"/>
    <mergeCell ref="R122:R125"/>
    <mergeCell ref="U122:V122"/>
    <mergeCell ref="W122:X122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A118:A121"/>
    <mergeCell ref="B118:B121"/>
    <mergeCell ref="C118:C121"/>
    <mergeCell ref="D118:D121"/>
    <mergeCell ref="E118:E121"/>
    <mergeCell ref="F118:F121"/>
    <mergeCell ref="R110:R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G110:G113"/>
    <mergeCell ref="H110:H113"/>
    <mergeCell ref="I110:I113"/>
    <mergeCell ref="J110:J113"/>
    <mergeCell ref="P110:P113"/>
    <mergeCell ref="Q110:Q113"/>
    <mergeCell ref="A110:A113"/>
    <mergeCell ref="B110:B113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G100:G105"/>
    <mergeCell ref="H100:H105"/>
    <mergeCell ref="I100:I105"/>
    <mergeCell ref="J100:J105"/>
    <mergeCell ref="P100:P105"/>
    <mergeCell ref="Q100:Q105"/>
    <mergeCell ref="A100:A105"/>
    <mergeCell ref="B100:B105"/>
    <mergeCell ref="C100:C105"/>
    <mergeCell ref="D100:D105"/>
    <mergeCell ref="E100:E105"/>
    <mergeCell ref="F100:F105"/>
    <mergeCell ref="R92:R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G92:G95"/>
    <mergeCell ref="H92:H95"/>
    <mergeCell ref="I92:I95"/>
    <mergeCell ref="J92:J95"/>
    <mergeCell ref="P92:P95"/>
    <mergeCell ref="Q92:Q95"/>
    <mergeCell ref="A92:A95"/>
    <mergeCell ref="B92:B95"/>
    <mergeCell ref="C92:C95"/>
    <mergeCell ref="D92:D95"/>
    <mergeCell ref="E92:E95"/>
    <mergeCell ref="F92:F95"/>
    <mergeCell ref="J96:J99"/>
    <mergeCell ref="P96:P99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J80:J83"/>
    <mergeCell ref="P80:P83"/>
    <mergeCell ref="Q80:Q83"/>
    <mergeCell ref="R80:R83"/>
    <mergeCell ref="A84:A87"/>
    <mergeCell ref="B84:B87"/>
    <mergeCell ref="C84:C87"/>
    <mergeCell ref="D84:D87"/>
    <mergeCell ref="E84:E87"/>
    <mergeCell ref="F84:F87"/>
    <mergeCell ref="R84:R87"/>
    <mergeCell ref="G84:G87"/>
    <mergeCell ref="H84:H87"/>
    <mergeCell ref="I84:I87"/>
    <mergeCell ref="J84:J87"/>
    <mergeCell ref="P84:P87"/>
    <mergeCell ref="Q84:Q87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J71:J75"/>
    <mergeCell ref="P71:P75"/>
    <mergeCell ref="Q71:Q75"/>
    <mergeCell ref="R71:R75"/>
    <mergeCell ref="A76:A79"/>
    <mergeCell ref="B76:B79"/>
    <mergeCell ref="C76:C79"/>
    <mergeCell ref="D76:D79"/>
    <mergeCell ref="E76:E79"/>
    <mergeCell ref="F76:F79"/>
    <mergeCell ref="R76:R79"/>
    <mergeCell ref="G76:G79"/>
    <mergeCell ref="H76:H79"/>
    <mergeCell ref="I76:I79"/>
    <mergeCell ref="J76:J79"/>
    <mergeCell ref="P76:P79"/>
    <mergeCell ref="Q76:Q79"/>
    <mergeCell ref="A71:A75"/>
    <mergeCell ref="B71:B75"/>
    <mergeCell ref="C71:C75"/>
    <mergeCell ref="D71:D75"/>
    <mergeCell ref="E71:E75"/>
    <mergeCell ref="F71:F75"/>
    <mergeCell ref="G71:G75"/>
    <mergeCell ref="H71:H75"/>
    <mergeCell ref="I71:I75"/>
    <mergeCell ref="J62:J65"/>
    <mergeCell ref="P62:P65"/>
    <mergeCell ref="Q62:Q65"/>
    <mergeCell ref="R62:R65"/>
    <mergeCell ref="A66:A70"/>
    <mergeCell ref="B66:B70"/>
    <mergeCell ref="C66:C70"/>
    <mergeCell ref="D66:D70"/>
    <mergeCell ref="E66:E70"/>
    <mergeCell ref="F66:F70"/>
    <mergeCell ref="R66:R70"/>
    <mergeCell ref="G66:G70"/>
    <mergeCell ref="H66:H70"/>
    <mergeCell ref="I66:I70"/>
    <mergeCell ref="J66:J70"/>
    <mergeCell ref="P66:P70"/>
    <mergeCell ref="Q66:Q70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J53:J56"/>
    <mergeCell ref="P53:P56"/>
    <mergeCell ref="Q53:Q56"/>
    <mergeCell ref="R53:R56"/>
    <mergeCell ref="A57:A61"/>
    <mergeCell ref="B57:B61"/>
    <mergeCell ref="C57:C61"/>
    <mergeCell ref="D57:D61"/>
    <mergeCell ref="E57:E61"/>
    <mergeCell ref="F57:F61"/>
    <mergeCell ref="R57:R61"/>
    <mergeCell ref="G57:G61"/>
    <mergeCell ref="H57:H61"/>
    <mergeCell ref="I57:I61"/>
    <mergeCell ref="J57:J61"/>
    <mergeCell ref="P57:P61"/>
    <mergeCell ref="Q57:Q61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C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3" manualBreakCount="3">
    <brk id="65" max="17" man="1"/>
    <brk id="117" max="17" man="1"/>
    <brk id="1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Z220"/>
  <sheetViews>
    <sheetView showZeros="0" view="pageBreakPreview" topLeftCell="A123" zoomScale="70" zoomScaleNormal="100" zoomScaleSheetLayoutView="70" workbookViewId="0">
      <selection activeCell="C119" sqref="C119:C122"/>
    </sheetView>
  </sheetViews>
  <sheetFormatPr defaultRowHeight="12.75"/>
  <cols>
    <col min="1" max="1" width="3.7109375" style="45" customWidth="1"/>
    <col min="2" max="2" width="7.42578125" style="45" customWidth="1"/>
    <col min="3" max="3" width="29" style="45" customWidth="1"/>
    <col min="4" max="4" width="5.85546875" style="45" customWidth="1"/>
    <col min="5" max="5" width="6.42578125" style="45" customWidth="1"/>
    <col min="6" max="6" width="7" style="45" hidden="1" customWidth="1"/>
    <col min="7" max="7" width="6.5703125" style="45" hidden="1" customWidth="1"/>
    <col min="8" max="8" width="6.7109375" style="45" hidden="1" customWidth="1"/>
    <col min="9" max="9" width="5.7109375" style="45" hidden="1" customWidth="1"/>
    <col min="10" max="10" width="6.7109375" style="45" hidden="1" customWidth="1"/>
    <col min="11" max="11" width="13" style="45" hidden="1" customWidth="1"/>
    <col min="12" max="12" width="4.7109375" style="45" hidden="1" customWidth="1"/>
    <col min="13" max="13" width="7" style="45" hidden="1" customWidth="1"/>
    <col min="14" max="15" width="7.28515625" style="45" hidden="1" customWidth="1"/>
    <col min="16" max="17" width="8.7109375" style="45" hidden="1" customWidth="1"/>
    <col min="18" max="18" width="9.5703125" style="45" hidden="1" customWidth="1"/>
    <col min="19" max="20" width="9.140625" style="45"/>
    <col min="21" max="29" width="0" style="45" hidden="1" customWidth="1"/>
    <col min="30" max="16384" width="9.140625" style="45"/>
  </cols>
  <sheetData>
    <row r="1" spans="1:20" hidden="1">
      <c r="C1" s="246" t="s">
        <v>859</v>
      </c>
      <c r="D1" s="246"/>
      <c r="E1" s="246"/>
      <c r="F1" s="246"/>
      <c r="G1" s="246"/>
    </row>
    <row r="2" spans="1:20" hidden="1"/>
    <row r="3" spans="1:20" ht="28.5" hidden="1" customHeight="1">
      <c r="A3" s="249"/>
      <c r="B3" s="249"/>
      <c r="C3" s="45" t="s">
        <v>21</v>
      </c>
      <c r="D3" s="247" t="s">
        <v>930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20" ht="15" hidden="1" customHeight="1"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20" ht="15" hidden="1" customHeight="1"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20" ht="18.75" hidden="1" customHeight="1">
      <c r="A6" s="252" t="s">
        <v>642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20" ht="15" hidden="1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20" ht="13.5" hidden="1">
      <c r="A8" s="122"/>
      <c r="J8" s="249" t="s">
        <v>17</v>
      </c>
      <c r="K8" s="249"/>
      <c r="L8" s="250" t="s">
        <v>18</v>
      </c>
      <c r="M8" s="250"/>
      <c r="N8" s="250"/>
      <c r="O8" s="250"/>
      <c r="P8" s="123">
        <v>2033.2</v>
      </c>
    </row>
    <row r="9" spans="1:20" ht="13.5" hidden="1">
      <c r="A9" s="256" t="s">
        <v>15</v>
      </c>
      <c r="B9" s="256"/>
      <c r="C9" s="256"/>
      <c r="D9" s="256"/>
      <c r="E9" s="256"/>
      <c r="F9" s="253" t="e">
        <f>#REF!</f>
        <v>#REF!</v>
      </c>
      <c r="G9" s="254"/>
      <c r="H9" s="124" t="s">
        <v>16</v>
      </c>
      <c r="L9" s="250" t="s">
        <v>19</v>
      </c>
      <c r="M9" s="250"/>
      <c r="N9" s="250"/>
      <c r="O9" s="250"/>
      <c r="P9" s="123">
        <v>3519.18</v>
      </c>
    </row>
    <row r="10" spans="1:20" ht="13.5" hidden="1">
      <c r="A10" s="122"/>
      <c r="K10" s="255" t="s">
        <v>20</v>
      </c>
      <c r="L10" s="255"/>
      <c r="M10" s="255"/>
      <c r="N10" s="255"/>
      <c r="O10" s="255"/>
      <c r="P10" s="136">
        <v>1.0679000000000001</v>
      </c>
    </row>
    <row r="11" spans="1:20" ht="45" customHeight="1">
      <c r="A11" s="326" t="s">
        <v>442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</row>
    <row r="12" spans="1:20" ht="77.25" customHeight="1">
      <c r="A12" s="397" t="s">
        <v>1012</v>
      </c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7"/>
      <c r="M12" s="397"/>
      <c r="N12" s="397"/>
      <c r="O12" s="397"/>
      <c r="P12" s="397"/>
      <c r="Q12" s="397"/>
      <c r="R12" s="397"/>
      <c r="S12" s="397"/>
      <c r="T12" s="397"/>
    </row>
    <row r="13" spans="1:20" ht="22.5" customHeight="1">
      <c r="A13" s="242" t="s">
        <v>0</v>
      </c>
      <c r="B13" s="243" t="s">
        <v>444</v>
      </c>
      <c r="C13" s="242" t="s">
        <v>445</v>
      </c>
      <c r="D13" s="243" t="s">
        <v>446</v>
      </c>
      <c r="E13" s="243" t="s">
        <v>447</v>
      </c>
      <c r="F13" s="243" t="s">
        <v>5</v>
      </c>
      <c r="G13" s="242" t="s">
        <v>6</v>
      </c>
      <c r="H13" s="242"/>
      <c r="I13" s="242"/>
      <c r="J13" s="242"/>
      <c r="K13" s="242"/>
      <c r="L13" s="242"/>
      <c r="M13" s="242"/>
      <c r="N13" s="242"/>
      <c r="O13" s="242"/>
      <c r="P13" s="242" t="s">
        <v>7</v>
      </c>
      <c r="Q13" s="242" t="s">
        <v>8</v>
      </c>
      <c r="R13" s="126" t="s">
        <v>8</v>
      </c>
      <c r="S13" s="288" t="s">
        <v>448</v>
      </c>
      <c r="T13" s="288" t="s">
        <v>449</v>
      </c>
    </row>
    <row r="14" spans="1:20" ht="13.5" customHeight="1">
      <c r="A14" s="242"/>
      <c r="B14" s="243"/>
      <c r="C14" s="242"/>
      <c r="D14" s="243"/>
      <c r="E14" s="243"/>
      <c r="F14" s="243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126" t="s">
        <v>9</v>
      </c>
      <c r="S14" s="288"/>
      <c r="T14" s="288"/>
    </row>
    <row r="15" spans="1:20" ht="20.25" customHeight="1">
      <c r="A15" s="242"/>
      <c r="B15" s="243"/>
      <c r="C15" s="242"/>
      <c r="D15" s="243"/>
      <c r="E15" s="243"/>
      <c r="F15" s="243"/>
      <c r="G15" s="242" t="s">
        <v>10</v>
      </c>
      <c r="H15" s="242"/>
      <c r="I15" s="242" t="s">
        <v>11</v>
      </c>
      <c r="J15" s="242"/>
      <c r="K15" s="242" t="s">
        <v>12</v>
      </c>
      <c r="L15" s="242"/>
      <c r="M15" s="242"/>
      <c r="N15" s="242"/>
      <c r="O15" s="242"/>
      <c r="P15" s="242"/>
      <c r="Q15" s="242"/>
      <c r="R15" s="127">
        <f>P10</f>
        <v>1.0679000000000001</v>
      </c>
      <c r="S15" s="288"/>
      <c r="T15" s="288"/>
    </row>
    <row r="16" spans="1:20" ht="44.25">
      <c r="A16" s="242"/>
      <c r="B16" s="243"/>
      <c r="C16" s="242"/>
      <c r="D16" s="243"/>
      <c r="E16" s="243"/>
      <c r="F16" s="243"/>
      <c r="G16" s="137" t="s">
        <v>75</v>
      </c>
      <c r="H16" s="137" t="s">
        <v>74</v>
      </c>
      <c r="I16" s="137" t="s">
        <v>75</v>
      </c>
      <c r="J16" s="137" t="s">
        <v>74</v>
      </c>
      <c r="K16" s="94" t="s">
        <v>25</v>
      </c>
      <c r="L16" s="137" t="s">
        <v>73</v>
      </c>
      <c r="M16" s="94" t="s">
        <v>13</v>
      </c>
      <c r="N16" s="94" t="s">
        <v>72</v>
      </c>
      <c r="O16" s="137" t="s">
        <v>7</v>
      </c>
      <c r="P16" s="70" t="s">
        <v>71</v>
      </c>
      <c r="Q16" s="128" t="s">
        <v>71</v>
      </c>
      <c r="R16" s="89" t="s">
        <v>71</v>
      </c>
      <c r="S16" s="17" t="s">
        <v>450</v>
      </c>
      <c r="T16" s="17" t="s">
        <v>450</v>
      </c>
    </row>
    <row r="17" spans="1:22">
      <c r="A17" s="129">
        <v>1</v>
      </c>
      <c r="B17" s="129">
        <v>2</v>
      </c>
      <c r="C17" s="129">
        <v>3</v>
      </c>
      <c r="D17" s="129">
        <v>4</v>
      </c>
      <c r="E17" s="129">
        <v>5</v>
      </c>
      <c r="F17" s="129">
        <v>6</v>
      </c>
      <c r="G17" s="129">
        <v>7</v>
      </c>
      <c r="H17" s="129">
        <v>8</v>
      </c>
      <c r="I17" s="129">
        <v>9</v>
      </c>
      <c r="J17" s="129">
        <v>10</v>
      </c>
      <c r="K17" s="129">
        <v>11</v>
      </c>
      <c r="L17" s="129">
        <v>12</v>
      </c>
      <c r="M17" s="129">
        <v>13</v>
      </c>
      <c r="N17" s="129">
        <v>14</v>
      </c>
      <c r="O17" s="129">
        <v>15</v>
      </c>
      <c r="P17" s="129">
        <v>16</v>
      </c>
      <c r="Q17" s="129">
        <v>17</v>
      </c>
      <c r="R17" s="129">
        <v>18</v>
      </c>
      <c r="S17" s="22">
        <v>6</v>
      </c>
      <c r="T17" s="22">
        <v>7</v>
      </c>
    </row>
    <row r="18" spans="1:22">
      <c r="A18" s="193"/>
      <c r="B18" s="200"/>
      <c r="C18" s="328" t="s">
        <v>753</v>
      </c>
      <c r="D18" s="193"/>
      <c r="E18" s="197"/>
      <c r="F18" s="197">
        <f>H18+J18+R18</f>
        <v>0</v>
      </c>
      <c r="G18" s="198"/>
      <c r="H18" s="199">
        <f>G18*$P$8/1000</f>
        <v>0</v>
      </c>
      <c r="I18" s="198"/>
      <c r="J18" s="199">
        <f>I18*$P$9/1000</f>
        <v>0</v>
      </c>
      <c r="K18" s="69"/>
      <c r="L18" s="69"/>
      <c r="M18" s="69"/>
      <c r="N18" s="77"/>
      <c r="O18" s="70">
        <f t="shared" ref="O18:O89" si="0">M18*N18</f>
        <v>0</v>
      </c>
      <c r="P18" s="199">
        <f>E18*F18</f>
        <v>0</v>
      </c>
      <c r="Q18" s="199">
        <f>SUM(O18:O21)</f>
        <v>0</v>
      </c>
      <c r="R18" s="199">
        <f>Q18*1.02*1.05*$R$15</f>
        <v>0</v>
      </c>
      <c r="S18" s="293">
        <f>1.133*1.005*1.0245*1.11</f>
        <v>1.2948841446749999</v>
      </c>
      <c r="T18" s="207"/>
    </row>
    <row r="19" spans="1:22">
      <c r="A19" s="193"/>
      <c r="B19" s="200"/>
      <c r="C19" s="328"/>
      <c r="D19" s="193"/>
      <c r="E19" s="197"/>
      <c r="F19" s="197"/>
      <c r="G19" s="198"/>
      <c r="H19" s="199"/>
      <c r="I19" s="198"/>
      <c r="J19" s="199"/>
      <c r="K19" s="69"/>
      <c r="L19" s="69"/>
      <c r="M19" s="69"/>
      <c r="N19" s="77"/>
      <c r="O19" s="70">
        <f t="shared" si="0"/>
        <v>0</v>
      </c>
      <c r="P19" s="199"/>
      <c r="Q19" s="199"/>
      <c r="R19" s="199"/>
      <c r="S19" s="293"/>
      <c r="T19" s="207"/>
    </row>
    <row r="20" spans="1:22">
      <c r="A20" s="193"/>
      <c r="B20" s="200"/>
      <c r="C20" s="328"/>
      <c r="D20" s="193"/>
      <c r="E20" s="197"/>
      <c r="F20" s="197"/>
      <c r="G20" s="198"/>
      <c r="H20" s="199"/>
      <c r="I20" s="198"/>
      <c r="J20" s="199"/>
      <c r="K20" s="69"/>
      <c r="L20" s="69"/>
      <c r="M20" s="71"/>
      <c r="N20" s="77"/>
      <c r="O20" s="70">
        <f t="shared" si="0"/>
        <v>0</v>
      </c>
      <c r="P20" s="199"/>
      <c r="Q20" s="199"/>
      <c r="R20" s="199"/>
      <c r="S20" s="293"/>
      <c r="T20" s="207"/>
    </row>
    <row r="21" spans="1:22" ht="12.75" customHeight="1">
      <c r="A21" s="193"/>
      <c r="B21" s="200"/>
      <c r="C21" s="328"/>
      <c r="D21" s="193"/>
      <c r="E21" s="197"/>
      <c r="F21" s="197"/>
      <c r="G21" s="198"/>
      <c r="H21" s="199"/>
      <c r="I21" s="198"/>
      <c r="J21" s="199"/>
      <c r="K21" s="69"/>
      <c r="L21" s="69"/>
      <c r="M21" s="69"/>
      <c r="N21" s="77"/>
      <c r="O21" s="70">
        <f t="shared" si="0"/>
        <v>0</v>
      </c>
      <c r="P21" s="199"/>
      <c r="Q21" s="199"/>
      <c r="R21" s="199"/>
      <c r="S21" s="293"/>
      <c r="T21" s="207"/>
    </row>
    <row r="22" spans="1:22" ht="12.75" customHeight="1">
      <c r="A22" s="193">
        <v>1</v>
      </c>
      <c r="B22" s="200" t="s">
        <v>939</v>
      </c>
      <c r="C22" s="200" t="s">
        <v>943</v>
      </c>
      <c r="D22" s="193" t="s">
        <v>30</v>
      </c>
      <c r="E22" s="196">
        <v>690</v>
      </c>
      <c r="F22" s="197">
        <f t="shared" ref="F22" si="1">H22+J22+R22</f>
        <v>0.21638246</v>
      </c>
      <c r="G22" s="233">
        <v>7.6999999999999999E-2</v>
      </c>
      <c r="H22" s="199">
        <f>G22*$P$8/1000</f>
        <v>0.15655639999999998</v>
      </c>
      <c r="I22" s="198">
        <v>1.7000000000000001E-2</v>
      </c>
      <c r="J22" s="199">
        <f t="shared" ref="J22" si="2">I22*$P$9/1000</f>
        <v>5.982606E-2</v>
      </c>
      <c r="K22" s="69"/>
      <c r="L22" s="69"/>
      <c r="M22" s="69"/>
      <c r="N22" s="77"/>
      <c r="O22" s="70">
        <f t="shared" si="0"/>
        <v>0</v>
      </c>
      <c r="P22" s="199">
        <f t="shared" ref="P22" si="3">E22*F22</f>
        <v>149.30389740000001</v>
      </c>
      <c r="Q22" s="199">
        <f t="shared" ref="Q22" si="4">SUM(O22:O25)</f>
        <v>0</v>
      </c>
      <c r="R22" s="199">
        <f t="shared" ref="R22" si="5">Q22*1.02*1.05*$R$15</f>
        <v>0</v>
      </c>
      <c r="S22" s="289">
        <f>F22*$S$18</f>
        <v>0.28019021663977239</v>
      </c>
      <c r="T22" s="289">
        <f>S22*E22</f>
        <v>193.33124948144294</v>
      </c>
      <c r="V22" s="45">
        <f>E22*0.00455+153.5*0.00455+6.83*1.5+47.5*0.00455+4.38*1.5+31.42*1.5+38*0.0045</f>
        <v>68.170050000000018</v>
      </c>
    </row>
    <row r="23" spans="1:22" ht="12.75" customHeight="1">
      <c r="A23" s="193"/>
      <c r="B23" s="200"/>
      <c r="C23" s="200"/>
      <c r="D23" s="193"/>
      <c r="E23" s="196"/>
      <c r="F23" s="197"/>
      <c r="G23" s="234"/>
      <c r="H23" s="199"/>
      <c r="I23" s="198"/>
      <c r="J23" s="199"/>
      <c r="K23" s="69"/>
      <c r="L23" s="69"/>
      <c r="M23" s="69"/>
      <c r="N23" s="77"/>
      <c r="O23" s="70">
        <f t="shared" si="0"/>
        <v>0</v>
      </c>
      <c r="P23" s="199"/>
      <c r="Q23" s="199"/>
      <c r="R23" s="199"/>
      <c r="S23" s="289"/>
      <c r="T23" s="289"/>
    </row>
    <row r="24" spans="1:22" ht="12.75" customHeight="1">
      <c r="A24" s="193"/>
      <c r="B24" s="200"/>
      <c r="C24" s="200"/>
      <c r="D24" s="193"/>
      <c r="E24" s="196"/>
      <c r="F24" s="197"/>
      <c r="G24" s="234"/>
      <c r="H24" s="199"/>
      <c r="I24" s="198"/>
      <c r="J24" s="199"/>
      <c r="K24" s="69"/>
      <c r="L24" s="69"/>
      <c r="M24" s="71"/>
      <c r="N24" s="77"/>
      <c r="O24" s="70">
        <f t="shared" si="0"/>
        <v>0</v>
      </c>
      <c r="P24" s="199"/>
      <c r="Q24" s="199"/>
      <c r="R24" s="199"/>
      <c r="S24" s="289"/>
      <c r="T24" s="289"/>
    </row>
    <row r="25" spans="1:22" ht="12.75" customHeight="1">
      <c r="A25" s="193"/>
      <c r="B25" s="200"/>
      <c r="C25" s="200"/>
      <c r="D25" s="193"/>
      <c r="E25" s="196"/>
      <c r="F25" s="197"/>
      <c r="G25" s="235"/>
      <c r="H25" s="199"/>
      <c r="I25" s="198"/>
      <c r="J25" s="199"/>
      <c r="K25" s="69"/>
      <c r="L25" s="69"/>
      <c r="M25" s="69"/>
      <c r="N25" s="77"/>
      <c r="O25" s="70">
        <f t="shared" si="0"/>
        <v>0</v>
      </c>
      <c r="P25" s="199"/>
      <c r="Q25" s="199"/>
      <c r="R25" s="199"/>
      <c r="S25" s="289"/>
      <c r="T25" s="289"/>
    </row>
    <row r="26" spans="1:22" ht="12.75" customHeight="1">
      <c r="A26" s="193">
        <v>2</v>
      </c>
      <c r="B26" s="200" t="s">
        <v>931</v>
      </c>
      <c r="C26" s="200" t="s">
        <v>932</v>
      </c>
      <c r="D26" s="193" t="s">
        <v>43</v>
      </c>
      <c r="E26" s="197">
        <v>130</v>
      </c>
      <c r="F26" s="197">
        <f t="shared" ref="F26:F62" si="6">H26+J26+R26</f>
        <v>0.53997729999999999</v>
      </c>
      <c r="G26" s="233">
        <v>0.20499999999999999</v>
      </c>
      <c r="H26" s="199">
        <f t="shared" ref="H26" si="7">G26*$P$8/1000</f>
        <v>0.41680600000000001</v>
      </c>
      <c r="I26" s="198">
        <v>3.5000000000000003E-2</v>
      </c>
      <c r="J26" s="199">
        <f t="shared" ref="J26:J62" si="8">I26*$P$9/1000</f>
        <v>0.1231713</v>
      </c>
      <c r="K26" s="69"/>
      <c r="L26" s="69"/>
      <c r="M26" s="69"/>
      <c r="N26" s="77"/>
      <c r="O26" s="70">
        <f t="shared" si="0"/>
        <v>0</v>
      </c>
      <c r="P26" s="199">
        <f t="shared" ref="P26" si="9">E26*F26</f>
        <v>70.197048999999993</v>
      </c>
      <c r="Q26" s="199">
        <f t="shared" ref="Q26" si="10">SUM(O26:O29)</f>
        <v>0</v>
      </c>
      <c r="R26" s="199">
        <f t="shared" ref="R26" si="11">Q26*1.02*1.05*$R$15</f>
        <v>0</v>
      </c>
      <c r="S26" s="289">
        <f t="shared" ref="S26" si="12">F26*$S$18</f>
        <v>0.69920804425441585</v>
      </c>
      <c r="T26" s="289">
        <f t="shared" ref="T26" si="13">S26*E26</f>
        <v>90.897045753074067</v>
      </c>
    </row>
    <row r="27" spans="1:22" ht="12.75" customHeight="1">
      <c r="A27" s="193"/>
      <c r="B27" s="200"/>
      <c r="C27" s="200"/>
      <c r="D27" s="193"/>
      <c r="E27" s="197"/>
      <c r="F27" s="197"/>
      <c r="G27" s="234"/>
      <c r="H27" s="199"/>
      <c r="I27" s="198"/>
      <c r="J27" s="199"/>
      <c r="K27" s="69"/>
      <c r="L27" s="69"/>
      <c r="M27" s="69"/>
      <c r="N27" s="77"/>
      <c r="O27" s="70">
        <f t="shared" si="0"/>
        <v>0</v>
      </c>
      <c r="P27" s="199"/>
      <c r="Q27" s="199"/>
      <c r="R27" s="199"/>
      <c r="S27" s="289"/>
      <c r="T27" s="289"/>
    </row>
    <row r="28" spans="1:22" ht="12.75" customHeight="1">
      <c r="A28" s="193"/>
      <c r="B28" s="200"/>
      <c r="C28" s="200"/>
      <c r="D28" s="193"/>
      <c r="E28" s="197"/>
      <c r="F28" s="197"/>
      <c r="G28" s="234"/>
      <c r="H28" s="199"/>
      <c r="I28" s="198"/>
      <c r="J28" s="199"/>
      <c r="K28" s="69"/>
      <c r="L28" s="69"/>
      <c r="M28" s="71"/>
      <c r="N28" s="77"/>
      <c r="O28" s="70">
        <f t="shared" si="0"/>
        <v>0</v>
      </c>
      <c r="P28" s="199"/>
      <c r="Q28" s="199"/>
      <c r="R28" s="199"/>
      <c r="S28" s="289"/>
      <c r="T28" s="289"/>
    </row>
    <row r="29" spans="1:22" ht="12.75" customHeight="1">
      <c r="A29" s="193"/>
      <c r="B29" s="200"/>
      <c r="C29" s="200"/>
      <c r="D29" s="193"/>
      <c r="E29" s="197"/>
      <c r="F29" s="197"/>
      <c r="G29" s="235"/>
      <c r="H29" s="199"/>
      <c r="I29" s="198"/>
      <c r="J29" s="199"/>
      <c r="K29" s="69"/>
      <c r="L29" s="69"/>
      <c r="M29" s="69"/>
      <c r="N29" s="77"/>
      <c r="O29" s="70">
        <f t="shared" si="0"/>
        <v>0</v>
      </c>
      <c r="P29" s="199"/>
      <c r="Q29" s="199"/>
      <c r="R29" s="199"/>
      <c r="S29" s="289"/>
      <c r="T29" s="289"/>
    </row>
    <row r="30" spans="1:22" ht="12.75" customHeight="1">
      <c r="A30" s="193">
        <v>3</v>
      </c>
      <c r="B30" s="200" t="s">
        <v>933</v>
      </c>
      <c r="C30" s="200" t="s">
        <v>934</v>
      </c>
      <c r="D30" s="193" t="s">
        <v>43</v>
      </c>
      <c r="E30" s="197">
        <v>120</v>
      </c>
      <c r="F30" s="197">
        <f t="shared" si="6"/>
        <v>0.106289656</v>
      </c>
      <c r="G30" s="233">
        <v>5.0200000000000002E-2</v>
      </c>
      <c r="H30" s="199">
        <f t="shared" ref="H30" si="14">G30*$P$8/1000</f>
        <v>0.10206664</v>
      </c>
      <c r="I30" s="209">
        <v>1.1999999999999999E-3</v>
      </c>
      <c r="J30" s="199">
        <f t="shared" si="8"/>
        <v>4.2230159999999996E-3</v>
      </c>
      <c r="K30" s="69"/>
      <c r="L30" s="69"/>
      <c r="M30" s="69"/>
      <c r="N30" s="77"/>
      <c r="O30" s="70">
        <f t="shared" si="0"/>
        <v>0</v>
      </c>
      <c r="P30" s="199">
        <f t="shared" ref="P30" si="15">E30*F30</f>
        <v>12.75475872</v>
      </c>
      <c r="Q30" s="199">
        <f t="shared" ref="Q30" si="16">SUM(O30:O33)</f>
        <v>0</v>
      </c>
      <c r="R30" s="199">
        <f t="shared" ref="R30" si="17">Q30*1.02*1.05*$R$15</f>
        <v>0</v>
      </c>
      <c r="S30" s="289">
        <f t="shared" ref="S30" si="18">F30*$S$18</f>
        <v>0.13763279029735997</v>
      </c>
      <c r="T30" s="289">
        <f t="shared" ref="T30" si="19">S30*E30</f>
        <v>16.515934835683197</v>
      </c>
    </row>
    <row r="31" spans="1:22" ht="12.75" customHeight="1">
      <c r="A31" s="193"/>
      <c r="B31" s="200"/>
      <c r="C31" s="200"/>
      <c r="D31" s="193"/>
      <c r="E31" s="197"/>
      <c r="F31" s="197"/>
      <c r="G31" s="234"/>
      <c r="H31" s="199"/>
      <c r="I31" s="209"/>
      <c r="J31" s="199"/>
      <c r="K31" s="69"/>
      <c r="L31" s="69"/>
      <c r="M31" s="69"/>
      <c r="N31" s="77"/>
      <c r="O31" s="70">
        <f t="shared" si="0"/>
        <v>0</v>
      </c>
      <c r="P31" s="199"/>
      <c r="Q31" s="199"/>
      <c r="R31" s="199"/>
      <c r="S31" s="289"/>
      <c r="T31" s="289"/>
    </row>
    <row r="32" spans="1:22" ht="12.75" customHeight="1">
      <c r="A32" s="193"/>
      <c r="B32" s="200"/>
      <c r="C32" s="200"/>
      <c r="D32" s="193"/>
      <c r="E32" s="197"/>
      <c r="F32" s="197"/>
      <c r="G32" s="234"/>
      <c r="H32" s="199"/>
      <c r="I32" s="209"/>
      <c r="J32" s="199"/>
      <c r="K32" s="69"/>
      <c r="L32" s="69"/>
      <c r="M32" s="71"/>
      <c r="N32" s="77"/>
      <c r="O32" s="70">
        <f t="shared" si="0"/>
        <v>0</v>
      </c>
      <c r="P32" s="199"/>
      <c r="Q32" s="199"/>
      <c r="R32" s="199"/>
      <c r="S32" s="289"/>
      <c r="T32" s="289"/>
    </row>
    <row r="33" spans="1:20" ht="12.75" customHeight="1">
      <c r="A33" s="193"/>
      <c r="B33" s="200"/>
      <c r="C33" s="200"/>
      <c r="D33" s="193"/>
      <c r="E33" s="197"/>
      <c r="F33" s="197"/>
      <c r="G33" s="235"/>
      <c r="H33" s="199"/>
      <c r="I33" s="209"/>
      <c r="J33" s="199"/>
      <c r="K33" s="69"/>
      <c r="L33" s="69"/>
      <c r="M33" s="69"/>
      <c r="N33" s="77"/>
      <c r="O33" s="70">
        <f t="shared" si="0"/>
        <v>0</v>
      </c>
      <c r="P33" s="199"/>
      <c r="Q33" s="199"/>
      <c r="R33" s="199"/>
      <c r="S33" s="289"/>
      <c r="T33" s="289"/>
    </row>
    <row r="34" spans="1:20" ht="12.75" customHeight="1">
      <c r="A34" s="193">
        <v>4</v>
      </c>
      <c r="B34" s="200" t="s">
        <v>935</v>
      </c>
      <c r="C34" s="200" t="s">
        <v>936</v>
      </c>
      <c r="D34" s="193" t="s">
        <v>30</v>
      </c>
      <c r="E34" s="196">
        <v>807</v>
      </c>
      <c r="F34" s="197">
        <f t="shared" si="6"/>
        <v>7.6714379999999999E-2</v>
      </c>
      <c r="G34" s="233">
        <v>3.5999999999999997E-2</v>
      </c>
      <c r="H34" s="199">
        <f t="shared" ref="H34" si="20">G34*$P$8/1000</f>
        <v>7.3195200000000002E-2</v>
      </c>
      <c r="I34" s="236">
        <v>1E-3</v>
      </c>
      <c r="J34" s="199">
        <f t="shared" si="8"/>
        <v>3.5191799999999998E-3</v>
      </c>
      <c r="K34" s="69"/>
      <c r="L34" s="69"/>
      <c r="M34" s="69"/>
      <c r="N34" s="77"/>
      <c r="O34" s="70">
        <f t="shared" si="0"/>
        <v>0</v>
      </c>
      <c r="P34" s="199">
        <f t="shared" ref="P34" si="21">E34*F34</f>
        <v>61.908504659999998</v>
      </c>
      <c r="Q34" s="199">
        <f t="shared" ref="Q34" si="22">SUM(O34:O37)</f>
        <v>0</v>
      </c>
      <c r="R34" s="199">
        <f t="shared" ref="R34" si="23">Q34*1.02*1.05*$R$15</f>
        <v>0</v>
      </c>
      <c r="S34" s="289">
        <f t="shared" ref="S34" si="24">F34*$S$18</f>
        <v>9.9336234330572912E-2</v>
      </c>
      <c r="T34" s="289">
        <f t="shared" ref="T34" si="25">S34*E34</f>
        <v>80.164341104772333</v>
      </c>
    </row>
    <row r="35" spans="1:20" ht="12.75" customHeight="1">
      <c r="A35" s="193"/>
      <c r="B35" s="200"/>
      <c r="C35" s="200"/>
      <c r="D35" s="193"/>
      <c r="E35" s="196"/>
      <c r="F35" s="197"/>
      <c r="G35" s="234"/>
      <c r="H35" s="199"/>
      <c r="I35" s="236"/>
      <c r="J35" s="199"/>
      <c r="K35" s="69"/>
      <c r="L35" s="69"/>
      <c r="M35" s="69"/>
      <c r="N35" s="77"/>
      <c r="O35" s="70">
        <f t="shared" si="0"/>
        <v>0</v>
      </c>
      <c r="P35" s="199"/>
      <c r="Q35" s="199"/>
      <c r="R35" s="199"/>
      <c r="S35" s="289"/>
      <c r="T35" s="289"/>
    </row>
    <row r="36" spans="1:20" ht="12.75" customHeight="1">
      <c r="A36" s="193"/>
      <c r="B36" s="200"/>
      <c r="C36" s="200"/>
      <c r="D36" s="193"/>
      <c r="E36" s="196"/>
      <c r="F36" s="197"/>
      <c r="G36" s="234"/>
      <c r="H36" s="199"/>
      <c r="I36" s="236"/>
      <c r="J36" s="199"/>
      <c r="K36" s="69"/>
      <c r="L36" s="69"/>
      <c r="M36" s="148"/>
      <c r="N36" s="77"/>
      <c r="O36" s="70">
        <f t="shared" si="0"/>
        <v>0</v>
      </c>
      <c r="P36" s="199"/>
      <c r="Q36" s="199"/>
      <c r="R36" s="199"/>
      <c r="S36" s="289"/>
      <c r="T36" s="289"/>
    </row>
    <row r="37" spans="1:20" ht="12.75" customHeight="1">
      <c r="A37" s="193"/>
      <c r="B37" s="200"/>
      <c r="C37" s="200"/>
      <c r="D37" s="193"/>
      <c r="E37" s="196"/>
      <c r="F37" s="197"/>
      <c r="G37" s="235"/>
      <c r="H37" s="199"/>
      <c r="I37" s="236"/>
      <c r="J37" s="199"/>
      <c r="K37" s="69"/>
      <c r="L37" s="69"/>
      <c r="M37" s="69"/>
      <c r="N37" s="77"/>
      <c r="O37" s="70">
        <f t="shared" si="0"/>
        <v>0</v>
      </c>
      <c r="P37" s="199"/>
      <c r="Q37" s="199"/>
      <c r="R37" s="199"/>
      <c r="S37" s="289"/>
      <c r="T37" s="289"/>
    </row>
    <row r="38" spans="1:20" ht="12.75" customHeight="1">
      <c r="A38" s="193">
        <v>5</v>
      </c>
      <c r="B38" s="200" t="s">
        <v>937</v>
      </c>
      <c r="C38" s="200" t="s">
        <v>938</v>
      </c>
      <c r="D38" s="193" t="s">
        <v>47</v>
      </c>
      <c r="E38" s="197">
        <v>31.42</v>
      </c>
      <c r="F38" s="197">
        <f t="shared" si="6"/>
        <v>27.870782400000003</v>
      </c>
      <c r="G38" s="233">
        <v>10.8</v>
      </c>
      <c r="H38" s="199">
        <f t="shared" ref="H38" si="26">G38*$P$8/1000</f>
        <v>21.958560000000002</v>
      </c>
      <c r="I38" s="198">
        <v>1.68</v>
      </c>
      <c r="J38" s="199">
        <f t="shared" si="8"/>
        <v>5.9122223999999992</v>
      </c>
      <c r="K38" s="69"/>
      <c r="L38" s="69"/>
      <c r="M38" s="69"/>
      <c r="N38" s="77"/>
      <c r="O38" s="70">
        <f t="shared" si="0"/>
        <v>0</v>
      </c>
      <c r="P38" s="199">
        <f t="shared" ref="P38" si="27">E38*F38</f>
        <v>875.69998300800012</v>
      </c>
      <c r="Q38" s="199">
        <f t="shared" ref="Q38" si="28">SUM(O38:O41)</f>
        <v>0</v>
      </c>
      <c r="R38" s="199">
        <f t="shared" ref="R38" si="29">Q38*1.02*1.05*$R$15</f>
        <v>0</v>
      </c>
      <c r="S38" s="289">
        <f t="shared" ref="S38" si="30">F38*$S$18</f>
        <v>36.089434229447043</v>
      </c>
      <c r="T38" s="289">
        <f t="shared" ref="T38" si="31">S38*E38</f>
        <v>1133.9300234892262</v>
      </c>
    </row>
    <row r="39" spans="1:20" ht="12.75" customHeight="1">
      <c r="A39" s="193"/>
      <c r="B39" s="200"/>
      <c r="C39" s="200"/>
      <c r="D39" s="193"/>
      <c r="E39" s="197"/>
      <c r="F39" s="197"/>
      <c r="G39" s="234"/>
      <c r="H39" s="199"/>
      <c r="I39" s="198"/>
      <c r="J39" s="199"/>
      <c r="K39" s="69"/>
      <c r="L39" s="69"/>
      <c r="M39" s="69"/>
      <c r="N39" s="77"/>
      <c r="O39" s="70">
        <f t="shared" si="0"/>
        <v>0</v>
      </c>
      <c r="P39" s="199"/>
      <c r="Q39" s="199"/>
      <c r="R39" s="199"/>
      <c r="S39" s="289"/>
      <c r="T39" s="289"/>
    </row>
    <row r="40" spans="1:20" ht="12.75" customHeight="1">
      <c r="A40" s="193"/>
      <c r="B40" s="200"/>
      <c r="C40" s="200"/>
      <c r="D40" s="193"/>
      <c r="E40" s="197"/>
      <c r="F40" s="197"/>
      <c r="G40" s="234"/>
      <c r="H40" s="199"/>
      <c r="I40" s="198"/>
      <c r="J40" s="199"/>
      <c r="K40" s="69"/>
      <c r="L40" s="69"/>
      <c r="M40" s="148"/>
      <c r="N40" s="77"/>
      <c r="O40" s="70">
        <f t="shared" si="0"/>
        <v>0</v>
      </c>
      <c r="P40" s="199"/>
      <c r="Q40" s="199"/>
      <c r="R40" s="199"/>
      <c r="S40" s="289"/>
      <c r="T40" s="289"/>
    </row>
    <row r="41" spans="1:20" ht="12.75" customHeight="1">
      <c r="A41" s="193"/>
      <c r="B41" s="200"/>
      <c r="C41" s="200"/>
      <c r="D41" s="193"/>
      <c r="E41" s="197"/>
      <c r="F41" s="197"/>
      <c r="G41" s="235"/>
      <c r="H41" s="199"/>
      <c r="I41" s="198"/>
      <c r="J41" s="199"/>
      <c r="K41" s="69"/>
      <c r="L41" s="69"/>
      <c r="M41" s="69"/>
      <c r="N41" s="77"/>
      <c r="O41" s="70">
        <f t="shared" si="0"/>
        <v>0</v>
      </c>
      <c r="P41" s="199"/>
      <c r="Q41" s="199"/>
      <c r="R41" s="199"/>
      <c r="S41" s="289"/>
      <c r="T41" s="289"/>
    </row>
    <row r="42" spans="1:20" ht="12.75" customHeight="1">
      <c r="A42" s="193">
        <v>6</v>
      </c>
      <c r="B42" s="220" t="s">
        <v>939</v>
      </c>
      <c r="C42" s="220" t="s">
        <v>940</v>
      </c>
      <c r="D42" s="345" t="s">
        <v>30</v>
      </c>
      <c r="E42" s="347">
        <v>191.5</v>
      </c>
      <c r="F42" s="197">
        <f t="shared" si="6"/>
        <v>0.10299030000000001</v>
      </c>
      <c r="G42" s="401">
        <v>4.2000000000000003E-2</v>
      </c>
      <c r="H42" s="199">
        <f t="shared" ref="H42" si="32">G42*$P$8/1000</f>
        <v>8.5394400000000009E-2</v>
      </c>
      <c r="I42" s="233">
        <v>5.0000000000000001E-3</v>
      </c>
      <c r="J42" s="199">
        <f t="shared" si="8"/>
        <v>1.7595900000000001E-2</v>
      </c>
      <c r="K42" s="69"/>
      <c r="L42" s="69"/>
      <c r="M42" s="69"/>
      <c r="N42" s="77"/>
      <c r="O42" s="70">
        <f t="shared" si="0"/>
        <v>0</v>
      </c>
      <c r="P42" s="199">
        <f t="shared" ref="P42" si="33">E42*F42</f>
        <v>19.722642450000002</v>
      </c>
      <c r="Q42" s="199">
        <f t="shared" ref="Q42" si="34">SUM(O42:O45)</f>
        <v>0</v>
      </c>
      <c r="R42" s="199">
        <f t="shared" ref="R42" si="35">Q42*1.02*1.05*$R$15</f>
        <v>0</v>
      </c>
      <c r="S42" s="289">
        <f t="shared" ref="S42" si="36">F42*$S$18</f>
        <v>0.13336050652532166</v>
      </c>
      <c r="T42" s="289">
        <f t="shared" ref="T42" si="37">S42*E42</f>
        <v>25.538536999599099</v>
      </c>
    </row>
    <row r="43" spans="1:20" ht="12.75" customHeight="1">
      <c r="A43" s="193"/>
      <c r="B43" s="221"/>
      <c r="C43" s="221"/>
      <c r="D43" s="226"/>
      <c r="E43" s="348"/>
      <c r="F43" s="197"/>
      <c r="G43" s="402"/>
      <c r="H43" s="199"/>
      <c r="I43" s="234"/>
      <c r="J43" s="199"/>
      <c r="K43" s="69"/>
      <c r="L43" s="69"/>
      <c r="M43" s="69"/>
      <c r="N43" s="77"/>
      <c r="O43" s="70">
        <f t="shared" si="0"/>
        <v>0</v>
      </c>
      <c r="P43" s="199"/>
      <c r="Q43" s="199"/>
      <c r="R43" s="199"/>
      <c r="S43" s="289"/>
      <c r="T43" s="289"/>
    </row>
    <row r="44" spans="1:20" ht="12.75" customHeight="1">
      <c r="A44" s="193"/>
      <c r="B44" s="221"/>
      <c r="C44" s="221"/>
      <c r="D44" s="226"/>
      <c r="E44" s="348"/>
      <c r="F44" s="197"/>
      <c r="G44" s="402"/>
      <c r="H44" s="199"/>
      <c r="I44" s="234"/>
      <c r="J44" s="199"/>
      <c r="K44" s="69"/>
      <c r="L44" s="69"/>
      <c r="M44" s="148"/>
      <c r="N44" s="77"/>
      <c r="O44" s="70">
        <f t="shared" si="0"/>
        <v>0</v>
      </c>
      <c r="P44" s="199"/>
      <c r="Q44" s="199"/>
      <c r="R44" s="199"/>
      <c r="S44" s="289"/>
      <c r="T44" s="289"/>
    </row>
    <row r="45" spans="1:20" ht="12.75" customHeight="1">
      <c r="A45" s="193"/>
      <c r="B45" s="222"/>
      <c r="C45" s="222"/>
      <c r="D45" s="227"/>
      <c r="E45" s="349"/>
      <c r="F45" s="197"/>
      <c r="G45" s="403"/>
      <c r="H45" s="199"/>
      <c r="I45" s="235"/>
      <c r="J45" s="199"/>
      <c r="K45" s="69"/>
      <c r="L45" s="69"/>
      <c r="M45" s="69"/>
      <c r="N45" s="77"/>
      <c r="O45" s="70">
        <f t="shared" si="0"/>
        <v>0</v>
      </c>
      <c r="P45" s="199"/>
      <c r="Q45" s="199"/>
      <c r="R45" s="199"/>
      <c r="S45" s="289"/>
      <c r="T45" s="289"/>
    </row>
    <row r="46" spans="1:20" ht="12.75" customHeight="1">
      <c r="A46" s="193">
        <v>7</v>
      </c>
      <c r="B46" s="200" t="s">
        <v>941</v>
      </c>
      <c r="C46" s="200" t="s">
        <v>942</v>
      </c>
      <c r="D46" s="193" t="s">
        <v>36</v>
      </c>
      <c r="E46" s="197">
        <v>68.17</v>
      </c>
      <c r="F46" s="197">
        <f t="shared" si="6"/>
        <v>2.57287</v>
      </c>
      <c r="G46" s="198">
        <v>0.4</v>
      </c>
      <c r="H46" s="199">
        <f t="shared" ref="H46" si="38">G46*$P$8/1000</f>
        <v>0.81328000000000011</v>
      </c>
      <c r="I46" s="236">
        <v>0.5</v>
      </c>
      <c r="J46" s="199">
        <f t="shared" si="8"/>
        <v>1.75959</v>
      </c>
      <c r="K46" s="69"/>
      <c r="L46" s="69"/>
      <c r="M46" s="69"/>
      <c r="N46" s="77"/>
      <c r="O46" s="70">
        <f t="shared" si="0"/>
        <v>0</v>
      </c>
      <c r="P46" s="199">
        <f t="shared" ref="P46" si="39">E46*F46</f>
        <v>175.39254790000001</v>
      </c>
      <c r="Q46" s="199">
        <f t="shared" ref="Q46" si="40">SUM(O46:O49)</f>
        <v>0</v>
      </c>
      <c r="R46" s="199">
        <f t="shared" ref="R46" si="41">Q46*1.02*1.05*$R$15</f>
        <v>0</v>
      </c>
      <c r="S46" s="289">
        <f t="shared" ref="S46" si="42">F46*$S$18</f>
        <v>3.331568569309967</v>
      </c>
      <c r="T46" s="289">
        <f t="shared" ref="T46" si="43">S46*E46</f>
        <v>227.11302936986047</v>
      </c>
    </row>
    <row r="47" spans="1:20" ht="12.75" customHeight="1">
      <c r="A47" s="193"/>
      <c r="B47" s="200"/>
      <c r="C47" s="200"/>
      <c r="D47" s="193"/>
      <c r="E47" s="197"/>
      <c r="F47" s="197"/>
      <c r="G47" s="198"/>
      <c r="H47" s="199"/>
      <c r="I47" s="236"/>
      <c r="J47" s="199"/>
      <c r="K47" s="69"/>
      <c r="L47" s="69"/>
      <c r="M47" s="69"/>
      <c r="N47" s="77"/>
      <c r="O47" s="70">
        <f t="shared" si="0"/>
        <v>0</v>
      </c>
      <c r="P47" s="199"/>
      <c r="Q47" s="199"/>
      <c r="R47" s="199"/>
      <c r="S47" s="289"/>
      <c r="T47" s="289"/>
    </row>
    <row r="48" spans="1:20" ht="12.75" customHeight="1">
      <c r="A48" s="193"/>
      <c r="B48" s="200"/>
      <c r="C48" s="200"/>
      <c r="D48" s="193"/>
      <c r="E48" s="197"/>
      <c r="F48" s="197"/>
      <c r="G48" s="198"/>
      <c r="H48" s="199"/>
      <c r="I48" s="236"/>
      <c r="J48" s="199"/>
      <c r="K48" s="69"/>
      <c r="L48" s="69"/>
      <c r="M48" s="69"/>
      <c r="N48" s="77"/>
      <c r="O48" s="70">
        <f t="shared" si="0"/>
        <v>0</v>
      </c>
      <c r="P48" s="199"/>
      <c r="Q48" s="199"/>
      <c r="R48" s="199"/>
      <c r="S48" s="289"/>
      <c r="T48" s="289"/>
    </row>
    <row r="49" spans="1:20" ht="12.75" customHeight="1">
      <c r="A49" s="193"/>
      <c r="B49" s="200"/>
      <c r="C49" s="200"/>
      <c r="D49" s="193"/>
      <c r="E49" s="197"/>
      <c r="F49" s="197"/>
      <c r="G49" s="198"/>
      <c r="H49" s="199"/>
      <c r="I49" s="236"/>
      <c r="J49" s="199"/>
      <c r="K49" s="69"/>
      <c r="L49" s="69"/>
      <c r="M49" s="69"/>
      <c r="N49" s="77"/>
      <c r="O49" s="70">
        <f t="shared" si="0"/>
        <v>0</v>
      </c>
      <c r="P49" s="199"/>
      <c r="Q49" s="199"/>
      <c r="R49" s="199"/>
      <c r="S49" s="289"/>
      <c r="T49" s="289"/>
    </row>
    <row r="50" spans="1:20" ht="12.75" customHeight="1">
      <c r="A50" s="272"/>
      <c r="B50" s="273"/>
      <c r="C50" s="274" t="s">
        <v>462</v>
      </c>
      <c r="D50" s="272"/>
      <c r="E50" s="275"/>
      <c r="F50" s="276"/>
      <c r="G50" s="271"/>
      <c r="H50" s="266"/>
      <c r="I50" s="271"/>
      <c r="J50" s="266"/>
      <c r="K50" s="41"/>
      <c r="L50" s="41"/>
      <c r="M50" s="41"/>
      <c r="N50" s="42"/>
      <c r="O50" s="43"/>
      <c r="P50" s="266"/>
      <c r="Q50" s="266"/>
      <c r="R50" s="266"/>
      <c r="S50" s="266"/>
      <c r="T50" s="396">
        <f>SUM(T22:T49)</f>
        <v>1767.4901610336583</v>
      </c>
    </row>
    <row r="51" spans="1:20" ht="12.75" customHeight="1">
      <c r="A51" s="272"/>
      <c r="B51" s="273"/>
      <c r="C51" s="274"/>
      <c r="D51" s="272"/>
      <c r="E51" s="275"/>
      <c r="F51" s="277"/>
      <c r="G51" s="271"/>
      <c r="H51" s="266"/>
      <c r="I51" s="271"/>
      <c r="J51" s="266"/>
      <c r="K51" s="41"/>
      <c r="L51" s="41"/>
      <c r="M51" s="41"/>
      <c r="N51" s="42"/>
      <c r="O51" s="43"/>
      <c r="P51" s="266"/>
      <c r="Q51" s="266"/>
      <c r="R51" s="266"/>
      <c r="S51" s="266"/>
      <c r="T51" s="396"/>
    </row>
    <row r="52" spans="1:20" ht="12.75" customHeight="1">
      <c r="A52" s="272"/>
      <c r="B52" s="273"/>
      <c r="C52" s="274"/>
      <c r="D52" s="272"/>
      <c r="E52" s="275"/>
      <c r="F52" s="277"/>
      <c r="G52" s="271"/>
      <c r="H52" s="266"/>
      <c r="I52" s="271"/>
      <c r="J52" s="266"/>
      <c r="K52" s="41"/>
      <c r="L52" s="41"/>
      <c r="M52" s="44"/>
      <c r="N52" s="42"/>
      <c r="O52" s="43"/>
      <c r="P52" s="266"/>
      <c r="Q52" s="266"/>
      <c r="R52" s="266"/>
      <c r="S52" s="266"/>
      <c r="T52" s="396"/>
    </row>
    <row r="53" spans="1:20" ht="12.75" customHeight="1">
      <c r="A53" s="272"/>
      <c r="B53" s="273"/>
      <c r="C53" s="274"/>
      <c r="D53" s="272"/>
      <c r="E53" s="275"/>
      <c r="F53" s="278"/>
      <c r="G53" s="271"/>
      <c r="H53" s="266"/>
      <c r="I53" s="271"/>
      <c r="J53" s="266"/>
      <c r="K53" s="41"/>
      <c r="L53" s="41"/>
      <c r="M53" s="41"/>
      <c r="N53" s="42"/>
      <c r="O53" s="43"/>
      <c r="P53" s="266"/>
      <c r="Q53" s="266"/>
      <c r="R53" s="266"/>
      <c r="S53" s="266"/>
      <c r="T53" s="396"/>
    </row>
    <row r="54" spans="1:20" ht="12.75" customHeight="1">
      <c r="A54" s="272"/>
      <c r="B54" s="273"/>
      <c r="C54" s="274" t="s">
        <v>463</v>
      </c>
      <c r="D54" s="272"/>
      <c r="E54" s="275"/>
      <c r="F54" s="276"/>
      <c r="G54" s="271"/>
      <c r="H54" s="266"/>
      <c r="I54" s="271"/>
      <c r="J54" s="266"/>
      <c r="K54" s="41"/>
      <c r="L54" s="41"/>
      <c r="M54" s="41"/>
      <c r="N54" s="42"/>
      <c r="O54" s="43"/>
      <c r="P54" s="266"/>
      <c r="Q54" s="266"/>
      <c r="R54" s="266"/>
      <c r="S54" s="266"/>
      <c r="T54" s="267">
        <f>(T50*100%)/'Cav-Nax-Taniq'!T138</f>
        <v>8.5722514324710994E-2</v>
      </c>
    </row>
    <row r="55" spans="1:20" ht="12.75" customHeight="1">
      <c r="A55" s="272"/>
      <c r="B55" s="273"/>
      <c r="C55" s="274"/>
      <c r="D55" s="272"/>
      <c r="E55" s="275"/>
      <c r="F55" s="277"/>
      <c r="G55" s="271"/>
      <c r="H55" s="266"/>
      <c r="I55" s="271"/>
      <c r="J55" s="266"/>
      <c r="K55" s="41"/>
      <c r="L55" s="41"/>
      <c r="M55" s="41"/>
      <c r="N55" s="42"/>
      <c r="O55" s="43"/>
      <c r="P55" s="266"/>
      <c r="Q55" s="266"/>
      <c r="R55" s="266"/>
      <c r="S55" s="266"/>
      <c r="T55" s="267"/>
    </row>
    <row r="56" spans="1:20" ht="12.75" customHeight="1">
      <c r="A56" s="272"/>
      <c r="B56" s="273"/>
      <c r="C56" s="274"/>
      <c r="D56" s="272"/>
      <c r="E56" s="275"/>
      <c r="F56" s="277"/>
      <c r="G56" s="271"/>
      <c r="H56" s="266"/>
      <c r="I56" s="271"/>
      <c r="J56" s="266"/>
      <c r="K56" s="41"/>
      <c r="L56" s="41"/>
      <c r="M56" s="44"/>
      <c r="N56" s="42"/>
      <c r="O56" s="43"/>
      <c r="P56" s="266"/>
      <c r="Q56" s="266"/>
      <c r="R56" s="266"/>
      <c r="S56" s="266"/>
      <c r="T56" s="267"/>
    </row>
    <row r="57" spans="1:20" ht="12.75" customHeight="1">
      <c r="A57" s="272"/>
      <c r="B57" s="273"/>
      <c r="C57" s="274"/>
      <c r="D57" s="272"/>
      <c r="E57" s="275"/>
      <c r="F57" s="278"/>
      <c r="G57" s="271"/>
      <c r="H57" s="266"/>
      <c r="I57" s="271"/>
      <c r="J57" s="266"/>
      <c r="K57" s="41"/>
      <c r="L57" s="41"/>
      <c r="M57" s="41"/>
      <c r="N57" s="42"/>
      <c r="O57" s="43"/>
      <c r="P57" s="266"/>
      <c r="Q57" s="266"/>
      <c r="R57" s="266"/>
      <c r="S57" s="266"/>
      <c r="T57" s="267"/>
    </row>
    <row r="58" spans="1:20" ht="12.75" customHeight="1">
      <c r="A58" s="193"/>
      <c r="B58" s="200"/>
      <c r="C58" s="404" t="s">
        <v>37</v>
      </c>
      <c r="D58" s="193"/>
      <c r="E58" s="196"/>
      <c r="F58" s="197">
        <f t="shared" si="6"/>
        <v>0</v>
      </c>
      <c r="G58" s="198"/>
      <c r="H58" s="199">
        <f t="shared" ref="H58" si="44">G58*$P$8/1000</f>
        <v>0</v>
      </c>
      <c r="I58" s="198"/>
      <c r="J58" s="199">
        <f t="shared" si="8"/>
        <v>0</v>
      </c>
      <c r="K58" s="69"/>
      <c r="L58" s="69"/>
      <c r="M58" s="69"/>
      <c r="N58" s="77"/>
      <c r="O58" s="70">
        <f t="shared" si="0"/>
        <v>0</v>
      </c>
      <c r="P58" s="199">
        <f t="shared" ref="P58" si="45">E58*F58</f>
        <v>0</v>
      </c>
      <c r="Q58" s="199">
        <f t="shared" ref="Q58" si="46">SUM(O58:O61)</f>
        <v>0</v>
      </c>
      <c r="R58" s="199">
        <f t="shared" ref="R58" si="47">Q58*1.02*1.05*$R$15</f>
        <v>0</v>
      </c>
      <c r="S58" s="289">
        <f t="shared" ref="S58" si="48">F58*$S$18</f>
        <v>0</v>
      </c>
      <c r="T58" s="289">
        <f t="shared" ref="T58" si="49">S58*E58</f>
        <v>0</v>
      </c>
    </row>
    <row r="59" spans="1:20" ht="12.75" customHeight="1">
      <c r="A59" s="193"/>
      <c r="B59" s="200"/>
      <c r="C59" s="404"/>
      <c r="D59" s="193"/>
      <c r="E59" s="196"/>
      <c r="F59" s="197"/>
      <c r="G59" s="198"/>
      <c r="H59" s="199"/>
      <c r="I59" s="198"/>
      <c r="J59" s="199"/>
      <c r="K59" s="69"/>
      <c r="L59" s="69"/>
      <c r="M59" s="69"/>
      <c r="N59" s="77"/>
      <c r="O59" s="70">
        <f t="shared" si="0"/>
        <v>0</v>
      </c>
      <c r="P59" s="199"/>
      <c r="Q59" s="199"/>
      <c r="R59" s="199"/>
      <c r="S59" s="289"/>
      <c r="T59" s="289"/>
    </row>
    <row r="60" spans="1:20" ht="12.75" customHeight="1">
      <c r="A60" s="193"/>
      <c r="B60" s="200"/>
      <c r="C60" s="404"/>
      <c r="D60" s="193"/>
      <c r="E60" s="196"/>
      <c r="F60" s="197"/>
      <c r="G60" s="198"/>
      <c r="H60" s="199"/>
      <c r="I60" s="198"/>
      <c r="J60" s="199"/>
      <c r="K60" s="69"/>
      <c r="L60" s="69"/>
      <c r="M60" s="148"/>
      <c r="N60" s="77"/>
      <c r="O60" s="70">
        <f t="shared" si="0"/>
        <v>0</v>
      </c>
      <c r="P60" s="199"/>
      <c r="Q60" s="199"/>
      <c r="R60" s="199"/>
      <c r="S60" s="289"/>
      <c r="T60" s="289"/>
    </row>
    <row r="61" spans="1:20" ht="12.75" customHeight="1">
      <c r="A61" s="193"/>
      <c r="B61" s="200"/>
      <c r="C61" s="404"/>
      <c r="D61" s="193"/>
      <c r="E61" s="196"/>
      <c r="F61" s="197"/>
      <c r="G61" s="198"/>
      <c r="H61" s="199"/>
      <c r="I61" s="198"/>
      <c r="J61" s="199"/>
      <c r="K61" s="69"/>
      <c r="L61" s="69"/>
      <c r="M61" s="69"/>
      <c r="N61" s="77"/>
      <c r="O61" s="70">
        <f t="shared" si="0"/>
        <v>0</v>
      </c>
      <c r="P61" s="199"/>
      <c r="Q61" s="199"/>
      <c r="R61" s="199"/>
      <c r="S61" s="289"/>
      <c r="T61" s="289"/>
    </row>
    <row r="62" spans="1:20" ht="12.75" customHeight="1">
      <c r="A62" s="193">
        <v>1</v>
      </c>
      <c r="B62" s="194" t="s">
        <v>944</v>
      </c>
      <c r="C62" s="194" t="s">
        <v>945</v>
      </c>
      <c r="D62" s="195" t="s">
        <v>39</v>
      </c>
      <c r="E62" s="203">
        <v>112.8</v>
      </c>
      <c r="F62" s="197">
        <f t="shared" si="6"/>
        <v>0.58709026900000005</v>
      </c>
      <c r="G62" s="206">
        <v>0.01</v>
      </c>
      <c r="H62" s="199">
        <f t="shared" ref="H62" si="50">G62*$P$8/1000</f>
        <v>2.0331999999999999E-2</v>
      </c>
      <c r="I62" s="217">
        <v>1.4800000000000001E-2</v>
      </c>
      <c r="J62" s="199">
        <f t="shared" si="8"/>
        <v>5.2083864000000001E-2</v>
      </c>
      <c r="K62" s="151" t="s">
        <v>946</v>
      </c>
      <c r="L62" s="151" t="s">
        <v>39</v>
      </c>
      <c r="M62" s="151">
        <v>1</v>
      </c>
      <c r="N62" s="138">
        <v>0.45</v>
      </c>
      <c r="O62" s="70">
        <f t="shared" si="0"/>
        <v>0.45</v>
      </c>
      <c r="P62" s="199">
        <f t="shared" ref="P62" si="51">E62*F62</f>
        <v>66.2237823432</v>
      </c>
      <c r="Q62" s="199">
        <f t="shared" ref="Q62" si="52">SUM(O62:O65)</f>
        <v>0.45</v>
      </c>
      <c r="R62" s="199">
        <f t="shared" ref="R62" si="53">Q62*1.02*1.05*$R$15</f>
        <v>0.51467440500000006</v>
      </c>
      <c r="S62" s="289">
        <f t="shared" ref="S62" si="54">F62*$S$18</f>
        <v>0.76021388082108066</v>
      </c>
      <c r="T62" s="289">
        <f t="shared" ref="T62" si="55">S62*E62</f>
        <v>85.7521257566179</v>
      </c>
    </row>
    <row r="63" spans="1:20" ht="12.75" customHeight="1">
      <c r="A63" s="193"/>
      <c r="B63" s="194"/>
      <c r="C63" s="194"/>
      <c r="D63" s="195"/>
      <c r="E63" s="204"/>
      <c r="F63" s="197"/>
      <c r="G63" s="206"/>
      <c r="H63" s="199"/>
      <c r="I63" s="217"/>
      <c r="J63" s="199"/>
      <c r="K63" s="151"/>
      <c r="L63" s="151"/>
      <c r="M63" s="151"/>
      <c r="N63" s="138"/>
      <c r="O63" s="70">
        <f t="shared" si="0"/>
        <v>0</v>
      </c>
      <c r="P63" s="199"/>
      <c r="Q63" s="199"/>
      <c r="R63" s="199"/>
      <c r="S63" s="289"/>
      <c r="T63" s="289"/>
    </row>
    <row r="64" spans="1:20" ht="12.75" customHeight="1">
      <c r="A64" s="193"/>
      <c r="B64" s="194"/>
      <c r="C64" s="194"/>
      <c r="D64" s="195"/>
      <c r="E64" s="204"/>
      <c r="F64" s="197"/>
      <c r="G64" s="206"/>
      <c r="H64" s="199"/>
      <c r="I64" s="217"/>
      <c r="J64" s="199"/>
      <c r="K64" s="151"/>
      <c r="L64" s="151"/>
      <c r="M64" s="160"/>
      <c r="N64" s="138"/>
      <c r="O64" s="70">
        <f t="shared" si="0"/>
        <v>0</v>
      </c>
      <c r="P64" s="199"/>
      <c r="Q64" s="199"/>
      <c r="R64" s="199"/>
      <c r="S64" s="289"/>
      <c r="T64" s="289"/>
    </row>
    <row r="65" spans="1:20" ht="12.75" customHeight="1">
      <c r="A65" s="193"/>
      <c r="B65" s="194"/>
      <c r="C65" s="194"/>
      <c r="D65" s="195"/>
      <c r="E65" s="205"/>
      <c r="F65" s="197"/>
      <c r="G65" s="206"/>
      <c r="H65" s="199"/>
      <c r="I65" s="217"/>
      <c r="J65" s="199"/>
      <c r="K65" s="151"/>
      <c r="L65" s="151"/>
      <c r="M65" s="151"/>
      <c r="N65" s="138"/>
      <c r="O65" s="70">
        <f t="shared" si="0"/>
        <v>0</v>
      </c>
      <c r="P65" s="199"/>
      <c r="Q65" s="199"/>
      <c r="R65" s="199"/>
      <c r="S65" s="289"/>
      <c r="T65" s="289"/>
    </row>
    <row r="66" spans="1:20" ht="12.75" customHeight="1">
      <c r="A66" s="193">
        <v>2</v>
      </c>
      <c r="B66" s="194" t="s">
        <v>947</v>
      </c>
      <c r="C66" s="194" t="s">
        <v>948</v>
      </c>
      <c r="D66" s="195" t="s">
        <v>47</v>
      </c>
      <c r="E66" s="197">
        <v>13.25</v>
      </c>
      <c r="F66" s="197">
        <f>H66+J66+R66</f>
        <v>195.15850546357623</v>
      </c>
      <c r="G66" s="206">
        <v>12.6</v>
      </c>
      <c r="H66" s="199">
        <f>G66*$P$8/1000</f>
        <v>25.618320000000001</v>
      </c>
      <c r="I66" s="206">
        <v>2.1</v>
      </c>
      <c r="J66" s="199">
        <f>I66*$P$9/1000</f>
        <v>7.3902780000000003</v>
      </c>
      <c r="K66" s="151" t="s">
        <v>415</v>
      </c>
      <c r="L66" s="151" t="s">
        <v>47</v>
      </c>
      <c r="M66" s="160">
        <v>1.046</v>
      </c>
      <c r="N66" s="77">
        <v>127.083</v>
      </c>
      <c r="O66" s="70">
        <f t="shared" si="0"/>
        <v>132.92881800000001</v>
      </c>
      <c r="P66" s="199">
        <f>E66*F66</f>
        <v>2585.8501973923849</v>
      </c>
      <c r="Q66" s="199">
        <f>SUM(O66:O70)</f>
        <v>141.77401800000001</v>
      </c>
      <c r="R66" s="199">
        <f>Q66*1.02*1.05*$R$15</f>
        <v>162.14990746357623</v>
      </c>
      <c r="S66" s="199">
        <f>F66*S18</f>
        <v>252.70765442325421</v>
      </c>
      <c r="T66" s="199">
        <f>S66*E66</f>
        <v>3348.3764211081184</v>
      </c>
    </row>
    <row r="67" spans="1:20" ht="12.75" customHeight="1">
      <c r="A67" s="193"/>
      <c r="B67" s="194"/>
      <c r="C67" s="194"/>
      <c r="D67" s="195"/>
      <c r="E67" s="197"/>
      <c r="F67" s="197"/>
      <c r="G67" s="206"/>
      <c r="H67" s="199"/>
      <c r="I67" s="206"/>
      <c r="J67" s="199"/>
      <c r="K67" s="151" t="s">
        <v>949</v>
      </c>
      <c r="L67" s="151" t="s">
        <v>30</v>
      </c>
      <c r="M67" s="160">
        <v>1.956</v>
      </c>
      <c r="N67" s="138">
        <v>0.85</v>
      </c>
      <c r="O67" s="70">
        <f t="shared" si="0"/>
        <v>1.6625999999999999</v>
      </c>
      <c r="P67" s="199"/>
      <c r="Q67" s="199"/>
      <c r="R67" s="199"/>
      <c r="S67" s="199"/>
      <c r="T67" s="199"/>
    </row>
    <row r="68" spans="1:20" ht="12.75" customHeight="1">
      <c r="A68" s="193"/>
      <c r="B68" s="194"/>
      <c r="C68" s="194"/>
      <c r="D68" s="195"/>
      <c r="E68" s="197"/>
      <c r="F68" s="197"/>
      <c r="G68" s="206"/>
      <c r="H68" s="199"/>
      <c r="I68" s="206"/>
      <c r="J68" s="199"/>
      <c r="K68" s="151" t="s">
        <v>950</v>
      </c>
      <c r="L68" s="151" t="s">
        <v>39</v>
      </c>
      <c r="M68" s="151">
        <v>3.38</v>
      </c>
      <c r="N68" s="138">
        <v>0.3</v>
      </c>
      <c r="O68" s="70">
        <f t="shared" si="0"/>
        <v>1.014</v>
      </c>
      <c r="P68" s="199"/>
      <c r="Q68" s="199"/>
      <c r="R68" s="199"/>
      <c r="S68" s="199"/>
      <c r="T68" s="199"/>
    </row>
    <row r="69" spans="1:20" ht="12.75" customHeight="1">
      <c r="A69" s="193"/>
      <c r="B69" s="194"/>
      <c r="C69" s="194"/>
      <c r="D69" s="195"/>
      <c r="E69" s="197"/>
      <c r="F69" s="197"/>
      <c r="G69" s="206"/>
      <c r="H69" s="199"/>
      <c r="I69" s="206"/>
      <c r="J69" s="199"/>
      <c r="K69" s="151" t="s">
        <v>951</v>
      </c>
      <c r="L69" s="151" t="s">
        <v>39</v>
      </c>
      <c r="M69" s="160">
        <v>4.38</v>
      </c>
      <c r="N69" s="138">
        <v>0.45</v>
      </c>
      <c r="O69" s="70">
        <f t="shared" si="0"/>
        <v>1.9710000000000001</v>
      </c>
      <c r="P69" s="199"/>
      <c r="Q69" s="199"/>
      <c r="R69" s="199"/>
      <c r="S69" s="199"/>
      <c r="T69" s="199"/>
    </row>
    <row r="70" spans="1:20" ht="12.75" customHeight="1">
      <c r="A70" s="193"/>
      <c r="B70" s="194"/>
      <c r="C70" s="194"/>
      <c r="D70" s="195"/>
      <c r="E70" s="197"/>
      <c r="F70" s="197"/>
      <c r="G70" s="206"/>
      <c r="H70" s="199"/>
      <c r="I70" s="206"/>
      <c r="J70" s="199"/>
      <c r="K70" s="151" t="s">
        <v>952</v>
      </c>
      <c r="L70" s="151" t="s">
        <v>39</v>
      </c>
      <c r="M70" s="151">
        <v>7.2</v>
      </c>
      <c r="N70" s="138">
        <v>0.58299999999999996</v>
      </c>
      <c r="O70" s="70">
        <f t="shared" si="0"/>
        <v>4.1975999999999996</v>
      </c>
      <c r="P70" s="199"/>
      <c r="Q70" s="199"/>
      <c r="R70" s="199"/>
      <c r="S70" s="199"/>
      <c r="T70" s="199"/>
    </row>
    <row r="71" spans="1:20" ht="12.75" customHeight="1">
      <c r="A71" s="193">
        <v>3</v>
      </c>
      <c r="B71" s="194" t="s">
        <v>953</v>
      </c>
      <c r="C71" s="194" t="s">
        <v>954</v>
      </c>
      <c r="D71" s="195" t="s">
        <v>47</v>
      </c>
      <c r="E71" s="202">
        <v>10</v>
      </c>
      <c r="F71" s="197">
        <f>H71+J71+R71</f>
        <v>194.58405105457501</v>
      </c>
      <c r="G71" s="206">
        <v>12.6</v>
      </c>
      <c r="H71" s="199">
        <f>G71*$P$8/1000</f>
        <v>25.618320000000001</v>
      </c>
      <c r="I71" s="206">
        <v>2.1</v>
      </c>
      <c r="J71" s="199">
        <f>I71*$P$9/1000</f>
        <v>7.3902780000000003</v>
      </c>
      <c r="K71" s="151" t="s">
        <v>415</v>
      </c>
      <c r="L71" s="151" t="s">
        <v>47</v>
      </c>
      <c r="M71" s="151">
        <v>1.05</v>
      </c>
      <c r="N71" s="77">
        <v>127.083</v>
      </c>
      <c r="O71" s="70">
        <f t="shared" si="0"/>
        <v>133.43715</v>
      </c>
      <c r="P71" s="199">
        <f>E71*F71</f>
        <v>1945.84051054575</v>
      </c>
      <c r="Q71" s="199">
        <f>SUM(O71:O74)</f>
        <v>141.27175</v>
      </c>
      <c r="R71" s="199">
        <f>Q71*1.02*1.05*$R$15</f>
        <v>161.57545305457501</v>
      </c>
      <c r="S71" s="289">
        <f t="shared" ref="S71" si="56">F71*$S$18</f>
        <v>251.96380251719987</v>
      </c>
      <c r="T71" s="289">
        <f t="shared" ref="T71" si="57">S71*E71</f>
        <v>2519.6380251719988</v>
      </c>
    </row>
    <row r="72" spans="1:20" ht="12.75" customHeight="1">
      <c r="A72" s="193"/>
      <c r="B72" s="194"/>
      <c r="C72" s="194"/>
      <c r="D72" s="195"/>
      <c r="E72" s="202"/>
      <c r="F72" s="197"/>
      <c r="G72" s="206"/>
      <c r="H72" s="199"/>
      <c r="I72" s="206"/>
      <c r="J72" s="199"/>
      <c r="K72" s="151" t="s">
        <v>949</v>
      </c>
      <c r="L72" s="151" t="s">
        <v>30</v>
      </c>
      <c r="M72" s="151">
        <v>1.96</v>
      </c>
      <c r="N72" s="138">
        <v>0.85</v>
      </c>
      <c r="O72" s="70">
        <f t="shared" si="0"/>
        <v>1.6659999999999999</v>
      </c>
      <c r="P72" s="199"/>
      <c r="Q72" s="199"/>
      <c r="R72" s="199"/>
      <c r="S72" s="289"/>
      <c r="T72" s="289"/>
    </row>
    <row r="73" spans="1:20" ht="12.75" customHeight="1">
      <c r="A73" s="193"/>
      <c r="B73" s="194"/>
      <c r="C73" s="194"/>
      <c r="D73" s="195"/>
      <c r="E73" s="202"/>
      <c r="F73" s="197"/>
      <c r="G73" s="206"/>
      <c r="H73" s="199"/>
      <c r="I73" s="206"/>
      <c r="J73" s="199"/>
      <c r="K73" s="151" t="s">
        <v>951</v>
      </c>
      <c r="L73" s="151" t="s">
        <v>39</v>
      </c>
      <c r="M73" s="160">
        <v>4.38</v>
      </c>
      <c r="N73" s="138">
        <v>0.45</v>
      </c>
      <c r="O73" s="70">
        <f t="shared" si="0"/>
        <v>1.9710000000000001</v>
      </c>
      <c r="P73" s="199"/>
      <c r="Q73" s="199"/>
      <c r="R73" s="199"/>
      <c r="S73" s="289"/>
      <c r="T73" s="289"/>
    </row>
    <row r="74" spans="1:20" ht="12.75" customHeight="1">
      <c r="A74" s="193"/>
      <c r="B74" s="194"/>
      <c r="C74" s="194"/>
      <c r="D74" s="195"/>
      <c r="E74" s="202"/>
      <c r="F74" s="197"/>
      <c r="G74" s="206"/>
      <c r="H74" s="199"/>
      <c r="I74" s="206"/>
      <c r="J74" s="199"/>
      <c r="K74" s="151" t="s">
        <v>952</v>
      </c>
      <c r="L74" s="151" t="s">
        <v>39</v>
      </c>
      <c r="M74" s="151">
        <v>7.2</v>
      </c>
      <c r="N74" s="138">
        <v>0.58299999999999996</v>
      </c>
      <c r="O74" s="70">
        <f t="shared" si="0"/>
        <v>4.1975999999999996</v>
      </c>
      <c r="P74" s="199"/>
      <c r="Q74" s="199"/>
      <c r="R74" s="199"/>
      <c r="S74" s="289"/>
      <c r="T74" s="289"/>
    </row>
    <row r="75" spans="1:20" ht="12.75" customHeight="1">
      <c r="A75" s="193">
        <v>4</v>
      </c>
      <c r="B75" s="408" t="s">
        <v>957</v>
      </c>
      <c r="C75" s="408" t="s">
        <v>996</v>
      </c>
      <c r="D75" s="409" t="s">
        <v>994</v>
      </c>
      <c r="E75" s="410">
        <v>153.5</v>
      </c>
      <c r="F75" s="405">
        <f>H75+J75+R75</f>
        <v>12.095853584966481</v>
      </c>
      <c r="G75" s="406">
        <v>0.245</v>
      </c>
      <c r="H75" s="407">
        <f>G75*$P$8/1000</f>
        <v>0.49813400000000002</v>
      </c>
      <c r="I75" s="406">
        <v>3.5000000000000003E-2</v>
      </c>
      <c r="J75" s="407">
        <f>I75*$P$9/1000</f>
        <v>0.1231713</v>
      </c>
      <c r="K75" s="161" t="s">
        <v>958</v>
      </c>
      <c r="L75" s="162" t="s">
        <v>994</v>
      </c>
      <c r="M75" s="161">
        <v>1.35</v>
      </c>
      <c r="N75" s="163">
        <v>3.0419999999999998</v>
      </c>
      <c r="O75" s="70">
        <f t="shared" si="0"/>
        <v>4.1067</v>
      </c>
      <c r="P75" s="407">
        <f>E75*F75</f>
        <v>1856.7135252923547</v>
      </c>
      <c r="Q75" s="407">
        <f>SUM(O75:O79)</f>
        <v>10.0326472</v>
      </c>
      <c r="R75" s="407">
        <f>Q75*1.02*1.05*$R$15</f>
        <v>11.474548284966481</v>
      </c>
      <c r="S75" s="199">
        <f>F75*S18</f>
        <v>15.662729023483353</v>
      </c>
      <c r="T75" s="199">
        <f>S75*E75</f>
        <v>2404.2289051046946</v>
      </c>
    </row>
    <row r="76" spans="1:20" ht="12.75" customHeight="1">
      <c r="A76" s="193"/>
      <c r="B76" s="408"/>
      <c r="C76" s="408"/>
      <c r="D76" s="409"/>
      <c r="E76" s="410"/>
      <c r="F76" s="405"/>
      <c r="G76" s="406"/>
      <c r="H76" s="407"/>
      <c r="I76" s="406"/>
      <c r="J76" s="407"/>
      <c r="K76" s="164" t="s">
        <v>956</v>
      </c>
      <c r="L76" s="162" t="s">
        <v>995</v>
      </c>
      <c r="M76" s="165">
        <v>4.4400000000000002E-2</v>
      </c>
      <c r="N76" s="166">
        <v>127.083</v>
      </c>
      <c r="O76" s="70">
        <f t="shared" si="0"/>
        <v>5.6424852000000003</v>
      </c>
      <c r="P76" s="407"/>
      <c r="Q76" s="407"/>
      <c r="R76" s="407"/>
      <c r="S76" s="199"/>
      <c r="T76" s="199"/>
    </row>
    <row r="77" spans="1:20" ht="12.75" customHeight="1">
      <c r="A77" s="193"/>
      <c r="B77" s="408"/>
      <c r="C77" s="408"/>
      <c r="D77" s="409"/>
      <c r="E77" s="410"/>
      <c r="F77" s="405"/>
      <c r="G77" s="406"/>
      <c r="H77" s="407"/>
      <c r="I77" s="406"/>
      <c r="J77" s="407"/>
      <c r="K77" s="164" t="s">
        <v>959</v>
      </c>
      <c r="L77" s="162" t="s">
        <v>39</v>
      </c>
      <c r="M77" s="161">
        <v>0.10299999999999999</v>
      </c>
      <c r="N77" s="167">
        <v>0.53800000000000003</v>
      </c>
      <c r="O77" s="70">
        <f t="shared" si="0"/>
        <v>5.5413999999999998E-2</v>
      </c>
      <c r="P77" s="407"/>
      <c r="Q77" s="407"/>
      <c r="R77" s="407"/>
      <c r="S77" s="199"/>
      <c r="T77" s="199"/>
    </row>
    <row r="78" spans="1:20" ht="12.75" customHeight="1">
      <c r="A78" s="193"/>
      <c r="B78" s="408"/>
      <c r="C78" s="408"/>
      <c r="D78" s="409"/>
      <c r="E78" s="410"/>
      <c r="F78" s="405"/>
      <c r="G78" s="406"/>
      <c r="H78" s="407"/>
      <c r="I78" s="406"/>
      <c r="J78" s="407"/>
      <c r="K78" s="161" t="s">
        <v>905</v>
      </c>
      <c r="L78" s="162" t="s">
        <v>39</v>
      </c>
      <c r="M78" s="161">
        <v>0.05</v>
      </c>
      <c r="N78" s="163">
        <v>2</v>
      </c>
      <c r="O78" s="70">
        <f t="shared" si="0"/>
        <v>0.1</v>
      </c>
      <c r="P78" s="407"/>
      <c r="Q78" s="407"/>
      <c r="R78" s="407"/>
      <c r="S78" s="199"/>
      <c r="T78" s="199"/>
    </row>
    <row r="79" spans="1:20" ht="12.75" customHeight="1">
      <c r="A79" s="193"/>
      <c r="B79" s="408"/>
      <c r="C79" s="408"/>
      <c r="D79" s="409"/>
      <c r="E79" s="410"/>
      <c r="F79" s="405"/>
      <c r="G79" s="406"/>
      <c r="H79" s="407"/>
      <c r="I79" s="406"/>
      <c r="J79" s="407"/>
      <c r="K79" s="161" t="s">
        <v>137</v>
      </c>
      <c r="L79" s="162" t="s">
        <v>39</v>
      </c>
      <c r="M79" s="161">
        <v>0.106</v>
      </c>
      <c r="N79" s="163">
        <v>1.208</v>
      </c>
      <c r="O79" s="70">
        <f t="shared" si="0"/>
        <v>0.128048</v>
      </c>
      <c r="P79" s="407"/>
      <c r="Q79" s="407"/>
      <c r="R79" s="407"/>
      <c r="S79" s="199"/>
      <c r="T79" s="199"/>
    </row>
    <row r="80" spans="1:20" ht="12.75" customHeight="1">
      <c r="A80" s="193">
        <v>5</v>
      </c>
      <c r="B80" s="408" t="s">
        <v>997</v>
      </c>
      <c r="C80" s="194" t="s">
        <v>998</v>
      </c>
      <c r="D80" s="409" t="s">
        <v>994</v>
      </c>
      <c r="E80" s="414">
        <v>690</v>
      </c>
      <c r="F80" s="405">
        <f>H80+J80+R80</f>
        <v>6.7387377443878114</v>
      </c>
      <c r="G80" s="406">
        <v>0.245</v>
      </c>
      <c r="H80" s="407">
        <f>G80*$P$8/1000</f>
        <v>0.49813400000000002</v>
      </c>
      <c r="I80" s="406">
        <v>3.5000000000000003E-2</v>
      </c>
      <c r="J80" s="407">
        <f>I80*$P$9/1000</f>
        <v>0.1231713</v>
      </c>
      <c r="K80" s="161" t="s">
        <v>1011</v>
      </c>
      <c r="L80" s="162" t="s">
        <v>994</v>
      </c>
      <c r="M80" s="161">
        <v>1.28</v>
      </c>
      <c r="N80" s="163">
        <v>3.3330000000000002</v>
      </c>
      <c r="O80" s="70">
        <f t="shared" si="0"/>
        <v>4.2662400000000007</v>
      </c>
      <c r="P80" s="407">
        <f>E80*F80</f>
        <v>4649.7290436275898</v>
      </c>
      <c r="Q80" s="407">
        <f>SUM(O80:O84)</f>
        <v>5.3487108999999995</v>
      </c>
      <c r="R80" s="407">
        <f>Q80*1.02*1.05*$R$15</f>
        <v>6.117432444387811</v>
      </c>
      <c r="S80" s="407">
        <f>F80*S18</f>
        <v>8.7258846603307489</v>
      </c>
      <c r="T80" s="407">
        <f>S80*E80</f>
        <v>6020.8604156282172</v>
      </c>
    </row>
    <row r="81" spans="1:20" ht="12.75" customHeight="1">
      <c r="A81" s="193"/>
      <c r="B81" s="408"/>
      <c r="C81" s="194"/>
      <c r="D81" s="409"/>
      <c r="E81" s="414"/>
      <c r="F81" s="405"/>
      <c r="G81" s="406"/>
      <c r="H81" s="407"/>
      <c r="I81" s="406"/>
      <c r="J81" s="407"/>
      <c r="K81" s="164" t="s">
        <v>956</v>
      </c>
      <c r="L81" s="162" t="s">
        <v>995</v>
      </c>
      <c r="M81" s="165">
        <v>6.3E-3</v>
      </c>
      <c r="N81" s="166">
        <v>127.083</v>
      </c>
      <c r="O81" s="70">
        <f t="shared" si="0"/>
        <v>0.80062290000000003</v>
      </c>
      <c r="P81" s="407"/>
      <c r="Q81" s="407"/>
      <c r="R81" s="407"/>
      <c r="S81" s="407"/>
      <c r="T81" s="407"/>
    </row>
    <row r="82" spans="1:20" ht="12.75" customHeight="1">
      <c r="A82" s="193"/>
      <c r="B82" s="408"/>
      <c r="C82" s="194"/>
      <c r="D82" s="409"/>
      <c r="E82" s="414"/>
      <c r="F82" s="405"/>
      <c r="G82" s="406"/>
      <c r="H82" s="407"/>
      <c r="I82" s="406"/>
      <c r="J82" s="407"/>
      <c r="K82" s="164" t="s">
        <v>959</v>
      </c>
      <c r="L82" s="162" t="s">
        <v>39</v>
      </c>
      <c r="M82" s="161">
        <v>0.1</v>
      </c>
      <c r="N82" s="167">
        <v>0.53800000000000003</v>
      </c>
      <c r="O82" s="70">
        <f t="shared" si="0"/>
        <v>5.3800000000000008E-2</v>
      </c>
      <c r="P82" s="407"/>
      <c r="Q82" s="407"/>
      <c r="R82" s="407"/>
      <c r="S82" s="407"/>
      <c r="T82" s="407"/>
    </row>
    <row r="83" spans="1:20" ht="12.75" customHeight="1">
      <c r="A83" s="193"/>
      <c r="B83" s="408"/>
      <c r="C83" s="194"/>
      <c r="D83" s="409"/>
      <c r="E83" s="414"/>
      <c r="F83" s="405"/>
      <c r="G83" s="406"/>
      <c r="H83" s="407"/>
      <c r="I83" s="406"/>
      <c r="J83" s="407"/>
      <c r="K83" s="161" t="s">
        <v>905</v>
      </c>
      <c r="L83" s="162" t="s">
        <v>39</v>
      </c>
      <c r="M83" s="161">
        <v>0.05</v>
      </c>
      <c r="N83" s="163">
        <v>2</v>
      </c>
      <c r="O83" s="70">
        <f t="shared" si="0"/>
        <v>0.1</v>
      </c>
      <c r="P83" s="407"/>
      <c r="Q83" s="407"/>
      <c r="R83" s="407"/>
      <c r="S83" s="407"/>
      <c r="T83" s="407"/>
    </row>
    <row r="84" spans="1:20" ht="12.75" customHeight="1">
      <c r="A84" s="193"/>
      <c r="B84" s="408"/>
      <c r="C84" s="194"/>
      <c r="D84" s="409"/>
      <c r="E84" s="414"/>
      <c r="F84" s="405"/>
      <c r="G84" s="406"/>
      <c r="H84" s="407"/>
      <c r="I84" s="406"/>
      <c r="J84" s="407"/>
      <c r="K84" s="161" t="s">
        <v>137</v>
      </c>
      <c r="L84" s="162" t="s">
        <v>39</v>
      </c>
      <c r="M84" s="161">
        <v>0.106</v>
      </c>
      <c r="N84" s="163">
        <v>1.208</v>
      </c>
      <c r="O84" s="70">
        <f t="shared" si="0"/>
        <v>0.128048</v>
      </c>
      <c r="P84" s="407"/>
      <c r="Q84" s="407"/>
      <c r="R84" s="407"/>
      <c r="S84" s="407"/>
      <c r="T84" s="407"/>
    </row>
    <row r="85" spans="1:20" ht="12.75" customHeight="1">
      <c r="A85" s="193">
        <v>6</v>
      </c>
      <c r="B85" s="220" t="s">
        <v>947</v>
      </c>
      <c r="C85" s="220" t="s">
        <v>999</v>
      </c>
      <c r="D85" s="193" t="s">
        <v>47</v>
      </c>
      <c r="E85" s="203">
        <v>1.46</v>
      </c>
      <c r="F85" s="197">
        <f>H85+J85+R85</f>
        <v>194.58405105457501</v>
      </c>
      <c r="G85" s="233">
        <v>12.6</v>
      </c>
      <c r="H85" s="199">
        <f>G85*$P$8/1000</f>
        <v>25.618320000000001</v>
      </c>
      <c r="I85" s="237">
        <v>2.1</v>
      </c>
      <c r="J85" s="199">
        <f>I85*$P$9/1000</f>
        <v>7.3902780000000003</v>
      </c>
      <c r="K85" s="151" t="s">
        <v>415</v>
      </c>
      <c r="L85" s="151" t="s">
        <v>47</v>
      </c>
      <c r="M85" s="151">
        <v>1.05</v>
      </c>
      <c r="N85" s="77">
        <v>127.083</v>
      </c>
      <c r="O85" s="70">
        <f t="shared" si="0"/>
        <v>133.43715</v>
      </c>
      <c r="P85" s="199">
        <f>E85*F85</f>
        <v>284.09271453967949</v>
      </c>
      <c r="Q85" s="199">
        <f>SUM(O85:O88)</f>
        <v>141.27175</v>
      </c>
      <c r="R85" s="199">
        <f>Q85*1.02*1.05*$R$15</f>
        <v>161.57545305457501</v>
      </c>
      <c r="S85" s="289">
        <f t="shared" ref="S85" si="58">F85*$S$18</f>
        <v>251.96380251719987</v>
      </c>
      <c r="T85" s="289">
        <f t="shared" ref="T85" si="59">S85*E85</f>
        <v>367.86715167511181</v>
      </c>
    </row>
    <row r="86" spans="1:20" ht="12.75" customHeight="1">
      <c r="A86" s="193"/>
      <c r="B86" s="221"/>
      <c r="C86" s="221"/>
      <c r="D86" s="193"/>
      <c r="E86" s="204"/>
      <c r="F86" s="197"/>
      <c r="G86" s="234"/>
      <c r="H86" s="199"/>
      <c r="I86" s="238"/>
      <c r="J86" s="199"/>
      <c r="K86" s="151" t="s">
        <v>949</v>
      </c>
      <c r="L86" s="151" t="s">
        <v>30</v>
      </c>
      <c r="M86" s="151">
        <v>1.96</v>
      </c>
      <c r="N86" s="138">
        <v>0.85</v>
      </c>
      <c r="O86" s="70">
        <f t="shared" si="0"/>
        <v>1.6659999999999999</v>
      </c>
      <c r="P86" s="199"/>
      <c r="Q86" s="199"/>
      <c r="R86" s="199"/>
      <c r="S86" s="289"/>
      <c r="T86" s="289"/>
    </row>
    <row r="87" spans="1:20" ht="12.75" customHeight="1">
      <c r="A87" s="193"/>
      <c r="B87" s="221"/>
      <c r="C87" s="221"/>
      <c r="D87" s="193"/>
      <c r="E87" s="204"/>
      <c r="F87" s="197"/>
      <c r="G87" s="234"/>
      <c r="H87" s="199"/>
      <c r="I87" s="238"/>
      <c r="J87" s="199"/>
      <c r="K87" s="151" t="s">
        <v>951</v>
      </c>
      <c r="L87" s="151" t="s">
        <v>39</v>
      </c>
      <c r="M87" s="160">
        <v>4.38</v>
      </c>
      <c r="N87" s="138">
        <v>0.45</v>
      </c>
      <c r="O87" s="70">
        <f t="shared" si="0"/>
        <v>1.9710000000000001</v>
      </c>
      <c r="P87" s="199"/>
      <c r="Q87" s="199"/>
      <c r="R87" s="199"/>
      <c r="S87" s="289"/>
      <c r="T87" s="289"/>
    </row>
    <row r="88" spans="1:20" ht="12.75" customHeight="1">
      <c r="A88" s="193"/>
      <c r="B88" s="222"/>
      <c r="C88" s="222"/>
      <c r="D88" s="193"/>
      <c r="E88" s="205"/>
      <c r="F88" s="197"/>
      <c r="G88" s="235"/>
      <c r="H88" s="199"/>
      <c r="I88" s="239"/>
      <c r="J88" s="199"/>
      <c r="K88" s="151" t="s">
        <v>952</v>
      </c>
      <c r="L88" s="151" t="s">
        <v>39</v>
      </c>
      <c r="M88" s="151">
        <v>7.2</v>
      </c>
      <c r="N88" s="138">
        <v>0.58299999999999996</v>
      </c>
      <c r="O88" s="70">
        <f t="shared" si="0"/>
        <v>4.1975999999999996</v>
      </c>
      <c r="P88" s="199"/>
      <c r="Q88" s="199"/>
      <c r="R88" s="199"/>
      <c r="S88" s="289"/>
      <c r="T88" s="289"/>
    </row>
    <row r="89" spans="1:20" ht="12.75" customHeight="1">
      <c r="A89" s="193">
        <v>7</v>
      </c>
      <c r="B89" s="194" t="s">
        <v>960</v>
      </c>
      <c r="C89" s="194" t="s">
        <v>961</v>
      </c>
      <c r="D89" s="195" t="s">
        <v>35</v>
      </c>
      <c r="E89" s="415">
        <v>4</v>
      </c>
      <c r="F89" s="197">
        <f t="shared" ref="F89" si="60">H89+J89+R89</f>
        <v>85.834354514552018</v>
      </c>
      <c r="G89" s="206">
        <v>3.5</v>
      </c>
      <c r="H89" s="199">
        <f>G89*$P$8/1000</f>
        <v>7.1162000000000001</v>
      </c>
      <c r="I89" s="411">
        <v>0.3</v>
      </c>
      <c r="J89" s="199">
        <f t="shared" ref="J89" si="61">I89*$P$9/1000</f>
        <v>1.0557539999999999</v>
      </c>
      <c r="K89" s="151" t="s">
        <v>855</v>
      </c>
      <c r="L89" s="138" t="s">
        <v>42</v>
      </c>
      <c r="M89" s="151">
        <v>0.16</v>
      </c>
      <c r="N89" s="77">
        <v>127.083</v>
      </c>
      <c r="O89" s="70">
        <f t="shared" si="0"/>
        <v>20.333279999999998</v>
      </c>
      <c r="P89" s="199">
        <f t="shared" ref="P89" si="62">E89*F89</f>
        <v>343.33741805820807</v>
      </c>
      <c r="Q89" s="199">
        <f t="shared" ref="Q89" si="63">SUM(O89:O92)</f>
        <v>67.903280000000009</v>
      </c>
      <c r="R89" s="199">
        <f t="shared" ref="R89" si="64">Q89*1.02*1.05*$R$15</f>
        <v>77.662400514552019</v>
      </c>
      <c r="S89" s="289">
        <f t="shared" ref="S89" si="65">F89*$S$18</f>
        <v>111.14554472930641</v>
      </c>
      <c r="T89" s="289">
        <f t="shared" ref="T89" si="66">S89*E89</f>
        <v>444.58217891722563</v>
      </c>
    </row>
    <row r="90" spans="1:20" ht="12.75" customHeight="1">
      <c r="A90" s="193"/>
      <c r="B90" s="194"/>
      <c r="C90" s="194"/>
      <c r="D90" s="195"/>
      <c r="E90" s="416"/>
      <c r="F90" s="197"/>
      <c r="G90" s="206"/>
      <c r="H90" s="199"/>
      <c r="I90" s="412"/>
      <c r="J90" s="199"/>
      <c r="K90" s="69" t="s">
        <v>962</v>
      </c>
      <c r="L90" s="77" t="s">
        <v>30</v>
      </c>
      <c r="M90" s="148">
        <v>2.58</v>
      </c>
      <c r="N90" s="77">
        <v>18</v>
      </c>
      <c r="O90" s="70">
        <f t="shared" ref="O90:O146" si="67">M90*N90</f>
        <v>46.44</v>
      </c>
      <c r="P90" s="199"/>
      <c r="Q90" s="199"/>
      <c r="R90" s="199"/>
      <c r="S90" s="289"/>
      <c r="T90" s="289"/>
    </row>
    <row r="91" spans="1:20" ht="12.75" customHeight="1">
      <c r="A91" s="193"/>
      <c r="B91" s="194"/>
      <c r="C91" s="194"/>
      <c r="D91" s="195"/>
      <c r="E91" s="416"/>
      <c r="F91" s="197"/>
      <c r="G91" s="206"/>
      <c r="H91" s="199"/>
      <c r="I91" s="412"/>
      <c r="J91" s="199"/>
      <c r="K91" s="77" t="s">
        <v>963</v>
      </c>
      <c r="L91" s="77" t="s">
        <v>35</v>
      </c>
      <c r="M91" s="77">
        <v>1</v>
      </c>
      <c r="N91" s="77">
        <v>0.68</v>
      </c>
      <c r="O91" s="70">
        <f t="shared" si="67"/>
        <v>0.68</v>
      </c>
      <c r="P91" s="199"/>
      <c r="Q91" s="199"/>
      <c r="R91" s="199"/>
      <c r="S91" s="289"/>
      <c r="T91" s="289"/>
    </row>
    <row r="92" spans="1:20" ht="12.75" customHeight="1">
      <c r="A92" s="193"/>
      <c r="B92" s="194"/>
      <c r="C92" s="194"/>
      <c r="D92" s="195"/>
      <c r="E92" s="417"/>
      <c r="F92" s="197"/>
      <c r="G92" s="206"/>
      <c r="H92" s="199"/>
      <c r="I92" s="413"/>
      <c r="J92" s="199"/>
      <c r="K92" s="77" t="s">
        <v>964</v>
      </c>
      <c r="L92" s="77" t="s">
        <v>965</v>
      </c>
      <c r="M92" s="77">
        <v>1</v>
      </c>
      <c r="N92" s="77">
        <v>0.45</v>
      </c>
      <c r="O92" s="70">
        <f t="shared" si="67"/>
        <v>0.45</v>
      </c>
      <c r="P92" s="199"/>
      <c r="Q92" s="199"/>
      <c r="R92" s="199"/>
      <c r="S92" s="289"/>
      <c r="T92" s="289"/>
    </row>
    <row r="93" spans="1:20" ht="12.75" customHeight="1">
      <c r="A93" s="193">
        <v>8</v>
      </c>
      <c r="B93" s="194" t="s">
        <v>906</v>
      </c>
      <c r="C93" s="194" t="s">
        <v>966</v>
      </c>
      <c r="D93" s="195" t="s">
        <v>353</v>
      </c>
      <c r="E93" s="197">
        <v>22</v>
      </c>
      <c r="F93" s="197">
        <f t="shared" ref="F93" si="68">H93+J93+R93</f>
        <v>5.1203210933599994</v>
      </c>
      <c r="G93" s="206">
        <v>0.45800000000000002</v>
      </c>
      <c r="H93" s="199">
        <f>G93*$P$8/1000</f>
        <v>0.93120559999999997</v>
      </c>
      <c r="I93" s="206">
        <v>4.0000000000000001E-3</v>
      </c>
      <c r="J93" s="199">
        <f t="shared" ref="J93" si="69">I93*$P$9/1000</f>
        <v>1.4076719999999999E-2</v>
      </c>
      <c r="K93" s="151" t="s">
        <v>967</v>
      </c>
      <c r="L93" s="138" t="s">
        <v>30</v>
      </c>
      <c r="M93" s="138">
        <v>1.2</v>
      </c>
      <c r="N93" s="138">
        <v>3.0419999999999998</v>
      </c>
      <c r="O93" s="70">
        <f t="shared" si="67"/>
        <v>3.6503999999999994</v>
      </c>
      <c r="P93" s="199">
        <f t="shared" ref="P93" si="70">E93*F93</f>
        <v>112.64706405391999</v>
      </c>
      <c r="Q93" s="199">
        <f t="shared" ref="Q93" si="71">SUM(O93:O96)</f>
        <v>3.6503999999999994</v>
      </c>
      <c r="R93" s="199">
        <f t="shared" ref="R93" si="72">Q93*1.02*1.05*$R$15</f>
        <v>4.1750387733599998</v>
      </c>
      <c r="S93" s="289">
        <f t="shared" ref="S93" si="73">F93*$S$18</f>
        <v>6.6302225994368236</v>
      </c>
      <c r="T93" s="289">
        <f t="shared" ref="T93" si="74">S93*E93</f>
        <v>145.86489718761013</v>
      </c>
    </row>
    <row r="94" spans="1:20" ht="12.75" customHeight="1">
      <c r="A94" s="193"/>
      <c r="B94" s="194"/>
      <c r="C94" s="194"/>
      <c r="D94" s="195"/>
      <c r="E94" s="197"/>
      <c r="F94" s="197"/>
      <c r="G94" s="206"/>
      <c r="H94" s="199"/>
      <c r="I94" s="206"/>
      <c r="J94" s="199"/>
      <c r="K94" s="69"/>
      <c r="L94" s="77"/>
      <c r="M94" s="148"/>
      <c r="N94" s="77"/>
      <c r="O94" s="70">
        <f t="shared" si="67"/>
        <v>0</v>
      </c>
      <c r="P94" s="199"/>
      <c r="Q94" s="199"/>
      <c r="R94" s="199"/>
      <c r="S94" s="289"/>
      <c r="T94" s="289"/>
    </row>
    <row r="95" spans="1:20" ht="12.75" customHeight="1">
      <c r="A95" s="193"/>
      <c r="B95" s="194"/>
      <c r="C95" s="194"/>
      <c r="D95" s="195"/>
      <c r="E95" s="197"/>
      <c r="F95" s="197"/>
      <c r="G95" s="206"/>
      <c r="H95" s="199"/>
      <c r="I95" s="206"/>
      <c r="J95" s="199"/>
      <c r="K95" s="77"/>
      <c r="L95" s="77"/>
      <c r="M95" s="77"/>
      <c r="N95" s="77"/>
      <c r="O95" s="70">
        <f t="shared" si="67"/>
        <v>0</v>
      </c>
      <c r="P95" s="199"/>
      <c r="Q95" s="199"/>
      <c r="R95" s="199"/>
      <c r="S95" s="289"/>
      <c r="T95" s="289"/>
    </row>
    <row r="96" spans="1:20" ht="12.75" customHeight="1">
      <c r="A96" s="193"/>
      <c r="B96" s="194"/>
      <c r="C96" s="194"/>
      <c r="D96" s="195"/>
      <c r="E96" s="197"/>
      <c r="F96" s="197"/>
      <c r="G96" s="206"/>
      <c r="H96" s="199"/>
      <c r="I96" s="206"/>
      <c r="J96" s="199"/>
      <c r="K96" s="77"/>
      <c r="L96" s="77"/>
      <c r="M96" s="77"/>
      <c r="N96" s="77"/>
      <c r="O96" s="70">
        <f t="shared" si="67"/>
        <v>0</v>
      </c>
      <c r="P96" s="199"/>
      <c r="Q96" s="199"/>
      <c r="R96" s="199"/>
      <c r="S96" s="289"/>
      <c r="T96" s="289"/>
    </row>
    <row r="97" spans="1:20" ht="12.75" customHeight="1">
      <c r="A97" s="193">
        <v>9</v>
      </c>
      <c r="B97" s="194" t="s">
        <v>968</v>
      </c>
      <c r="C97" s="194" t="s">
        <v>969</v>
      </c>
      <c r="D97" s="195" t="s">
        <v>353</v>
      </c>
      <c r="E97" s="197">
        <v>5.2</v>
      </c>
      <c r="F97" s="197">
        <f t="shared" ref="F97" si="75">H97+J97+R97</f>
        <v>2.1260452226274005</v>
      </c>
      <c r="G97" s="206">
        <v>0.77400000000000002</v>
      </c>
      <c r="H97" s="199">
        <f>G97*$P$8/1000</f>
        <v>1.5736968000000002</v>
      </c>
      <c r="I97" s="206">
        <v>6.9999999999999999E-4</v>
      </c>
      <c r="J97" s="199">
        <f t="shared" ref="J97" si="76">I97*$P$9/1000</f>
        <v>2.4634259999999995E-3</v>
      </c>
      <c r="K97" s="69" t="s">
        <v>40</v>
      </c>
      <c r="L97" s="69" t="s">
        <v>39</v>
      </c>
      <c r="M97" s="69">
        <v>0.253</v>
      </c>
      <c r="N97" s="77">
        <v>1.2729999999999999</v>
      </c>
      <c r="O97" s="70">
        <f t="shared" si="67"/>
        <v>0.32206899999999999</v>
      </c>
      <c r="P97" s="199">
        <f t="shared" ref="P97" si="77">E97*F97</f>
        <v>11.055435157662483</v>
      </c>
      <c r="Q97" s="199">
        <f t="shared" ref="Q97" si="78">SUM(O97:O100)</f>
        <v>0.48078600000000005</v>
      </c>
      <c r="R97" s="199">
        <f t="shared" ref="R97" si="79">Q97*1.02*1.05*$R$15</f>
        <v>0.54988499662740009</v>
      </c>
      <c r="S97" s="289">
        <f t="shared" ref="S97" si="80">F97*$S$18</f>
        <v>2.7529822496422511</v>
      </c>
      <c r="T97" s="289">
        <f t="shared" ref="T97" si="81">S97*E97</f>
        <v>14.315507698139706</v>
      </c>
    </row>
    <row r="98" spans="1:20" ht="12.75" customHeight="1">
      <c r="A98" s="193"/>
      <c r="B98" s="194"/>
      <c r="C98" s="194"/>
      <c r="D98" s="195"/>
      <c r="E98" s="197"/>
      <c r="F98" s="197"/>
      <c r="G98" s="206"/>
      <c r="H98" s="199"/>
      <c r="I98" s="206"/>
      <c r="J98" s="199"/>
      <c r="K98" s="69" t="s">
        <v>41</v>
      </c>
      <c r="L98" s="69" t="s">
        <v>39</v>
      </c>
      <c r="M98" s="69">
        <v>2.1000000000000001E-2</v>
      </c>
      <c r="N98" s="77">
        <v>0.79700000000000004</v>
      </c>
      <c r="O98" s="70">
        <f t="shared" si="67"/>
        <v>1.6737000000000002E-2</v>
      </c>
      <c r="P98" s="199"/>
      <c r="Q98" s="199"/>
      <c r="R98" s="199"/>
      <c r="S98" s="289"/>
      <c r="T98" s="289"/>
    </row>
    <row r="99" spans="1:20" ht="12.75" customHeight="1">
      <c r="A99" s="193"/>
      <c r="B99" s="194"/>
      <c r="C99" s="194"/>
      <c r="D99" s="195"/>
      <c r="E99" s="197"/>
      <c r="F99" s="197"/>
      <c r="G99" s="206"/>
      <c r="H99" s="199"/>
      <c r="I99" s="206"/>
      <c r="J99" s="199"/>
      <c r="K99" s="69" t="s">
        <v>97</v>
      </c>
      <c r="L99" s="69" t="s">
        <v>39</v>
      </c>
      <c r="M99" s="69">
        <v>1.4E-3</v>
      </c>
      <c r="N99" s="77">
        <v>0.85</v>
      </c>
      <c r="O99" s="70">
        <f t="shared" si="67"/>
        <v>1.1899999999999999E-3</v>
      </c>
      <c r="P99" s="199"/>
      <c r="Q99" s="199"/>
      <c r="R99" s="199"/>
      <c r="S99" s="289"/>
      <c r="T99" s="289"/>
    </row>
    <row r="100" spans="1:20" ht="12.75" customHeight="1">
      <c r="A100" s="193"/>
      <c r="B100" s="194"/>
      <c r="C100" s="194"/>
      <c r="D100" s="195"/>
      <c r="E100" s="197"/>
      <c r="F100" s="197"/>
      <c r="G100" s="206"/>
      <c r="H100" s="199"/>
      <c r="I100" s="206"/>
      <c r="J100" s="199"/>
      <c r="K100" s="69" t="s">
        <v>970</v>
      </c>
      <c r="L100" s="69" t="s">
        <v>39</v>
      </c>
      <c r="M100" s="69">
        <v>0.39</v>
      </c>
      <c r="N100" s="77">
        <v>0.36099999999999999</v>
      </c>
      <c r="O100" s="70">
        <f t="shared" si="67"/>
        <v>0.14079</v>
      </c>
      <c r="P100" s="199"/>
      <c r="Q100" s="199"/>
      <c r="R100" s="199"/>
      <c r="S100" s="289"/>
      <c r="T100" s="289"/>
    </row>
    <row r="101" spans="1:20" ht="12.75" customHeight="1">
      <c r="A101" s="193">
        <v>10</v>
      </c>
      <c r="B101" s="194" t="s">
        <v>971</v>
      </c>
      <c r="C101" s="194" t="s">
        <v>1000</v>
      </c>
      <c r="D101" s="195" t="s">
        <v>39</v>
      </c>
      <c r="E101" s="197">
        <v>74.099999999999994</v>
      </c>
      <c r="F101" s="197">
        <f t="shared" ref="F101" si="82">H101+J101+R101</f>
        <v>0.62528024480000011</v>
      </c>
      <c r="G101" s="206">
        <v>4.9189999999999998E-2</v>
      </c>
      <c r="H101" s="199">
        <f>G101*$P$8/1000</f>
        <v>0.100013108</v>
      </c>
      <c r="I101" s="206">
        <v>3.0100000000000001E-3</v>
      </c>
      <c r="J101" s="199">
        <f t="shared" ref="J101" si="83">I101*$P$9/1000</f>
        <v>1.05927318E-2</v>
      </c>
      <c r="K101" s="69" t="s">
        <v>972</v>
      </c>
      <c r="L101" s="69" t="s">
        <v>39</v>
      </c>
      <c r="M101" s="69">
        <v>1</v>
      </c>
      <c r="N101" s="77">
        <v>0.45</v>
      </c>
      <c r="O101" s="70">
        <f t="shared" si="67"/>
        <v>0.45</v>
      </c>
      <c r="P101" s="199">
        <f t="shared" ref="P101" si="84">E101*F101</f>
        <v>46.333266139680006</v>
      </c>
      <c r="Q101" s="199">
        <f t="shared" ref="Q101" si="85">SUM(O101:O104)</f>
        <v>0.45</v>
      </c>
      <c r="R101" s="199">
        <f t="shared" ref="R101" si="86">Q101*1.02*1.05*$R$15</f>
        <v>0.51467440500000006</v>
      </c>
      <c r="S101" s="289">
        <f t="shared" ref="S101" si="87">F101*$S$18</f>
        <v>0.80966547497002272</v>
      </c>
      <c r="T101" s="289">
        <f t="shared" ref="T101" si="88">S101*E101</f>
        <v>59.996211695278681</v>
      </c>
    </row>
    <row r="102" spans="1:20" ht="12.75" customHeight="1">
      <c r="A102" s="193"/>
      <c r="B102" s="194"/>
      <c r="C102" s="194"/>
      <c r="D102" s="195"/>
      <c r="E102" s="197"/>
      <c r="F102" s="197"/>
      <c r="G102" s="206"/>
      <c r="H102" s="199"/>
      <c r="I102" s="206"/>
      <c r="J102" s="199"/>
      <c r="K102" s="69"/>
      <c r="L102" s="69"/>
      <c r="M102" s="69"/>
      <c r="N102" s="77"/>
      <c r="O102" s="70">
        <f t="shared" si="67"/>
        <v>0</v>
      </c>
      <c r="P102" s="199"/>
      <c r="Q102" s="199"/>
      <c r="R102" s="199"/>
      <c r="S102" s="289"/>
      <c r="T102" s="289"/>
    </row>
    <row r="103" spans="1:20" ht="12.75" customHeight="1">
      <c r="A103" s="193"/>
      <c r="B103" s="194"/>
      <c r="C103" s="194"/>
      <c r="D103" s="195"/>
      <c r="E103" s="197"/>
      <c r="F103" s="197"/>
      <c r="G103" s="206"/>
      <c r="H103" s="199"/>
      <c r="I103" s="206"/>
      <c r="J103" s="199"/>
      <c r="K103" s="69"/>
      <c r="L103" s="69"/>
      <c r="M103" s="69"/>
      <c r="N103" s="77"/>
      <c r="O103" s="70">
        <f t="shared" si="67"/>
        <v>0</v>
      </c>
      <c r="P103" s="199"/>
      <c r="Q103" s="199"/>
      <c r="R103" s="199"/>
      <c r="S103" s="289"/>
      <c r="T103" s="289"/>
    </row>
    <row r="104" spans="1:20" ht="12.75" customHeight="1">
      <c r="A104" s="193"/>
      <c r="B104" s="194"/>
      <c r="C104" s="194"/>
      <c r="D104" s="195"/>
      <c r="E104" s="197"/>
      <c r="F104" s="197"/>
      <c r="G104" s="206"/>
      <c r="H104" s="199"/>
      <c r="I104" s="206"/>
      <c r="J104" s="199"/>
      <c r="K104" s="69"/>
      <c r="L104" s="69"/>
      <c r="M104" s="69"/>
      <c r="N104" s="77"/>
      <c r="O104" s="70">
        <f t="shared" si="67"/>
        <v>0</v>
      </c>
      <c r="P104" s="199"/>
      <c r="Q104" s="199"/>
      <c r="R104" s="199"/>
      <c r="S104" s="289"/>
      <c r="T104" s="289"/>
    </row>
    <row r="105" spans="1:20" ht="12.75" customHeight="1">
      <c r="A105" s="193">
        <v>11</v>
      </c>
      <c r="B105" s="194" t="s">
        <v>906</v>
      </c>
      <c r="C105" s="194" t="s">
        <v>973</v>
      </c>
      <c r="D105" s="195" t="s">
        <v>30</v>
      </c>
      <c r="E105" s="197">
        <v>16</v>
      </c>
      <c r="F105" s="197">
        <f t="shared" ref="F105" si="89">H105+J105+R105</f>
        <v>5.1206730113600001</v>
      </c>
      <c r="G105" s="206">
        <v>0.45800000000000002</v>
      </c>
      <c r="H105" s="199">
        <f>G105*$P$8/1000</f>
        <v>0.93120559999999997</v>
      </c>
      <c r="I105" s="217">
        <v>4.1000000000000003E-3</v>
      </c>
      <c r="J105" s="199">
        <f t="shared" ref="J105" si="90">I105*$P$9/1000</f>
        <v>1.4428638000000001E-2</v>
      </c>
      <c r="K105" s="151" t="s">
        <v>955</v>
      </c>
      <c r="L105" s="151" t="s">
        <v>30</v>
      </c>
      <c r="M105" s="151">
        <v>1.2</v>
      </c>
      <c r="N105" s="138">
        <v>3.0419999999999998</v>
      </c>
      <c r="O105" s="70">
        <f t="shared" si="67"/>
        <v>3.6503999999999994</v>
      </c>
      <c r="P105" s="199">
        <f t="shared" ref="P105" si="91">E105*F105</f>
        <v>81.930768181760001</v>
      </c>
      <c r="Q105" s="199">
        <f t="shared" ref="Q105" si="92">SUM(O105:O108)</f>
        <v>3.6503999999999994</v>
      </c>
      <c r="R105" s="199">
        <f t="shared" ref="R105" si="93">Q105*1.02*1.05*$R$15</f>
        <v>4.1750387733599998</v>
      </c>
      <c r="S105" s="289">
        <f t="shared" ref="S105" si="94">F105*$S$18</f>
        <v>6.6306782924752499</v>
      </c>
      <c r="T105" s="289">
        <f t="shared" ref="T105" si="95">S105*E105</f>
        <v>106.090852679604</v>
      </c>
    </row>
    <row r="106" spans="1:20" ht="12.75" customHeight="1">
      <c r="A106" s="193"/>
      <c r="B106" s="194"/>
      <c r="C106" s="194"/>
      <c r="D106" s="195"/>
      <c r="E106" s="197"/>
      <c r="F106" s="197"/>
      <c r="G106" s="206"/>
      <c r="H106" s="199"/>
      <c r="I106" s="217"/>
      <c r="J106" s="199"/>
      <c r="K106" s="69"/>
      <c r="L106" s="77"/>
      <c r="M106" s="148"/>
      <c r="N106" s="77"/>
      <c r="O106" s="70">
        <f t="shared" si="67"/>
        <v>0</v>
      </c>
      <c r="P106" s="199"/>
      <c r="Q106" s="199"/>
      <c r="R106" s="199"/>
      <c r="S106" s="289"/>
      <c r="T106" s="289"/>
    </row>
    <row r="107" spans="1:20" ht="12.75" customHeight="1">
      <c r="A107" s="193"/>
      <c r="B107" s="194"/>
      <c r="C107" s="194"/>
      <c r="D107" s="195"/>
      <c r="E107" s="197"/>
      <c r="F107" s="197"/>
      <c r="G107" s="206"/>
      <c r="H107" s="199"/>
      <c r="I107" s="217"/>
      <c r="J107" s="199"/>
      <c r="K107" s="77"/>
      <c r="L107" s="77"/>
      <c r="M107" s="77"/>
      <c r="N107" s="77"/>
      <c r="O107" s="70">
        <f t="shared" si="67"/>
        <v>0</v>
      </c>
      <c r="P107" s="199"/>
      <c r="Q107" s="199"/>
      <c r="R107" s="199"/>
      <c r="S107" s="289"/>
      <c r="T107" s="289"/>
    </row>
    <row r="108" spans="1:20" ht="12.75" customHeight="1">
      <c r="A108" s="193"/>
      <c r="B108" s="194"/>
      <c r="C108" s="194"/>
      <c r="D108" s="195"/>
      <c r="E108" s="197"/>
      <c r="F108" s="197"/>
      <c r="G108" s="206"/>
      <c r="H108" s="199"/>
      <c r="I108" s="217"/>
      <c r="J108" s="199"/>
      <c r="K108" s="77"/>
      <c r="L108" s="77"/>
      <c r="M108" s="77"/>
      <c r="N108" s="77"/>
      <c r="O108" s="70">
        <f t="shared" si="67"/>
        <v>0</v>
      </c>
      <c r="P108" s="199"/>
      <c r="Q108" s="199"/>
      <c r="R108" s="199"/>
      <c r="S108" s="289"/>
      <c r="T108" s="289"/>
    </row>
    <row r="109" spans="1:20" ht="12.75" customHeight="1">
      <c r="A109" s="193">
        <v>12</v>
      </c>
      <c r="B109" s="194" t="s">
        <v>974</v>
      </c>
      <c r="C109" s="194" t="s">
        <v>1001</v>
      </c>
      <c r="D109" s="195" t="s">
        <v>131</v>
      </c>
      <c r="E109" s="202">
        <v>12</v>
      </c>
      <c r="F109" s="197">
        <f>H109+J109+R109</f>
        <v>52.642380799625002</v>
      </c>
      <c r="G109" s="206">
        <v>2.12</v>
      </c>
      <c r="H109" s="199">
        <f>G109*$P$8/1000</f>
        <v>4.310384</v>
      </c>
      <c r="I109" s="206">
        <v>0.03</v>
      </c>
      <c r="J109" s="199">
        <f>I109*$P$9/1000</f>
        <v>0.10557539999999999</v>
      </c>
      <c r="K109" s="151" t="s">
        <v>975</v>
      </c>
      <c r="L109" s="151" t="s">
        <v>43</v>
      </c>
      <c r="M109" s="151">
        <v>12</v>
      </c>
      <c r="N109" s="138">
        <v>2.1612499999999999</v>
      </c>
      <c r="O109" s="70">
        <f t="shared" si="67"/>
        <v>25.934999999999999</v>
      </c>
      <c r="P109" s="199">
        <f>E109*F109</f>
        <v>631.70856959549997</v>
      </c>
      <c r="Q109" s="199">
        <f>SUM(O109:O114)</f>
        <v>42.166249999999998</v>
      </c>
      <c r="R109" s="199">
        <f>Q109*1.02*1.05*$R$15</f>
        <v>48.226421399625004</v>
      </c>
      <c r="S109" s="199">
        <f>F109*S18</f>
        <v>68.165784235378055</v>
      </c>
      <c r="T109" s="199">
        <f>S109*E109</f>
        <v>817.98941082453666</v>
      </c>
    </row>
    <row r="110" spans="1:20" ht="12.75" customHeight="1">
      <c r="A110" s="193"/>
      <c r="B110" s="194"/>
      <c r="C110" s="194"/>
      <c r="D110" s="195"/>
      <c r="E110" s="202"/>
      <c r="F110" s="197"/>
      <c r="G110" s="206"/>
      <c r="H110" s="199"/>
      <c r="I110" s="206"/>
      <c r="J110" s="199"/>
      <c r="K110" s="151" t="s">
        <v>976</v>
      </c>
      <c r="L110" s="151" t="s">
        <v>35</v>
      </c>
      <c r="M110" s="151">
        <v>1</v>
      </c>
      <c r="N110" s="138">
        <v>2.34375</v>
      </c>
      <c r="O110" s="70">
        <f t="shared" si="67"/>
        <v>2.34375</v>
      </c>
      <c r="P110" s="199"/>
      <c r="Q110" s="199"/>
      <c r="R110" s="199"/>
      <c r="S110" s="199"/>
      <c r="T110" s="199"/>
    </row>
    <row r="111" spans="1:20" ht="12.75" customHeight="1">
      <c r="A111" s="193"/>
      <c r="B111" s="194"/>
      <c r="C111" s="194"/>
      <c r="D111" s="195"/>
      <c r="E111" s="202"/>
      <c r="F111" s="197"/>
      <c r="G111" s="206"/>
      <c r="H111" s="199"/>
      <c r="I111" s="206"/>
      <c r="J111" s="199"/>
      <c r="K111" s="151" t="s">
        <v>977</v>
      </c>
      <c r="L111" s="151" t="s">
        <v>35</v>
      </c>
      <c r="M111" s="151">
        <v>2</v>
      </c>
      <c r="N111" s="138">
        <v>1.042</v>
      </c>
      <c r="O111" s="70">
        <f t="shared" si="67"/>
        <v>2.0840000000000001</v>
      </c>
      <c r="P111" s="199"/>
      <c r="Q111" s="199"/>
      <c r="R111" s="199"/>
      <c r="S111" s="199"/>
      <c r="T111" s="199"/>
    </row>
    <row r="112" spans="1:20" ht="12.75" customHeight="1">
      <c r="A112" s="193"/>
      <c r="B112" s="194"/>
      <c r="C112" s="194"/>
      <c r="D112" s="195"/>
      <c r="E112" s="202"/>
      <c r="F112" s="197"/>
      <c r="G112" s="206"/>
      <c r="H112" s="199"/>
      <c r="I112" s="206"/>
      <c r="J112" s="199"/>
      <c r="K112" s="151" t="s">
        <v>978</v>
      </c>
      <c r="L112" s="151" t="s">
        <v>35</v>
      </c>
      <c r="M112" s="151">
        <v>1</v>
      </c>
      <c r="N112" s="138">
        <v>1.03</v>
      </c>
      <c r="O112" s="70">
        <f t="shared" si="67"/>
        <v>1.03</v>
      </c>
      <c r="P112" s="199"/>
      <c r="Q112" s="199"/>
      <c r="R112" s="199"/>
      <c r="S112" s="199"/>
      <c r="T112" s="199"/>
    </row>
    <row r="113" spans="1:24" ht="12.75" customHeight="1">
      <c r="A113" s="193"/>
      <c r="B113" s="194"/>
      <c r="C113" s="194"/>
      <c r="D113" s="195"/>
      <c r="E113" s="202"/>
      <c r="F113" s="197"/>
      <c r="G113" s="206"/>
      <c r="H113" s="199"/>
      <c r="I113" s="206"/>
      <c r="J113" s="199"/>
      <c r="K113" s="151" t="s">
        <v>979</v>
      </c>
      <c r="L113" s="151" t="s">
        <v>39</v>
      </c>
      <c r="M113" s="151">
        <v>5.38</v>
      </c>
      <c r="N113" s="138">
        <v>2</v>
      </c>
      <c r="O113" s="70">
        <f t="shared" si="67"/>
        <v>10.76</v>
      </c>
      <c r="P113" s="199"/>
      <c r="Q113" s="199"/>
      <c r="R113" s="199"/>
      <c r="S113" s="199"/>
      <c r="T113" s="199"/>
      <c r="X113" s="45">
        <f>+E62*0.03*1.8+E66*0.05*1.3+E71*0.06*0.05+E71*0.06*0.05+E80*0.03*1.8+E85*0.03*1.8+E89*0.3*0.15*0.1+E97*1.8+E101*1.8+E105*1.8+E109*1.52</f>
        <v>234.14929000000001</v>
      </c>
    </row>
    <row r="114" spans="1:24" ht="12.75" customHeight="1">
      <c r="A114" s="193"/>
      <c r="B114" s="194"/>
      <c r="C114" s="194"/>
      <c r="D114" s="195"/>
      <c r="E114" s="202"/>
      <c r="F114" s="197"/>
      <c r="G114" s="206"/>
      <c r="H114" s="199"/>
      <c r="I114" s="206"/>
      <c r="J114" s="199"/>
      <c r="K114" s="151" t="s">
        <v>951</v>
      </c>
      <c r="L114" s="151" t="s">
        <v>39</v>
      </c>
      <c r="M114" s="151">
        <v>0.03</v>
      </c>
      <c r="N114" s="138">
        <v>0.45</v>
      </c>
      <c r="O114" s="70">
        <f t="shared" si="67"/>
        <v>1.35E-2</v>
      </c>
      <c r="P114" s="199"/>
      <c r="Q114" s="199"/>
      <c r="R114" s="199"/>
      <c r="S114" s="199"/>
      <c r="T114" s="199"/>
    </row>
    <row r="115" spans="1:24" ht="12.75" customHeight="1">
      <c r="A115" s="193">
        <v>13</v>
      </c>
      <c r="B115" s="194" t="s">
        <v>980</v>
      </c>
      <c r="C115" s="194" t="s">
        <v>981</v>
      </c>
      <c r="D115" s="195" t="s">
        <v>30</v>
      </c>
      <c r="E115" s="196">
        <v>843</v>
      </c>
      <c r="F115" s="197">
        <f>H115+J115+R115</f>
        <v>0.39932000835100001</v>
      </c>
      <c r="G115" s="206">
        <v>1.6E-2</v>
      </c>
      <c r="H115" s="199">
        <f>G115*$P$8/1000</f>
        <v>3.2531199999999996E-2</v>
      </c>
      <c r="I115" s="206">
        <v>4.0000000000000001E-3</v>
      </c>
      <c r="J115" s="199">
        <f>I115*$P$9/1000</f>
        <v>1.4076719999999999E-2</v>
      </c>
      <c r="K115" s="151" t="s">
        <v>982</v>
      </c>
      <c r="L115" s="151" t="s">
        <v>39</v>
      </c>
      <c r="M115" s="151">
        <v>0.23100000000000001</v>
      </c>
      <c r="N115" s="138">
        <v>0.95</v>
      </c>
      <c r="O115" s="70">
        <f t="shared" si="67"/>
        <v>0.21945000000000001</v>
      </c>
      <c r="P115" s="199">
        <f>E115*F115</f>
        <v>336.62676703989302</v>
      </c>
      <c r="Q115" s="199">
        <f>SUM(O115:O118)</f>
        <v>0.30839</v>
      </c>
      <c r="R115" s="199">
        <f>Q115*1.02*1.05*$R$15</f>
        <v>0.35271208835100004</v>
      </c>
      <c r="S115" s="289">
        <f t="shared" ref="S115" si="96">F115*$S$18</f>
        <v>0.5170731474651985</v>
      </c>
      <c r="T115" s="289">
        <f t="shared" ref="T115" si="97">S115*E115</f>
        <v>435.89266331316236</v>
      </c>
    </row>
    <row r="116" spans="1:24" ht="12.75" customHeight="1">
      <c r="A116" s="193"/>
      <c r="B116" s="194"/>
      <c r="C116" s="194"/>
      <c r="D116" s="195"/>
      <c r="E116" s="196"/>
      <c r="F116" s="197"/>
      <c r="G116" s="206"/>
      <c r="H116" s="199"/>
      <c r="I116" s="206"/>
      <c r="J116" s="199"/>
      <c r="K116" s="151" t="s">
        <v>983</v>
      </c>
      <c r="L116" s="151" t="s">
        <v>39</v>
      </c>
      <c r="M116" s="151">
        <v>5.8000000000000003E-2</v>
      </c>
      <c r="N116" s="138">
        <v>1.28</v>
      </c>
      <c r="O116" s="70">
        <f t="shared" si="67"/>
        <v>7.424E-2</v>
      </c>
      <c r="P116" s="199"/>
      <c r="Q116" s="199"/>
      <c r="R116" s="199"/>
      <c r="S116" s="289"/>
      <c r="T116" s="289"/>
    </row>
    <row r="117" spans="1:24" ht="12.75" customHeight="1">
      <c r="A117" s="193"/>
      <c r="B117" s="194"/>
      <c r="C117" s="194"/>
      <c r="D117" s="195"/>
      <c r="E117" s="196"/>
      <c r="F117" s="197"/>
      <c r="G117" s="206"/>
      <c r="H117" s="199"/>
      <c r="I117" s="206"/>
      <c r="J117" s="199"/>
      <c r="K117" s="151" t="s">
        <v>984</v>
      </c>
      <c r="L117" s="151" t="s">
        <v>39</v>
      </c>
      <c r="M117" s="151">
        <v>3.5000000000000003E-2</v>
      </c>
      <c r="N117" s="138">
        <v>0.42</v>
      </c>
      <c r="O117" s="70">
        <f t="shared" si="67"/>
        <v>1.4700000000000001E-2</v>
      </c>
      <c r="P117" s="199"/>
      <c r="Q117" s="199"/>
      <c r="R117" s="199"/>
      <c r="S117" s="289"/>
      <c r="T117" s="289"/>
    </row>
    <row r="118" spans="1:24" ht="12.75" customHeight="1">
      <c r="A118" s="193"/>
      <c r="B118" s="194"/>
      <c r="C118" s="194"/>
      <c r="D118" s="195"/>
      <c r="E118" s="196"/>
      <c r="F118" s="197"/>
      <c r="G118" s="206"/>
      <c r="H118" s="199"/>
      <c r="I118" s="206"/>
      <c r="J118" s="199"/>
      <c r="K118" s="151"/>
      <c r="L118" s="151"/>
      <c r="M118" s="151"/>
      <c r="N118" s="138"/>
      <c r="O118" s="70">
        <f t="shared" si="67"/>
        <v>0</v>
      </c>
      <c r="P118" s="199"/>
      <c r="Q118" s="199"/>
      <c r="R118" s="199"/>
      <c r="S118" s="289"/>
      <c r="T118" s="289"/>
    </row>
    <row r="119" spans="1:24" ht="12.75" customHeight="1">
      <c r="A119" s="193">
        <v>14</v>
      </c>
      <c r="B119" s="194" t="s">
        <v>985</v>
      </c>
      <c r="C119" s="194" t="s">
        <v>986</v>
      </c>
      <c r="D119" s="195" t="s">
        <v>30</v>
      </c>
      <c r="E119" s="196">
        <v>843</v>
      </c>
      <c r="F119" s="197">
        <f t="shared" ref="F119" si="98">H119+J119+R119</f>
        <v>0.39335884480000005</v>
      </c>
      <c r="G119" s="206">
        <v>3.6999999999999998E-2</v>
      </c>
      <c r="H119" s="199">
        <f t="shared" ref="H119" si="99">G119*$P$8/1000</f>
        <v>7.5228399999999987E-2</v>
      </c>
      <c r="I119" s="206">
        <v>2E-3</v>
      </c>
      <c r="J119" s="199">
        <f t="shared" ref="J119" si="100">I119*$P$9/1000</f>
        <v>7.0383599999999996E-3</v>
      </c>
      <c r="K119" s="138" t="s">
        <v>949</v>
      </c>
      <c r="L119" s="138" t="s">
        <v>39</v>
      </c>
      <c r="M119" s="151">
        <v>0.4</v>
      </c>
      <c r="N119" s="138">
        <v>0.68</v>
      </c>
      <c r="O119" s="70">
        <f t="shared" si="67"/>
        <v>0.27200000000000002</v>
      </c>
      <c r="P119" s="199">
        <f t="shared" ref="P119" si="101">E119*F119</f>
        <v>331.60150616640004</v>
      </c>
      <c r="Q119" s="199">
        <f t="shared" ref="Q119" si="102">SUM(O119:O122)</f>
        <v>0.27200000000000002</v>
      </c>
      <c r="R119" s="199">
        <f t="shared" ref="R119" si="103">Q119*1.02*1.05*$R$15</f>
        <v>0.31109208480000006</v>
      </c>
      <c r="S119" s="289">
        <f t="shared" ref="S119" si="104">F119*$S$18</f>
        <v>0.50935413129919405</v>
      </c>
      <c r="T119" s="289">
        <f t="shared" ref="T119" si="105">S119*E119</f>
        <v>429.3855326852206</v>
      </c>
    </row>
    <row r="120" spans="1:24" ht="12.75" customHeight="1">
      <c r="A120" s="193"/>
      <c r="B120" s="194"/>
      <c r="C120" s="194"/>
      <c r="D120" s="195"/>
      <c r="E120" s="196"/>
      <c r="F120" s="197"/>
      <c r="G120" s="206"/>
      <c r="H120" s="199"/>
      <c r="I120" s="206"/>
      <c r="J120" s="199"/>
      <c r="K120" s="151"/>
      <c r="L120" s="151"/>
      <c r="M120" s="151"/>
      <c r="N120" s="138"/>
      <c r="O120" s="70">
        <f t="shared" si="67"/>
        <v>0</v>
      </c>
      <c r="P120" s="199"/>
      <c r="Q120" s="199"/>
      <c r="R120" s="199"/>
      <c r="S120" s="289"/>
      <c r="T120" s="289"/>
    </row>
    <row r="121" spans="1:24" ht="12.75" customHeight="1">
      <c r="A121" s="193"/>
      <c r="B121" s="194"/>
      <c r="C121" s="194"/>
      <c r="D121" s="195"/>
      <c r="E121" s="196"/>
      <c r="F121" s="197"/>
      <c r="G121" s="206"/>
      <c r="H121" s="199"/>
      <c r="I121" s="206"/>
      <c r="J121" s="199"/>
      <c r="K121" s="151"/>
      <c r="L121" s="151"/>
      <c r="M121" s="151"/>
      <c r="N121" s="138"/>
      <c r="O121" s="70">
        <f t="shared" si="67"/>
        <v>0</v>
      </c>
      <c r="P121" s="199"/>
      <c r="Q121" s="199"/>
      <c r="R121" s="199"/>
      <c r="S121" s="289"/>
      <c r="T121" s="289"/>
    </row>
    <row r="122" spans="1:24" ht="12.75" customHeight="1">
      <c r="A122" s="193"/>
      <c r="B122" s="194"/>
      <c r="C122" s="194"/>
      <c r="D122" s="195"/>
      <c r="E122" s="196"/>
      <c r="F122" s="197"/>
      <c r="G122" s="206"/>
      <c r="H122" s="199"/>
      <c r="I122" s="206"/>
      <c r="J122" s="199"/>
      <c r="K122" s="151"/>
      <c r="L122" s="151"/>
      <c r="M122" s="151"/>
      <c r="N122" s="138"/>
      <c r="O122" s="70">
        <f t="shared" si="67"/>
        <v>0</v>
      </c>
      <c r="P122" s="199"/>
      <c r="Q122" s="199"/>
      <c r="R122" s="199"/>
      <c r="S122" s="289"/>
      <c r="T122" s="289"/>
    </row>
    <row r="123" spans="1:24" ht="12.75" customHeight="1">
      <c r="A123" s="193">
        <v>15</v>
      </c>
      <c r="B123" s="194" t="s">
        <v>987</v>
      </c>
      <c r="C123" s="194" t="s">
        <v>988</v>
      </c>
      <c r="D123" s="195" t="s">
        <v>47</v>
      </c>
      <c r="E123" s="197">
        <v>35.92</v>
      </c>
      <c r="F123" s="197">
        <f t="shared" ref="F123" si="106">H123+J123+R123</f>
        <v>12.514536175780002</v>
      </c>
      <c r="G123" s="206">
        <v>0.46</v>
      </c>
      <c r="H123" s="199">
        <f t="shared" ref="H123" si="107">G123*$P$8/1000</f>
        <v>0.9352720000000001</v>
      </c>
      <c r="I123" s="206">
        <v>0.13</v>
      </c>
      <c r="J123" s="199">
        <f t="shared" ref="J123" si="108">I123*$P$9/1000</f>
        <v>0.45749339999999999</v>
      </c>
      <c r="K123" s="151" t="s">
        <v>982</v>
      </c>
      <c r="L123" s="151" t="s">
        <v>39</v>
      </c>
      <c r="M123" s="151">
        <v>7.2</v>
      </c>
      <c r="N123" s="138">
        <v>0.96</v>
      </c>
      <c r="O123" s="70">
        <f t="shared" si="67"/>
        <v>6.9119999999999999</v>
      </c>
      <c r="P123" s="199">
        <f t="shared" ref="P123" si="109">E123*F123</f>
        <v>449.52213943401767</v>
      </c>
      <c r="Q123" s="199">
        <f t="shared" ref="Q123" si="110">SUM(O123:O126)</f>
        <v>9.7241999999999997</v>
      </c>
      <c r="R123" s="199">
        <f t="shared" ref="R123" si="111">Q123*1.02*1.05*$R$15</f>
        <v>11.121770775780002</v>
      </c>
      <c r="S123" s="289">
        <f t="shared" ref="S123" si="112">F123*$S$18</f>
        <v>16.204874471979231</v>
      </c>
      <c r="T123" s="289">
        <f t="shared" ref="T123" si="113">S123*E123</f>
        <v>582.07909103349402</v>
      </c>
    </row>
    <row r="124" spans="1:24" ht="12.75" customHeight="1">
      <c r="A124" s="193"/>
      <c r="B124" s="194"/>
      <c r="C124" s="194"/>
      <c r="D124" s="195"/>
      <c r="E124" s="197"/>
      <c r="F124" s="197"/>
      <c r="G124" s="206"/>
      <c r="H124" s="199"/>
      <c r="I124" s="206"/>
      <c r="J124" s="199"/>
      <c r="K124" s="151" t="s">
        <v>983</v>
      </c>
      <c r="L124" s="151" t="s">
        <v>39</v>
      </c>
      <c r="M124" s="151">
        <v>1.79</v>
      </c>
      <c r="N124" s="138">
        <v>1.32</v>
      </c>
      <c r="O124" s="70">
        <f t="shared" si="67"/>
        <v>2.3628</v>
      </c>
      <c r="P124" s="199"/>
      <c r="Q124" s="199"/>
      <c r="R124" s="199"/>
      <c r="S124" s="289"/>
      <c r="T124" s="289"/>
    </row>
    <row r="125" spans="1:24" ht="12.75" customHeight="1">
      <c r="A125" s="193"/>
      <c r="B125" s="194"/>
      <c r="C125" s="194"/>
      <c r="D125" s="195"/>
      <c r="E125" s="197"/>
      <c r="F125" s="197"/>
      <c r="G125" s="206"/>
      <c r="H125" s="199"/>
      <c r="I125" s="206"/>
      <c r="J125" s="199"/>
      <c r="K125" s="151" t="s">
        <v>984</v>
      </c>
      <c r="L125" s="151" t="s">
        <v>39</v>
      </c>
      <c r="M125" s="151">
        <v>1.07</v>
      </c>
      <c r="N125" s="138">
        <v>0.42</v>
      </c>
      <c r="O125" s="70">
        <f t="shared" si="67"/>
        <v>0.44940000000000002</v>
      </c>
      <c r="P125" s="199"/>
      <c r="Q125" s="199"/>
      <c r="R125" s="199"/>
      <c r="S125" s="289"/>
      <c r="T125" s="289"/>
    </row>
    <row r="126" spans="1:24" ht="12.75" customHeight="1">
      <c r="A126" s="193"/>
      <c r="B126" s="194"/>
      <c r="C126" s="194"/>
      <c r="D126" s="195"/>
      <c r="E126" s="197"/>
      <c r="F126" s="197"/>
      <c r="G126" s="206"/>
      <c r="H126" s="199"/>
      <c r="I126" s="206"/>
      <c r="J126" s="199"/>
      <c r="K126" s="77"/>
      <c r="L126" s="77"/>
      <c r="M126" s="77"/>
      <c r="N126" s="77"/>
      <c r="O126" s="70">
        <f t="shared" si="67"/>
        <v>0</v>
      </c>
      <c r="P126" s="199"/>
      <c r="Q126" s="199"/>
      <c r="R126" s="199"/>
      <c r="S126" s="289"/>
      <c r="T126" s="289"/>
    </row>
    <row r="127" spans="1:24" ht="12.75" customHeight="1">
      <c r="A127" s="193">
        <v>16</v>
      </c>
      <c r="B127" s="200" t="s">
        <v>1003</v>
      </c>
      <c r="C127" s="200" t="s">
        <v>1002</v>
      </c>
      <c r="D127" s="193" t="s">
        <v>36</v>
      </c>
      <c r="E127" s="193">
        <v>0.44579999999999997</v>
      </c>
      <c r="F127" s="197">
        <f t="shared" ref="F127:F143" si="114">H127+J127+R127</f>
        <v>257.04365200000001</v>
      </c>
      <c r="G127" s="201">
        <v>124</v>
      </c>
      <c r="H127" s="199">
        <f t="shared" ref="H127" si="115">G127*$P$8/1000</f>
        <v>252.11680000000001</v>
      </c>
      <c r="I127" s="201">
        <v>1.4</v>
      </c>
      <c r="J127" s="199">
        <f t="shared" ref="J127" si="116">I127*$P$9/1000</f>
        <v>4.9268520000000002</v>
      </c>
      <c r="K127" s="69"/>
      <c r="L127" s="69"/>
      <c r="M127" s="69"/>
      <c r="N127" s="77"/>
      <c r="O127" s="70">
        <f t="shared" si="67"/>
        <v>0</v>
      </c>
      <c r="P127" s="199">
        <f t="shared" ref="P127" si="117">E127*F127</f>
        <v>114.5900600616</v>
      </c>
      <c r="Q127" s="199">
        <f t="shared" ref="Q127" si="118">SUM(O127:O130)</f>
        <v>0</v>
      </c>
      <c r="R127" s="199">
        <f t="shared" ref="R127" si="119">Q127*1.02*1.05*$R$15</f>
        <v>0</v>
      </c>
      <c r="S127" s="289">
        <f t="shared" ref="S127" si="120">F127*$S$18</f>
        <v>332.84174946415834</v>
      </c>
      <c r="T127" s="289">
        <f t="shared" ref="T127" si="121">S127*E127</f>
        <v>148.38085191112177</v>
      </c>
    </row>
    <row r="128" spans="1:24" ht="12.75" customHeight="1">
      <c r="A128" s="193"/>
      <c r="B128" s="200"/>
      <c r="C128" s="200"/>
      <c r="D128" s="193"/>
      <c r="E128" s="193"/>
      <c r="F128" s="197"/>
      <c r="G128" s="201"/>
      <c r="H128" s="199"/>
      <c r="I128" s="201"/>
      <c r="J128" s="199"/>
      <c r="K128" s="69"/>
      <c r="L128" s="69"/>
      <c r="M128" s="69"/>
      <c r="N128" s="77"/>
      <c r="O128" s="70">
        <f t="shared" si="67"/>
        <v>0</v>
      </c>
      <c r="P128" s="199"/>
      <c r="Q128" s="199"/>
      <c r="R128" s="199"/>
      <c r="S128" s="289"/>
      <c r="T128" s="289"/>
    </row>
    <row r="129" spans="1:26" ht="12.75" customHeight="1">
      <c r="A129" s="193"/>
      <c r="B129" s="200"/>
      <c r="C129" s="200"/>
      <c r="D129" s="193"/>
      <c r="E129" s="193"/>
      <c r="F129" s="197"/>
      <c r="G129" s="201"/>
      <c r="H129" s="199"/>
      <c r="I129" s="201"/>
      <c r="J129" s="199"/>
      <c r="K129" s="69"/>
      <c r="L129" s="77"/>
      <c r="M129" s="72"/>
      <c r="N129" s="77"/>
      <c r="O129" s="70">
        <f t="shared" si="67"/>
        <v>0</v>
      </c>
      <c r="P129" s="199"/>
      <c r="Q129" s="199"/>
      <c r="R129" s="199"/>
      <c r="S129" s="289"/>
      <c r="T129" s="289"/>
    </row>
    <row r="130" spans="1:26" ht="12.75" customHeight="1">
      <c r="A130" s="193"/>
      <c r="B130" s="200"/>
      <c r="C130" s="200"/>
      <c r="D130" s="193"/>
      <c r="E130" s="193"/>
      <c r="F130" s="197"/>
      <c r="G130" s="201"/>
      <c r="H130" s="199"/>
      <c r="I130" s="201"/>
      <c r="J130" s="199"/>
      <c r="K130" s="151"/>
      <c r="L130" s="151"/>
      <c r="M130" s="151"/>
      <c r="N130" s="138"/>
      <c r="O130" s="70">
        <f t="shared" si="67"/>
        <v>0</v>
      </c>
      <c r="P130" s="199"/>
      <c r="Q130" s="199"/>
      <c r="R130" s="199"/>
      <c r="S130" s="289"/>
      <c r="T130" s="289"/>
    </row>
    <row r="131" spans="1:26" ht="12.75" customHeight="1">
      <c r="A131" s="193">
        <v>17</v>
      </c>
      <c r="B131" s="200" t="s">
        <v>614</v>
      </c>
      <c r="C131" s="200" t="s">
        <v>1004</v>
      </c>
      <c r="D131" s="193" t="s">
        <v>607</v>
      </c>
      <c r="E131" s="197">
        <v>333.5</v>
      </c>
      <c r="F131" s="197">
        <f t="shared" si="114"/>
        <v>0.75853464148089189</v>
      </c>
      <c r="G131" s="209"/>
      <c r="H131" s="199">
        <f t="shared" ref="H131" si="122">G131*$P$8/1000</f>
        <v>0</v>
      </c>
      <c r="I131" s="209"/>
      <c r="J131" s="199">
        <f t="shared" ref="J131" si="123">I131*$P$9/1000</f>
        <v>0</v>
      </c>
      <c r="K131" s="69" t="s">
        <v>1005</v>
      </c>
      <c r="L131" s="69" t="s">
        <v>607</v>
      </c>
      <c r="M131" s="69">
        <v>1</v>
      </c>
      <c r="N131" s="159">
        <f>Y132</f>
        <v>0.66321656050955413</v>
      </c>
      <c r="O131" s="70">
        <f t="shared" si="67"/>
        <v>0.66321656050955413</v>
      </c>
      <c r="P131" s="199">
        <f t="shared" ref="P131" si="124">E131*F131</f>
        <v>252.97130293387744</v>
      </c>
      <c r="Q131" s="199">
        <f t="shared" ref="Q131" si="125">SUM(O131:O134)</f>
        <v>0.66321656050955413</v>
      </c>
      <c r="R131" s="199">
        <f t="shared" ref="R131" si="126">Q131*1.02*1.05*$R$15</f>
        <v>0.75853464148089189</v>
      </c>
      <c r="S131" s="289">
        <f t="shared" ref="S131" si="127">F131*$S$18</f>
        <v>0.98221448044034243</v>
      </c>
      <c r="T131" s="289">
        <f t="shared" ref="T131" si="128">S131*E131</f>
        <v>327.5685292268542</v>
      </c>
      <c r="U131" s="207" t="s">
        <v>1006</v>
      </c>
      <c r="V131" s="207"/>
      <c r="W131" s="207" t="s">
        <v>1007</v>
      </c>
      <c r="X131" s="207"/>
      <c r="Y131" s="207" t="s">
        <v>1008</v>
      </c>
      <c r="Z131" s="207"/>
    </row>
    <row r="132" spans="1:26" ht="12.75" customHeight="1">
      <c r="A132" s="193"/>
      <c r="B132" s="200"/>
      <c r="C132" s="200"/>
      <c r="D132" s="193"/>
      <c r="E132" s="197"/>
      <c r="F132" s="197"/>
      <c r="G132" s="209"/>
      <c r="H132" s="199"/>
      <c r="I132" s="209"/>
      <c r="J132" s="199"/>
      <c r="K132" s="69"/>
      <c r="L132" s="69"/>
      <c r="M132" s="69"/>
      <c r="N132" s="77"/>
      <c r="O132" s="70">
        <f t="shared" si="67"/>
        <v>0</v>
      </c>
      <c r="P132" s="199"/>
      <c r="Q132" s="199"/>
      <c r="R132" s="199"/>
      <c r="S132" s="289"/>
      <c r="T132" s="289"/>
      <c r="U132" s="207">
        <v>31.4</v>
      </c>
      <c r="V132" s="207"/>
      <c r="W132" s="207">
        <v>20.824999999999999</v>
      </c>
      <c r="X132" s="207"/>
      <c r="Y132" s="208">
        <f>W132/U132</f>
        <v>0.66321656050955413</v>
      </c>
      <c r="Z132" s="208"/>
    </row>
    <row r="133" spans="1:26" ht="12.75" customHeight="1">
      <c r="A133" s="193"/>
      <c r="B133" s="200"/>
      <c r="C133" s="200"/>
      <c r="D133" s="193"/>
      <c r="E133" s="197"/>
      <c r="F133" s="197"/>
      <c r="G133" s="209"/>
      <c r="H133" s="199"/>
      <c r="I133" s="209"/>
      <c r="J133" s="199"/>
      <c r="K133" s="69"/>
      <c r="L133" s="69"/>
      <c r="M133" s="71"/>
      <c r="N133" s="77"/>
      <c r="O133" s="70">
        <f t="shared" si="67"/>
        <v>0</v>
      </c>
      <c r="P133" s="199"/>
      <c r="Q133" s="199"/>
      <c r="R133" s="199"/>
      <c r="S133" s="289"/>
      <c r="T133" s="289"/>
    </row>
    <row r="134" spans="1:26" ht="12.75" customHeight="1">
      <c r="A134" s="193"/>
      <c r="B134" s="200"/>
      <c r="C134" s="200"/>
      <c r="D134" s="193"/>
      <c r="E134" s="197"/>
      <c r="F134" s="197"/>
      <c r="G134" s="209"/>
      <c r="H134" s="199"/>
      <c r="I134" s="209"/>
      <c r="J134" s="199"/>
      <c r="K134" s="69"/>
      <c r="L134" s="69"/>
      <c r="M134" s="69"/>
      <c r="N134" s="77"/>
      <c r="O134" s="70">
        <f t="shared" si="67"/>
        <v>0</v>
      </c>
      <c r="P134" s="199"/>
      <c r="Q134" s="199"/>
      <c r="R134" s="199"/>
      <c r="S134" s="289"/>
      <c r="T134" s="289"/>
    </row>
    <row r="135" spans="1:26" ht="12.75" customHeight="1">
      <c r="A135" s="193">
        <v>18</v>
      </c>
      <c r="B135" s="200" t="s">
        <v>614</v>
      </c>
      <c r="C135" s="200" t="s">
        <v>1009</v>
      </c>
      <c r="D135" s="193" t="s">
        <v>607</v>
      </c>
      <c r="E135" s="197">
        <v>112.3</v>
      </c>
      <c r="F135" s="197">
        <f t="shared" si="114"/>
        <v>0.70914473333460371</v>
      </c>
      <c r="G135" s="209"/>
      <c r="H135" s="199">
        <f t="shared" ref="H135" si="129">G135*$P$8/1000</f>
        <v>0</v>
      </c>
      <c r="I135" s="209"/>
      <c r="J135" s="199">
        <f t="shared" ref="J135" si="130">I135*$P$9/1000</f>
        <v>0</v>
      </c>
      <c r="K135" s="69" t="s">
        <v>1010</v>
      </c>
      <c r="L135" s="69" t="s">
        <v>607</v>
      </c>
      <c r="M135" s="69">
        <v>1</v>
      </c>
      <c r="N135" s="158">
        <f>Y136</f>
        <v>0.62003302845528452</v>
      </c>
      <c r="O135" s="70">
        <f t="shared" si="67"/>
        <v>0.62003302845528452</v>
      </c>
      <c r="P135" s="199">
        <f t="shared" ref="P135" si="131">E135*F135</f>
        <v>79.63695355347599</v>
      </c>
      <c r="Q135" s="199">
        <f t="shared" ref="Q135" si="132">SUM(O135:O138)</f>
        <v>0.62003302845528452</v>
      </c>
      <c r="R135" s="199">
        <f t="shared" ref="R135" si="133">Q135*1.02*1.05*$R$15</f>
        <v>0.70914473333460371</v>
      </c>
      <c r="S135" s="289">
        <f t="shared" ref="S135" si="134">F135*$S$18</f>
        <v>0.91826027147475919</v>
      </c>
      <c r="T135" s="289">
        <f t="shared" ref="T135" si="135">S135*E135</f>
        <v>103.12062848661546</v>
      </c>
      <c r="U135" s="207" t="s">
        <v>1006</v>
      </c>
      <c r="V135" s="207"/>
      <c r="W135" s="207" t="s">
        <v>1007</v>
      </c>
      <c r="X135" s="207"/>
      <c r="Y135" s="207" t="s">
        <v>1008</v>
      </c>
      <c r="Z135" s="207"/>
    </row>
    <row r="136" spans="1:26" ht="12.75" customHeight="1">
      <c r="A136" s="193"/>
      <c r="B136" s="200"/>
      <c r="C136" s="200"/>
      <c r="D136" s="193"/>
      <c r="E136" s="197"/>
      <c r="F136" s="197"/>
      <c r="G136" s="209"/>
      <c r="H136" s="199"/>
      <c r="I136" s="209"/>
      <c r="J136" s="199"/>
      <c r="K136" s="69"/>
      <c r="L136" s="69"/>
      <c r="M136" s="69"/>
      <c r="N136" s="77"/>
      <c r="O136" s="70">
        <f t="shared" si="67"/>
        <v>0</v>
      </c>
      <c r="P136" s="199"/>
      <c r="Q136" s="199"/>
      <c r="R136" s="199"/>
      <c r="S136" s="289"/>
      <c r="T136" s="289"/>
      <c r="U136" s="207">
        <v>78.72</v>
      </c>
      <c r="V136" s="207"/>
      <c r="W136" s="207">
        <v>48.808999999999997</v>
      </c>
      <c r="X136" s="207"/>
      <c r="Y136" s="208">
        <f>W136/U136</f>
        <v>0.62003302845528452</v>
      </c>
      <c r="Z136" s="208"/>
    </row>
    <row r="137" spans="1:26" ht="12.75" customHeight="1">
      <c r="A137" s="193"/>
      <c r="B137" s="200"/>
      <c r="C137" s="200"/>
      <c r="D137" s="193"/>
      <c r="E137" s="197"/>
      <c r="F137" s="197"/>
      <c r="G137" s="209"/>
      <c r="H137" s="199"/>
      <c r="I137" s="209"/>
      <c r="J137" s="199"/>
      <c r="K137" s="69"/>
      <c r="L137" s="69"/>
      <c r="M137" s="71"/>
      <c r="N137" s="77"/>
      <c r="O137" s="70">
        <f t="shared" si="67"/>
        <v>0</v>
      </c>
      <c r="P137" s="199"/>
      <c r="Q137" s="199"/>
      <c r="R137" s="199"/>
      <c r="S137" s="289"/>
      <c r="T137" s="289"/>
    </row>
    <row r="138" spans="1:26" ht="12.75" customHeight="1">
      <c r="A138" s="193"/>
      <c r="B138" s="200"/>
      <c r="C138" s="200"/>
      <c r="D138" s="193"/>
      <c r="E138" s="197"/>
      <c r="F138" s="197"/>
      <c r="G138" s="209"/>
      <c r="H138" s="199"/>
      <c r="I138" s="209"/>
      <c r="J138" s="199"/>
      <c r="K138" s="69"/>
      <c r="L138" s="69"/>
      <c r="M138" s="69"/>
      <c r="N138" s="77"/>
      <c r="O138" s="70">
        <f t="shared" si="67"/>
        <v>0</v>
      </c>
      <c r="P138" s="199"/>
      <c r="Q138" s="199"/>
      <c r="R138" s="199"/>
      <c r="S138" s="289"/>
      <c r="T138" s="289"/>
    </row>
    <row r="139" spans="1:26" ht="12.75" customHeight="1">
      <c r="A139" s="193">
        <v>19</v>
      </c>
      <c r="B139" s="194" t="s">
        <v>989</v>
      </c>
      <c r="C139" s="200" t="s">
        <v>990</v>
      </c>
      <c r="D139" s="194" t="s">
        <v>43</v>
      </c>
      <c r="E139" s="196">
        <v>126</v>
      </c>
      <c r="F139" s="197">
        <f t="shared" si="114"/>
        <v>0.13943128400000002</v>
      </c>
      <c r="G139" s="198">
        <v>6.2E-2</v>
      </c>
      <c r="H139" s="199">
        <f t="shared" ref="H139" si="136">G139*$P$8/1000</f>
        <v>0.12605840000000001</v>
      </c>
      <c r="I139" s="209">
        <v>3.8E-3</v>
      </c>
      <c r="J139" s="199">
        <f t="shared" ref="J139" si="137">I139*$P$9/1000</f>
        <v>1.3372884E-2</v>
      </c>
      <c r="K139" s="69"/>
      <c r="L139" s="69"/>
      <c r="M139" s="69"/>
      <c r="N139" s="77"/>
      <c r="O139" s="70">
        <f t="shared" si="67"/>
        <v>0</v>
      </c>
      <c r="P139" s="199">
        <f t="shared" ref="P139" si="138">E139*F139</f>
        <v>17.568341784000001</v>
      </c>
      <c r="Q139" s="199">
        <f t="shared" ref="Q139" si="139">SUM(O139:O142)</f>
        <v>0</v>
      </c>
      <c r="R139" s="199">
        <f t="shared" ref="R139" si="140">Q139*1.02*1.05*$R$15</f>
        <v>0</v>
      </c>
      <c r="S139" s="289">
        <f t="shared" ref="S139" si="141">F139*$S$18</f>
        <v>0.18054735892327703</v>
      </c>
      <c r="T139" s="289">
        <f t="shared" ref="T139" si="142">S139*E139</f>
        <v>22.748967224332905</v>
      </c>
    </row>
    <row r="140" spans="1:26" ht="12.75" customHeight="1">
      <c r="A140" s="193"/>
      <c r="B140" s="194"/>
      <c r="C140" s="200"/>
      <c r="D140" s="195"/>
      <c r="E140" s="196"/>
      <c r="F140" s="197"/>
      <c r="G140" s="198"/>
      <c r="H140" s="199"/>
      <c r="I140" s="209"/>
      <c r="J140" s="199"/>
      <c r="K140" s="69"/>
      <c r="L140" s="69"/>
      <c r="M140" s="69"/>
      <c r="N140" s="77"/>
      <c r="O140" s="70">
        <f t="shared" si="67"/>
        <v>0</v>
      </c>
      <c r="P140" s="199"/>
      <c r="Q140" s="199"/>
      <c r="R140" s="199"/>
      <c r="S140" s="289"/>
      <c r="T140" s="289"/>
    </row>
    <row r="141" spans="1:26" ht="12.75" customHeight="1">
      <c r="A141" s="193"/>
      <c r="B141" s="194"/>
      <c r="C141" s="200"/>
      <c r="D141" s="195"/>
      <c r="E141" s="196"/>
      <c r="F141" s="197"/>
      <c r="G141" s="198"/>
      <c r="H141" s="199"/>
      <c r="I141" s="209"/>
      <c r="J141" s="199"/>
      <c r="K141" s="69"/>
      <c r="L141" s="69"/>
      <c r="M141" s="71"/>
      <c r="N141" s="77"/>
      <c r="O141" s="70">
        <f t="shared" si="67"/>
        <v>0</v>
      </c>
      <c r="P141" s="199"/>
      <c r="Q141" s="199"/>
      <c r="R141" s="199"/>
      <c r="S141" s="289"/>
      <c r="T141" s="289"/>
    </row>
    <row r="142" spans="1:26" ht="12.75" customHeight="1">
      <c r="A142" s="193"/>
      <c r="B142" s="194"/>
      <c r="C142" s="200"/>
      <c r="D142" s="195"/>
      <c r="E142" s="196"/>
      <c r="F142" s="197"/>
      <c r="G142" s="198"/>
      <c r="H142" s="199"/>
      <c r="I142" s="209"/>
      <c r="J142" s="199"/>
      <c r="K142" s="69"/>
      <c r="L142" s="69"/>
      <c r="M142" s="69"/>
      <c r="N142" s="77"/>
      <c r="O142" s="70">
        <f t="shared" si="67"/>
        <v>0</v>
      </c>
      <c r="P142" s="199"/>
      <c r="Q142" s="199"/>
      <c r="R142" s="199"/>
      <c r="S142" s="289"/>
      <c r="T142" s="289"/>
    </row>
    <row r="143" spans="1:26" ht="12.75" customHeight="1">
      <c r="A143" s="193">
        <v>20</v>
      </c>
      <c r="B143" s="200" t="s">
        <v>991</v>
      </c>
      <c r="C143" s="200" t="s">
        <v>992</v>
      </c>
      <c r="D143" s="194" t="s">
        <v>35</v>
      </c>
      <c r="E143" s="202">
        <v>63</v>
      </c>
      <c r="F143" s="197">
        <f t="shared" si="114"/>
        <v>5.7186044999999996</v>
      </c>
      <c r="G143" s="198"/>
      <c r="H143" s="199">
        <f t="shared" ref="H143" si="143">G143*$P$8/1000</f>
        <v>0</v>
      </c>
      <c r="I143" s="198"/>
      <c r="J143" s="199">
        <f t="shared" ref="J143" si="144">I143*$P$9/1000</f>
        <v>0</v>
      </c>
      <c r="K143" s="69" t="s">
        <v>993</v>
      </c>
      <c r="L143" s="69" t="s">
        <v>35</v>
      </c>
      <c r="M143" s="69">
        <v>1</v>
      </c>
      <c r="N143" s="77">
        <v>5</v>
      </c>
      <c r="O143" s="70">
        <f t="shared" si="67"/>
        <v>5</v>
      </c>
      <c r="P143" s="199">
        <f t="shared" ref="P143" si="145">E143*F143</f>
        <v>360.27208349999995</v>
      </c>
      <c r="Q143" s="199">
        <f t="shared" ref="Q143" si="146">SUM(O143:O146)</f>
        <v>5</v>
      </c>
      <c r="R143" s="199">
        <f t="shared" ref="R143" si="147">Q143*1.02*1.05*$R$15</f>
        <v>5.7186044999999996</v>
      </c>
      <c r="S143" s="289">
        <f t="shared" ref="S143" si="148">F143*$S$18</f>
        <v>7.4049302967171053</v>
      </c>
      <c r="T143" s="289">
        <f t="shared" ref="T143" si="149">S143*E143</f>
        <v>466.51060869317763</v>
      </c>
    </row>
    <row r="144" spans="1:26" ht="12.75" customHeight="1">
      <c r="A144" s="193"/>
      <c r="B144" s="200"/>
      <c r="C144" s="200"/>
      <c r="D144" s="194"/>
      <c r="E144" s="202"/>
      <c r="F144" s="197"/>
      <c r="G144" s="198"/>
      <c r="H144" s="199"/>
      <c r="I144" s="198"/>
      <c r="J144" s="199"/>
      <c r="K144" s="69"/>
      <c r="L144" s="69"/>
      <c r="M144" s="69"/>
      <c r="N144" s="77"/>
      <c r="O144" s="70">
        <f t="shared" si="67"/>
        <v>0</v>
      </c>
      <c r="P144" s="199"/>
      <c r="Q144" s="199"/>
      <c r="R144" s="199"/>
      <c r="S144" s="289"/>
      <c r="T144" s="289"/>
    </row>
    <row r="145" spans="1:20" ht="12.75" customHeight="1">
      <c r="A145" s="193"/>
      <c r="B145" s="200"/>
      <c r="C145" s="200"/>
      <c r="D145" s="194"/>
      <c r="E145" s="202"/>
      <c r="F145" s="197"/>
      <c r="G145" s="198"/>
      <c r="H145" s="199"/>
      <c r="I145" s="198"/>
      <c r="J145" s="199"/>
      <c r="K145" s="69"/>
      <c r="L145" s="69"/>
      <c r="M145" s="148"/>
      <c r="N145" s="77"/>
      <c r="O145" s="70">
        <f t="shared" si="67"/>
        <v>0</v>
      </c>
      <c r="P145" s="199"/>
      <c r="Q145" s="199"/>
      <c r="R145" s="199"/>
      <c r="S145" s="289"/>
      <c r="T145" s="289"/>
    </row>
    <row r="146" spans="1:20" ht="12.75" customHeight="1">
      <c r="A146" s="193"/>
      <c r="B146" s="200"/>
      <c r="C146" s="200"/>
      <c r="D146" s="194"/>
      <c r="E146" s="202"/>
      <c r="F146" s="197"/>
      <c r="G146" s="198"/>
      <c r="H146" s="199"/>
      <c r="I146" s="198"/>
      <c r="J146" s="199"/>
      <c r="K146" s="69"/>
      <c r="L146" s="69"/>
      <c r="M146" s="69"/>
      <c r="N146" s="77"/>
      <c r="O146" s="70">
        <f t="shared" si="67"/>
        <v>0</v>
      </c>
      <c r="P146" s="199"/>
      <c r="Q146" s="199"/>
      <c r="R146" s="199"/>
      <c r="S146" s="289"/>
      <c r="T146" s="289"/>
    </row>
    <row r="147" spans="1:20" ht="12.75" customHeight="1">
      <c r="A147" s="272"/>
      <c r="B147" s="273"/>
      <c r="C147" s="274" t="s">
        <v>462</v>
      </c>
      <c r="D147" s="272"/>
      <c r="E147" s="275"/>
      <c r="F147" s="276"/>
      <c r="G147" s="271"/>
      <c r="H147" s="266"/>
      <c r="I147" s="271"/>
      <c r="J147" s="266"/>
      <c r="K147" s="41"/>
      <c r="L147" s="41"/>
      <c r="M147" s="41"/>
      <c r="N147" s="42"/>
      <c r="O147" s="43"/>
      <c r="P147" s="266"/>
      <c r="Q147" s="266"/>
      <c r="R147" s="266"/>
      <c r="S147" s="266"/>
      <c r="T147" s="396">
        <f>SUM(T62:T146)</f>
        <v>18851.248976021136</v>
      </c>
    </row>
    <row r="148" spans="1:20" ht="12.75" customHeight="1">
      <c r="A148" s="272"/>
      <c r="B148" s="273"/>
      <c r="C148" s="274"/>
      <c r="D148" s="272"/>
      <c r="E148" s="275"/>
      <c r="F148" s="277"/>
      <c r="G148" s="271"/>
      <c r="H148" s="266"/>
      <c r="I148" s="271"/>
      <c r="J148" s="266"/>
      <c r="K148" s="41"/>
      <c r="L148" s="41"/>
      <c r="M148" s="41"/>
      <c r="N148" s="42"/>
      <c r="O148" s="43"/>
      <c r="P148" s="266"/>
      <c r="Q148" s="266"/>
      <c r="R148" s="266"/>
      <c r="S148" s="266"/>
      <c r="T148" s="396"/>
    </row>
    <row r="149" spans="1:20" ht="12.75" customHeight="1">
      <c r="A149" s="272"/>
      <c r="B149" s="273"/>
      <c r="C149" s="274"/>
      <c r="D149" s="272"/>
      <c r="E149" s="275"/>
      <c r="F149" s="277"/>
      <c r="G149" s="271"/>
      <c r="H149" s="266"/>
      <c r="I149" s="271"/>
      <c r="J149" s="266"/>
      <c r="K149" s="41"/>
      <c r="L149" s="41"/>
      <c r="M149" s="44"/>
      <c r="N149" s="42"/>
      <c r="O149" s="43"/>
      <c r="P149" s="266"/>
      <c r="Q149" s="266"/>
      <c r="R149" s="266"/>
      <c r="S149" s="266"/>
      <c r="T149" s="396"/>
    </row>
    <row r="150" spans="1:20" ht="12.75" customHeight="1">
      <c r="A150" s="272"/>
      <c r="B150" s="273"/>
      <c r="C150" s="274"/>
      <c r="D150" s="272"/>
      <c r="E150" s="275"/>
      <c r="F150" s="278"/>
      <c r="G150" s="271"/>
      <c r="H150" s="266"/>
      <c r="I150" s="271"/>
      <c r="J150" s="266"/>
      <c r="K150" s="41"/>
      <c r="L150" s="41"/>
      <c r="M150" s="41"/>
      <c r="N150" s="42"/>
      <c r="O150" s="43"/>
      <c r="P150" s="266"/>
      <c r="Q150" s="266"/>
      <c r="R150" s="266"/>
      <c r="S150" s="266"/>
      <c r="T150" s="396"/>
    </row>
    <row r="151" spans="1:20" ht="12.75" customHeight="1">
      <c r="A151" s="272"/>
      <c r="B151" s="273"/>
      <c r="C151" s="274" t="s">
        <v>463</v>
      </c>
      <c r="D151" s="272"/>
      <c r="E151" s="275"/>
      <c r="F151" s="276"/>
      <c r="G151" s="271"/>
      <c r="H151" s="266"/>
      <c r="I151" s="271"/>
      <c r="J151" s="266"/>
      <c r="K151" s="41"/>
      <c r="L151" s="41"/>
      <c r="M151" s="41"/>
      <c r="N151" s="42"/>
      <c r="O151" s="43"/>
      <c r="P151" s="266"/>
      <c r="Q151" s="266"/>
      <c r="R151" s="266"/>
      <c r="S151" s="266"/>
      <c r="T151" s="267">
        <f>(T147*100%)/'Cav-Nax-Taniq'!T138</f>
        <v>0.91427748567528933</v>
      </c>
    </row>
    <row r="152" spans="1:20" ht="12.75" customHeight="1">
      <c r="A152" s="272"/>
      <c r="B152" s="273"/>
      <c r="C152" s="274"/>
      <c r="D152" s="272"/>
      <c r="E152" s="275"/>
      <c r="F152" s="277"/>
      <c r="G152" s="271"/>
      <c r="H152" s="266"/>
      <c r="I152" s="271"/>
      <c r="J152" s="266"/>
      <c r="K152" s="41"/>
      <c r="L152" s="41"/>
      <c r="M152" s="41"/>
      <c r="N152" s="42"/>
      <c r="O152" s="43"/>
      <c r="P152" s="266"/>
      <c r="Q152" s="266"/>
      <c r="R152" s="266"/>
      <c r="S152" s="266"/>
      <c r="T152" s="267"/>
    </row>
    <row r="153" spans="1:20" ht="12.75" customHeight="1">
      <c r="A153" s="272"/>
      <c r="B153" s="273"/>
      <c r="C153" s="274"/>
      <c r="D153" s="272"/>
      <c r="E153" s="275"/>
      <c r="F153" s="277"/>
      <c r="G153" s="271"/>
      <c r="H153" s="266"/>
      <c r="I153" s="271"/>
      <c r="J153" s="266"/>
      <c r="K153" s="41"/>
      <c r="L153" s="41"/>
      <c r="M153" s="44"/>
      <c r="N153" s="42"/>
      <c r="O153" s="43"/>
      <c r="P153" s="266"/>
      <c r="Q153" s="266"/>
      <c r="R153" s="266"/>
      <c r="S153" s="266"/>
      <c r="T153" s="267"/>
    </row>
    <row r="154" spans="1:20" ht="12.75" customHeight="1">
      <c r="A154" s="272"/>
      <c r="B154" s="273"/>
      <c r="C154" s="274"/>
      <c r="D154" s="272"/>
      <c r="E154" s="275"/>
      <c r="F154" s="278"/>
      <c r="G154" s="271"/>
      <c r="H154" s="266"/>
      <c r="I154" s="271"/>
      <c r="J154" s="266"/>
      <c r="K154" s="41"/>
      <c r="L154" s="41"/>
      <c r="M154" s="41"/>
      <c r="N154" s="42"/>
      <c r="O154" s="43"/>
      <c r="P154" s="266"/>
      <c r="Q154" s="266"/>
      <c r="R154" s="266"/>
      <c r="S154" s="266"/>
      <c r="T154" s="267"/>
    </row>
    <row r="155" spans="1:20" ht="35.25" customHeight="1">
      <c r="A155" s="55"/>
      <c r="B155" s="56"/>
      <c r="C155" s="261" t="s">
        <v>568</v>
      </c>
      <c r="D155" s="262"/>
      <c r="E155" s="263"/>
      <c r="F155" s="57"/>
      <c r="G155" s="140"/>
      <c r="H155" s="59"/>
      <c r="I155" s="140"/>
      <c r="J155" s="59"/>
      <c r="K155" s="60"/>
      <c r="L155" s="60"/>
      <c r="M155" s="60"/>
      <c r="N155" s="55"/>
      <c r="O155" s="61"/>
      <c r="P155" s="59"/>
      <c r="Q155" s="59"/>
      <c r="R155" s="59"/>
      <c r="S155" s="141"/>
      <c r="T155" s="142">
        <f>T151+T54</f>
        <v>1.0000000000000002</v>
      </c>
    </row>
    <row r="156" spans="1:20" ht="35.25" customHeight="1">
      <c r="A156" s="55"/>
      <c r="B156" s="56"/>
      <c r="C156" s="261" t="s">
        <v>564</v>
      </c>
      <c r="D156" s="262"/>
      <c r="E156" s="263"/>
      <c r="F156" s="57"/>
      <c r="G156" s="58"/>
      <c r="H156" s="59"/>
      <c r="I156" s="58"/>
      <c r="J156" s="59"/>
      <c r="K156" s="60"/>
      <c r="L156" s="60"/>
      <c r="M156" s="60"/>
      <c r="N156" s="55"/>
      <c r="O156" s="61"/>
      <c r="P156" s="59"/>
      <c r="Q156" s="59"/>
      <c r="R156" s="59"/>
      <c r="S156" s="59"/>
      <c r="T156" s="143">
        <f>'Cav-Nax-Taniq'!T138</f>
        <v>20618.739137054788</v>
      </c>
    </row>
    <row r="157" spans="1:20" ht="35.25" customHeight="1">
      <c r="A157" s="42"/>
      <c r="B157" s="64"/>
      <c r="C157" s="268" t="s">
        <v>566</v>
      </c>
      <c r="D157" s="269"/>
      <c r="E157" s="270"/>
      <c r="F157" s="65"/>
      <c r="G157" s="66"/>
      <c r="H157" s="67"/>
      <c r="I157" s="66"/>
      <c r="J157" s="67"/>
      <c r="K157" s="41"/>
      <c r="L157" s="41"/>
      <c r="M157" s="41"/>
      <c r="N157" s="42"/>
      <c r="O157" s="43"/>
      <c r="P157" s="67"/>
      <c r="Q157" s="67"/>
      <c r="R157" s="67"/>
      <c r="S157" s="67"/>
      <c r="T157" s="68">
        <f>T156*0.2</f>
        <v>4123.7478274109581</v>
      </c>
    </row>
    <row r="158" spans="1:20" ht="35.25" customHeight="1">
      <c r="A158" s="55"/>
      <c r="B158" s="56"/>
      <c r="C158" s="261" t="s">
        <v>564</v>
      </c>
      <c r="D158" s="262"/>
      <c r="E158" s="263"/>
      <c r="F158" s="57"/>
      <c r="G158" s="58"/>
      <c r="H158" s="59"/>
      <c r="I158" s="58"/>
      <c r="J158" s="59"/>
      <c r="K158" s="60"/>
      <c r="L158" s="60"/>
      <c r="M158" s="60"/>
      <c r="N158" s="55"/>
      <c r="O158" s="61"/>
      <c r="P158" s="59"/>
      <c r="Q158" s="59"/>
      <c r="R158" s="59"/>
      <c r="S158" s="59"/>
      <c r="T158" s="143">
        <f>T157+T156</f>
        <v>24742.486964465745</v>
      </c>
    </row>
    <row r="159" spans="1:20" ht="12.75" customHeight="1">
      <c r="A159" s="78"/>
      <c r="B159" s="82"/>
      <c r="C159" s="82"/>
      <c r="D159" s="153"/>
      <c r="E159" s="83"/>
      <c r="F159" s="79"/>
      <c r="G159" s="168"/>
      <c r="H159" s="80"/>
      <c r="I159" s="168"/>
      <c r="J159" s="80"/>
      <c r="K159" s="85"/>
      <c r="L159" s="85"/>
      <c r="M159" s="85"/>
      <c r="N159" s="78"/>
      <c r="O159" s="81"/>
      <c r="P159" s="80"/>
      <c r="Q159" s="80"/>
      <c r="R159" s="80"/>
    </row>
    <row r="160" spans="1:20" ht="12.75" customHeight="1">
      <c r="A160" s="78"/>
      <c r="B160" s="82"/>
      <c r="C160" s="82"/>
      <c r="D160" s="153"/>
      <c r="E160" s="83"/>
      <c r="F160" s="79"/>
      <c r="G160" s="168"/>
      <c r="H160" s="80"/>
      <c r="I160" s="168"/>
      <c r="J160" s="80"/>
      <c r="K160" s="85"/>
      <c r="L160" s="85"/>
      <c r="M160" s="85"/>
      <c r="N160" s="78"/>
      <c r="O160" s="81"/>
      <c r="P160" s="80"/>
      <c r="Q160" s="80"/>
      <c r="R160" s="80"/>
    </row>
    <row r="161" spans="1:20" ht="41.25" customHeight="1">
      <c r="A161" s="398" t="s">
        <v>751</v>
      </c>
      <c r="B161" s="399"/>
      <c r="C161" s="399"/>
      <c r="D161" s="399"/>
      <c r="E161" s="399"/>
      <c r="F161" s="399"/>
      <c r="G161" s="399"/>
      <c r="H161" s="399"/>
      <c r="I161" s="399"/>
      <c r="J161" s="399"/>
      <c r="K161" s="399"/>
      <c r="L161" s="399"/>
      <c r="M161" s="399"/>
      <c r="N161" s="399"/>
      <c r="O161" s="399"/>
      <c r="P161" s="399"/>
      <c r="Q161" s="399"/>
      <c r="R161" s="399"/>
      <c r="S161" s="399"/>
      <c r="T161" s="399"/>
    </row>
    <row r="162" spans="1:20" ht="12.75" customHeight="1">
      <c r="A162" s="78"/>
      <c r="B162" s="82"/>
      <c r="C162" s="82"/>
      <c r="D162" s="153"/>
      <c r="E162" s="83"/>
      <c r="F162" s="79"/>
      <c r="G162" s="168"/>
      <c r="H162" s="80"/>
      <c r="I162" s="168"/>
      <c r="J162" s="80"/>
      <c r="K162" s="85"/>
      <c r="L162" s="85"/>
      <c r="M162" s="85"/>
      <c r="N162" s="78"/>
      <c r="O162" s="81"/>
      <c r="P162" s="80"/>
      <c r="Q162" s="80"/>
      <c r="R162" s="80"/>
    </row>
    <row r="163" spans="1:20" ht="12.75" customHeight="1">
      <c r="A163" s="78"/>
      <c r="B163" s="82"/>
      <c r="C163" s="82"/>
      <c r="D163" s="153"/>
      <c r="E163" s="83"/>
      <c r="F163" s="79"/>
      <c r="G163" s="168"/>
      <c r="H163" s="80"/>
      <c r="I163" s="168"/>
      <c r="J163" s="80"/>
      <c r="K163" s="85"/>
      <c r="L163" s="85"/>
      <c r="M163" s="85"/>
      <c r="N163" s="78"/>
      <c r="O163" s="81"/>
      <c r="P163" s="80"/>
      <c r="Q163" s="80"/>
      <c r="R163" s="80"/>
    </row>
    <row r="164" spans="1:20" ht="40.5" customHeight="1">
      <c r="A164" s="400" t="s">
        <v>752</v>
      </c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</row>
    <row r="165" spans="1:20" ht="12.75" customHeight="1">
      <c r="A165" s="78"/>
      <c r="B165" s="82"/>
      <c r="C165" s="82"/>
      <c r="D165" s="153"/>
      <c r="E165" s="83"/>
      <c r="F165" s="79"/>
      <c r="G165" s="168"/>
      <c r="H165" s="80"/>
      <c r="I165" s="168"/>
      <c r="J165" s="80"/>
      <c r="K165" s="85"/>
      <c r="L165" s="85"/>
      <c r="M165" s="85"/>
      <c r="N165" s="78"/>
      <c r="O165" s="81"/>
      <c r="P165" s="80"/>
      <c r="Q165" s="80"/>
      <c r="R165" s="80"/>
    </row>
    <row r="166" spans="1:20" ht="12.75" customHeight="1">
      <c r="A166" s="78"/>
      <c r="B166" s="82"/>
      <c r="C166" s="82"/>
      <c r="D166" s="153"/>
      <c r="E166" s="83"/>
      <c r="F166" s="79"/>
      <c r="G166" s="168"/>
      <c r="H166" s="80"/>
      <c r="I166" s="168"/>
      <c r="J166" s="80"/>
      <c r="K166" s="85"/>
      <c r="L166" s="85"/>
      <c r="M166" s="85"/>
      <c r="N166" s="78"/>
      <c r="O166" s="81"/>
      <c r="P166" s="80"/>
      <c r="Q166" s="80"/>
      <c r="R166" s="80"/>
    </row>
    <row r="167" spans="1:20" ht="12.75" customHeight="1">
      <c r="A167" s="78"/>
      <c r="B167" s="82"/>
      <c r="C167" s="82"/>
      <c r="D167" s="153"/>
      <c r="E167" s="83"/>
      <c r="F167" s="79"/>
      <c r="G167" s="168"/>
      <c r="H167" s="80"/>
      <c r="I167" s="168"/>
      <c r="J167" s="80"/>
      <c r="K167" s="85"/>
      <c r="L167" s="85"/>
      <c r="M167" s="85"/>
      <c r="N167" s="78"/>
      <c r="O167" s="81"/>
      <c r="P167" s="80"/>
      <c r="Q167" s="80"/>
      <c r="R167" s="80"/>
    </row>
    <row r="168" spans="1:20" ht="12.75" customHeight="1">
      <c r="A168" s="78"/>
      <c r="B168" s="82"/>
      <c r="C168" s="82"/>
      <c r="D168" s="153"/>
      <c r="E168" s="83"/>
      <c r="F168" s="79"/>
      <c r="G168" s="168"/>
      <c r="H168" s="80"/>
      <c r="I168" s="168"/>
      <c r="J168" s="80"/>
      <c r="K168" s="85"/>
      <c r="L168" s="85"/>
      <c r="M168" s="85"/>
      <c r="N168" s="78"/>
      <c r="O168" s="81"/>
      <c r="P168" s="80"/>
      <c r="Q168" s="80"/>
      <c r="R168" s="80"/>
    </row>
    <row r="169" spans="1:20" ht="12.75" customHeight="1">
      <c r="A169" s="78"/>
      <c r="B169" s="82"/>
      <c r="C169" s="82"/>
      <c r="D169" s="153"/>
      <c r="E169" s="83"/>
      <c r="F169" s="79"/>
      <c r="G169" s="168"/>
      <c r="H169" s="80"/>
      <c r="I169" s="168"/>
      <c r="J169" s="80"/>
      <c r="K169" s="85"/>
      <c r="L169" s="85"/>
      <c r="M169" s="85"/>
      <c r="N169" s="78"/>
      <c r="O169" s="81"/>
      <c r="P169" s="80"/>
      <c r="Q169" s="80"/>
      <c r="R169" s="80"/>
    </row>
    <row r="170" spans="1:20" ht="12.75" customHeight="1">
      <c r="A170" s="78"/>
      <c r="B170" s="82"/>
      <c r="C170" s="82"/>
      <c r="D170" s="153"/>
      <c r="E170" s="83"/>
      <c r="F170" s="79"/>
      <c r="G170" s="168"/>
      <c r="H170" s="80"/>
      <c r="I170" s="168"/>
      <c r="J170" s="80"/>
      <c r="K170" s="85"/>
      <c r="L170" s="85"/>
      <c r="M170" s="85"/>
      <c r="N170" s="78"/>
      <c r="O170" s="81"/>
      <c r="P170" s="80"/>
      <c r="Q170" s="80"/>
      <c r="R170" s="80"/>
    </row>
    <row r="171" spans="1:20" ht="12.75" customHeight="1">
      <c r="A171" s="78"/>
      <c r="B171" s="82"/>
      <c r="C171" s="82"/>
      <c r="D171" s="153"/>
      <c r="E171" s="83"/>
      <c r="F171" s="79"/>
      <c r="G171" s="168"/>
      <c r="H171" s="80"/>
      <c r="I171" s="168"/>
      <c r="J171" s="80"/>
      <c r="K171" s="85"/>
      <c r="L171" s="85"/>
      <c r="M171" s="85"/>
      <c r="N171" s="78"/>
      <c r="O171" s="81"/>
      <c r="P171" s="80"/>
      <c r="Q171" s="80"/>
      <c r="R171" s="80"/>
    </row>
    <row r="172" spans="1:20" ht="12.75" customHeight="1">
      <c r="A172" s="78"/>
      <c r="B172" s="82"/>
      <c r="C172" s="82"/>
      <c r="D172" s="153"/>
      <c r="E172" s="83"/>
      <c r="F172" s="79"/>
      <c r="G172" s="168"/>
      <c r="H172" s="80"/>
      <c r="I172" s="168"/>
      <c r="J172" s="80"/>
      <c r="K172" s="85"/>
      <c r="L172" s="85"/>
      <c r="M172" s="85"/>
      <c r="N172" s="78"/>
      <c r="O172" s="81"/>
      <c r="P172" s="80"/>
      <c r="Q172" s="80"/>
      <c r="R172" s="80"/>
    </row>
    <row r="173" spans="1:20" ht="12.75" customHeight="1"/>
    <row r="174" spans="1:20" ht="12.75" customHeight="1"/>
    <row r="175" spans="1:20" ht="12.75" customHeight="1"/>
    <row r="176" spans="1:20" ht="12.75" customHeight="1">
      <c r="A176" s="134"/>
    </row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spans="1:18" ht="12.75" customHeight="1"/>
    <row r="211" spans="1:18" ht="3" customHeight="1"/>
    <row r="212" spans="1:18" ht="12.75" customHeight="1"/>
    <row r="213" spans="1:18" ht="3.75" customHeight="1"/>
    <row r="215" spans="1:18" ht="3" customHeight="1"/>
    <row r="216" spans="1:18" ht="12.75" customHeight="1"/>
    <row r="217" spans="1:18" ht="3.75" customHeight="1"/>
    <row r="220" spans="1:18" s="134" customForma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</row>
  </sheetData>
  <mergeCells count="540">
    <mergeCell ref="A164:T164"/>
    <mergeCell ref="S151:S154"/>
    <mergeCell ref="T151:T154"/>
    <mergeCell ref="C155:E155"/>
    <mergeCell ref="A11:T11"/>
    <mergeCell ref="A12:T12"/>
    <mergeCell ref="A161:T161"/>
    <mergeCell ref="H151:H154"/>
    <mergeCell ref="I151:I154"/>
    <mergeCell ref="J151:J154"/>
    <mergeCell ref="P151:P154"/>
    <mergeCell ref="Q151:Q154"/>
    <mergeCell ref="R151:R154"/>
    <mergeCell ref="R147:R150"/>
    <mergeCell ref="S147:S150"/>
    <mergeCell ref="T147:T150"/>
    <mergeCell ref="A151:A154"/>
    <mergeCell ref="B151:B154"/>
    <mergeCell ref="C151:C154"/>
    <mergeCell ref="D151:D154"/>
    <mergeCell ref="E151:E154"/>
    <mergeCell ref="F151:F154"/>
    <mergeCell ref="G151:G154"/>
    <mergeCell ref="S54:S57"/>
    <mergeCell ref="R127:R130"/>
    <mergeCell ref="S127:S130"/>
    <mergeCell ref="T127:T130"/>
    <mergeCell ref="S123:S126"/>
    <mergeCell ref="T123:T126"/>
    <mergeCell ref="T119:T122"/>
    <mergeCell ref="J123:J126"/>
    <mergeCell ref="P123:P126"/>
    <mergeCell ref="Q123:Q126"/>
    <mergeCell ref="R123:R126"/>
    <mergeCell ref="S143:S146"/>
    <mergeCell ref="T143:T146"/>
    <mergeCell ref="R143:R146"/>
    <mergeCell ref="R139:R142"/>
    <mergeCell ref="S139:S142"/>
    <mergeCell ref="T139:T142"/>
    <mergeCell ref="R135:R138"/>
    <mergeCell ref="S135:S138"/>
    <mergeCell ref="T135:T138"/>
    <mergeCell ref="A147:A150"/>
    <mergeCell ref="B147:B150"/>
    <mergeCell ref="C147:C150"/>
    <mergeCell ref="D147:D150"/>
    <mergeCell ref="E147:E150"/>
    <mergeCell ref="F147:F150"/>
    <mergeCell ref="G147:G150"/>
    <mergeCell ref="H147:H150"/>
    <mergeCell ref="H54:H57"/>
    <mergeCell ref="A143:A146"/>
    <mergeCell ref="B143:B146"/>
    <mergeCell ref="G139:G142"/>
    <mergeCell ref="H139:H142"/>
    <mergeCell ref="A135:A138"/>
    <mergeCell ref="B135:B138"/>
    <mergeCell ref="C135:C138"/>
    <mergeCell ref="D135:D138"/>
    <mergeCell ref="E135:E138"/>
    <mergeCell ref="F135:F138"/>
    <mergeCell ref="A131:A134"/>
    <mergeCell ref="B131:B134"/>
    <mergeCell ref="C131:C134"/>
    <mergeCell ref="D131:D134"/>
    <mergeCell ref="E131:E134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A50:A53"/>
    <mergeCell ref="B50:B53"/>
    <mergeCell ref="C50:C53"/>
    <mergeCell ref="D50:D53"/>
    <mergeCell ref="E50:E53"/>
    <mergeCell ref="F50:F53"/>
    <mergeCell ref="C156:E156"/>
    <mergeCell ref="C157:E157"/>
    <mergeCell ref="C158:E158"/>
    <mergeCell ref="I147:I150"/>
    <mergeCell ref="J147:J150"/>
    <mergeCell ref="P147:P150"/>
    <mergeCell ref="Q147:Q150"/>
    <mergeCell ref="H143:H146"/>
    <mergeCell ref="I143:I146"/>
    <mergeCell ref="J143:J146"/>
    <mergeCell ref="P143:P146"/>
    <mergeCell ref="Q143:Q146"/>
    <mergeCell ref="C143:C146"/>
    <mergeCell ref="D143:D146"/>
    <mergeCell ref="E143:E146"/>
    <mergeCell ref="F143:F146"/>
    <mergeCell ref="G143:G146"/>
    <mergeCell ref="I139:I142"/>
    <mergeCell ref="J139:J142"/>
    <mergeCell ref="P139:P142"/>
    <mergeCell ref="Q139:Q142"/>
    <mergeCell ref="A139:A142"/>
    <mergeCell ref="B139:B142"/>
    <mergeCell ref="C139:C142"/>
    <mergeCell ref="D139:D142"/>
    <mergeCell ref="E139:E142"/>
    <mergeCell ref="F139:F142"/>
    <mergeCell ref="U135:V135"/>
    <mergeCell ref="W135:X135"/>
    <mergeCell ref="Y135:Z135"/>
    <mergeCell ref="U136:V136"/>
    <mergeCell ref="W136:X136"/>
    <mergeCell ref="Y136:Z136"/>
    <mergeCell ref="G135:G138"/>
    <mergeCell ref="H135:H138"/>
    <mergeCell ref="I135:I138"/>
    <mergeCell ref="J135:J138"/>
    <mergeCell ref="P135:P138"/>
    <mergeCell ref="Q135:Q138"/>
    <mergeCell ref="U131:V131"/>
    <mergeCell ref="W131:X131"/>
    <mergeCell ref="Y131:Z131"/>
    <mergeCell ref="U132:V132"/>
    <mergeCell ref="W132:X132"/>
    <mergeCell ref="Y132:Z132"/>
    <mergeCell ref="H131:H134"/>
    <mergeCell ref="I131:I134"/>
    <mergeCell ref="J131:J134"/>
    <mergeCell ref="P131:P134"/>
    <mergeCell ref="Q131:Q134"/>
    <mergeCell ref="R131:R134"/>
    <mergeCell ref="S131:S134"/>
    <mergeCell ref="T131:T134"/>
    <mergeCell ref="F131:F134"/>
    <mergeCell ref="G131:G134"/>
    <mergeCell ref="G127:G130"/>
    <mergeCell ref="H127:H130"/>
    <mergeCell ref="I127:I130"/>
    <mergeCell ref="J127:J130"/>
    <mergeCell ref="P127:P130"/>
    <mergeCell ref="Q127:Q130"/>
    <mergeCell ref="A127:A130"/>
    <mergeCell ref="B127:B130"/>
    <mergeCell ref="C127:C130"/>
    <mergeCell ref="D127:D130"/>
    <mergeCell ref="E127:E130"/>
    <mergeCell ref="F127:F130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F109:F114"/>
    <mergeCell ref="S115:S118"/>
    <mergeCell ref="T115:T118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H115:H118"/>
    <mergeCell ref="I119:I122"/>
    <mergeCell ref="J119:J122"/>
    <mergeCell ref="P119:P122"/>
    <mergeCell ref="Q119:Q122"/>
    <mergeCell ref="R119:R122"/>
    <mergeCell ref="S119:S122"/>
    <mergeCell ref="I115:I118"/>
    <mergeCell ref="J115:J118"/>
    <mergeCell ref="P115:P118"/>
    <mergeCell ref="Q115:Q118"/>
    <mergeCell ref="R115:R118"/>
    <mergeCell ref="R109:R114"/>
    <mergeCell ref="C101:C104"/>
    <mergeCell ref="D101:D104"/>
    <mergeCell ref="E101:E104"/>
    <mergeCell ref="F101:F104"/>
    <mergeCell ref="S109:S114"/>
    <mergeCell ref="T109:T114"/>
    <mergeCell ref="A115:A118"/>
    <mergeCell ref="B115:B118"/>
    <mergeCell ref="C115:C118"/>
    <mergeCell ref="D115:D118"/>
    <mergeCell ref="E115:E118"/>
    <mergeCell ref="F115:F118"/>
    <mergeCell ref="G115:G118"/>
    <mergeCell ref="G109:G114"/>
    <mergeCell ref="H109:H114"/>
    <mergeCell ref="I109:I114"/>
    <mergeCell ref="J109:J114"/>
    <mergeCell ref="P109:P114"/>
    <mergeCell ref="Q109:Q114"/>
    <mergeCell ref="A109:A114"/>
    <mergeCell ref="B109:B114"/>
    <mergeCell ref="C109:C114"/>
    <mergeCell ref="D109:D114"/>
    <mergeCell ref="E109:E114"/>
    <mergeCell ref="J105:J108"/>
    <mergeCell ref="P105:P108"/>
    <mergeCell ref="Q105:Q108"/>
    <mergeCell ref="R105:R108"/>
    <mergeCell ref="S105:S108"/>
    <mergeCell ref="T105:T108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I101:I104"/>
    <mergeCell ref="J101:J104"/>
    <mergeCell ref="P101:P104"/>
    <mergeCell ref="Q101:Q104"/>
    <mergeCell ref="R101:R104"/>
    <mergeCell ref="S101:S104"/>
    <mergeCell ref="A101:A104"/>
    <mergeCell ref="B101:B104"/>
    <mergeCell ref="A93:A96"/>
    <mergeCell ref="B93:B96"/>
    <mergeCell ref="C93:C96"/>
    <mergeCell ref="D93:D96"/>
    <mergeCell ref="E93:E96"/>
    <mergeCell ref="I97:I100"/>
    <mergeCell ref="J97:J100"/>
    <mergeCell ref="P97:P100"/>
    <mergeCell ref="Q97:Q100"/>
    <mergeCell ref="Q85:Q88"/>
    <mergeCell ref="R85:R88"/>
    <mergeCell ref="S85:S88"/>
    <mergeCell ref="A85:A88"/>
    <mergeCell ref="B85:B88"/>
    <mergeCell ref="C85:C88"/>
    <mergeCell ref="G101:G104"/>
    <mergeCell ref="H101:H104"/>
    <mergeCell ref="H97:H100"/>
    <mergeCell ref="R93:R96"/>
    <mergeCell ref="S93:S96"/>
    <mergeCell ref="A97:A100"/>
    <mergeCell ref="B97:B100"/>
    <mergeCell ref="C97:C100"/>
    <mergeCell ref="D97:D100"/>
    <mergeCell ref="E97:E100"/>
    <mergeCell ref="F97:F100"/>
    <mergeCell ref="G97:G100"/>
    <mergeCell ref="G93:G96"/>
    <mergeCell ref="H93:H96"/>
    <mergeCell ref="I93:I96"/>
    <mergeCell ref="J93:J96"/>
    <mergeCell ref="P93:P96"/>
    <mergeCell ref="Q93:Q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F93:F96"/>
    <mergeCell ref="S97:S100"/>
    <mergeCell ref="T97:T100"/>
    <mergeCell ref="S89:S92"/>
    <mergeCell ref="T89:T92"/>
    <mergeCell ref="T93:T96"/>
    <mergeCell ref="R97:R100"/>
    <mergeCell ref="D85:D88"/>
    <mergeCell ref="E85:E88"/>
    <mergeCell ref="F85:F88"/>
    <mergeCell ref="G85:G88"/>
    <mergeCell ref="H85:H88"/>
    <mergeCell ref="H80:H84"/>
    <mergeCell ref="R75:R79"/>
    <mergeCell ref="S75:S79"/>
    <mergeCell ref="T75:T79"/>
    <mergeCell ref="I75:I79"/>
    <mergeCell ref="J75:J79"/>
    <mergeCell ref="P75:P79"/>
    <mergeCell ref="Q75:Q79"/>
    <mergeCell ref="S80:S84"/>
    <mergeCell ref="T80:T84"/>
    <mergeCell ref="I80:I84"/>
    <mergeCell ref="J80:J84"/>
    <mergeCell ref="P80:P84"/>
    <mergeCell ref="Q80:Q84"/>
    <mergeCell ref="R80:R84"/>
    <mergeCell ref="T85:T88"/>
    <mergeCell ref="I85:I88"/>
    <mergeCell ref="J85:J88"/>
    <mergeCell ref="P85:P88"/>
    <mergeCell ref="G80:G84"/>
    <mergeCell ref="G75:G79"/>
    <mergeCell ref="H75:H79"/>
    <mergeCell ref="A75:A79"/>
    <mergeCell ref="B75:B79"/>
    <mergeCell ref="C75:C79"/>
    <mergeCell ref="D75:D79"/>
    <mergeCell ref="E75:E79"/>
    <mergeCell ref="F75:F79"/>
    <mergeCell ref="C66:C70"/>
    <mergeCell ref="D66:D70"/>
    <mergeCell ref="E66:E70"/>
    <mergeCell ref="F66:F70"/>
    <mergeCell ref="A80:A84"/>
    <mergeCell ref="B80:B84"/>
    <mergeCell ref="C80:C84"/>
    <mergeCell ref="D80:D84"/>
    <mergeCell ref="E80:E84"/>
    <mergeCell ref="F80:F84"/>
    <mergeCell ref="J71:J74"/>
    <mergeCell ref="P71:P74"/>
    <mergeCell ref="Q71:Q74"/>
    <mergeCell ref="R71:R74"/>
    <mergeCell ref="S71:S74"/>
    <mergeCell ref="T71:T74"/>
    <mergeCell ref="T66:T70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I66:I70"/>
    <mergeCell ref="J66:J70"/>
    <mergeCell ref="P66:P70"/>
    <mergeCell ref="Q66:Q70"/>
    <mergeCell ref="R66:R70"/>
    <mergeCell ref="S66:S70"/>
    <mergeCell ref="A66:A70"/>
    <mergeCell ref="B66:B70"/>
    <mergeCell ref="A58:A61"/>
    <mergeCell ref="B58:B61"/>
    <mergeCell ref="C58:C61"/>
    <mergeCell ref="D58:D61"/>
    <mergeCell ref="E58:E61"/>
    <mergeCell ref="I62:I65"/>
    <mergeCell ref="J62:J65"/>
    <mergeCell ref="P62:P65"/>
    <mergeCell ref="Q62:Q65"/>
    <mergeCell ref="Q42:Q45"/>
    <mergeCell ref="R42:R45"/>
    <mergeCell ref="S42:S45"/>
    <mergeCell ref="A42:A45"/>
    <mergeCell ref="B42:B45"/>
    <mergeCell ref="C42:C45"/>
    <mergeCell ref="G66:G70"/>
    <mergeCell ref="H66:H70"/>
    <mergeCell ref="H62:H65"/>
    <mergeCell ref="R58:R61"/>
    <mergeCell ref="S58:S61"/>
    <mergeCell ref="A62:A65"/>
    <mergeCell ref="B62:B65"/>
    <mergeCell ref="C62:C65"/>
    <mergeCell ref="D62:D65"/>
    <mergeCell ref="E62:E65"/>
    <mergeCell ref="F62:F65"/>
    <mergeCell ref="G62:G65"/>
    <mergeCell ref="G58:G61"/>
    <mergeCell ref="H58:H61"/>
    <mergeCell ref="I58:I61"/>
    <mergeCell ref="J58:J61"/>
    <mergeCell ref="P58:P61"/>
    <mergeCell ref="Q58:Q61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J46:J49"/>
    <mergeCell ref="P46:P49"/>
    <mergeCell ref="Q46:Q49"/>
    <mergeCell ref="R46:R49"/>
    <mergeCell ref="F58:F61"/>
    <mergeCell ref="S62:S65"/>
    <mergeCell ref="T62:T65"/>
    <mergeCell ref="S46:S49"/>
    <mergeCell ref="T46:T49"/>
    <mergeCell ref="T58:T61"/>
    <mergeCell ref="R62:R65"/>
    <mergeCell ref="R50:R53"/>
    <mergeCell ref="S50:S53"/>
    <mergeCell ref="T50:T53"/>
    <mergeCell ref="I50:I53"/>
    <mergeCell ref="J50:J53"/>
    <mergeCell ref="P50:P53"/>
    <mergeCell ref="Q50:Q53"/>
    <mergeCell ref="T54:T57"/>
    <mergeCell ref="I54:I57"/>
    <mergeCell ref="J54:J57"/>
    <mergeCell ref="P54:P57"/>
    <mergeCell ref="Q54:Q57"/>
    <mergeCell ref="R54:R57"/>
    <mergeCell ref="D42:D45"/>
    <mergeCell ref="E42:E45"/>
    <mergeCell ref="F42:F45"/>
    <mergeCell ref="G42:G45"/>
    <mergeCell ref="H42:H45"/>
    <mergeCell ref="H38:H41"/>
    <mergeCell ref="R34:R37"/>
    <mergeCell ref="S34:S37"/>
    <mergeCell ref="T34:T37"/>
    <mergeCell ref="I34:I37"/>
    <mergeCell ref="J34:J37"/>
    <mergeCell ref="P34:P37"/>
    <mergeCell ref="Q34:Q37"/>
    <mergeCell ref="S38:S41"/>
    <mergeCell ref="T38:T41"/>
    <mergeCell ref="I38:I41"/>
    <mergeCell ref="J38:J41"/>
    <mergeCell ref="P38:P41"/>
    <mergeCell ref="Q38:Q41"/>
    <mergeCell ref="R38:R41"/>
    <mergeCell ref="T42:T45"/>
    <mergeCell ref="I42:I45"/>
    <mergeCell ref="J42:J45"/>
    <mergeCell ref="P42:P45"/>
    <mergeCell ref="G38:G41"/>
    <mergeCell ref="G34:G37"/>
    <mergeCell ref="H34:H37"/>
    <mergeCell ref="A34:A37"/>
    <mergeCell ref="B34:B37"/>
    <mergeCell ref="C34:C37"/>
    <mergeCell ref="D34:D37"/>
    <mergeCell ref="E34:E37"/>
    <mergeCell ref="F34:F37"/>
    <mergeCell ref="C26:C29"/>
    <mergeCell ref="D26:D29"/>
    <mergeCell ref="E26:E29"/>
    <mergeCell ref="F26:F29"/>
    <mergeCell ref="A38:A41"/>
    <mergeCell ref="B38:B41"/>
    <mergeCell ref="C38:C41"/>
    <mergeCell ref="D38:D41"/>
    <mergeCell ref="E38:E41"/>
    <mergeCell ref="F38:F41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A26:A29"/>
    <mergeCell ref="B26:B29"/>
    <mergeCell ref="G26:G29"/>
    <mergeCell ref="H26:H29"/>
    <mergeCell ref="H22:H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S22:S25"/>
    <mergeCell ref="T22:T2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I22:I25"/>
    <mergeCell ref="J22:J25"/>
    <mergeCell ref="P22:P25"/>
    <mergeCell ref="Q22:Q25"/>
    <mergeCell ref="R22:R25"/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</mergeCells>
  <conditionalFormatting sqref="K52:L52 K56:L56">
    <cfRule type="duplicateValues" dxfId="35" priority="1" stopIfTrue="1"/>
  </conditionalFormatting>
  <conditionalFormatting sqref="K149:L149 K153:L153">
    <cfRule type="duplicateValues" dxfId="34" priority="2" stopIfTrue="1"/>
  </conditionalFormatting>
  <pageMargins left="1.5" right="0" top="0.69685039400000004" bottom="0.69685039400000004" header="0.511811023622047" footer="0.511811023622047"/>
  <pageSetup paperSize="9" orientation="portrait" r:id="rId1"/>
  <headerFooter alignWithMargins="0">
    <oddFooter>Page &amp;P</oddFooter>
  </headerFooter>
  <rowBreaks count="3" manualBreakCount="3">
    <brk id="53" max="23" man="1"/>
    <brk id="104" max="23" man="1"/>
    <brk id="1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T459"/>
  <sheetViews>
    <sheetView showZeros="0" topLeftCell="A374" zoomScaleNormal="100" zoomScaleSheetLayoutView="70" workbookViewId="0">
      <selection activeCell="C11" sqref="C11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0.85546875" style="1" customWidth="1"/>
    <col min="21" max="16384" width="9.140625" style="1"/>
  </cols>
  <sheetData>
    <row r="1" spans="1:20" ht="28.5" customHeight="1">
      <c r="A1" s="192" t="s">
        <v>80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</row>
    <row r="2" spans="1:20" ht="32.25" customHeight="1">
      <c r="A2" s="428" t="s">
        <v>287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8"/>
      <c r="S2" s="428"/>
      <c r="T2" s="428"/>
    </row>
    <row r="3" spans="1:20" ht="13.5" hidden="1">
      <c r="A3" s="11"/>
      <c r="J3" s="190" t="s">
        <v>17</v>
      </c>
      <c r="K3" s="190"/>
      <c r="L3" s="432" t="s">
        <v>18</v>
      </c>
      <c r="M3" s="432"/>
      <c r="N3" s="432"/>
      <c r="O3" s="432"/>
      <c r="P3" s="2">
        <v>1813.05</v>
      </c>
    </row>
    <row r="4" spans="1:20" ht="13.5" hidden="1">
      <c r="A4" s="429" t="s">
        <v>15</v>
      </c>
      <c r="B4" s="429"/>
      <c r="C4" s="429"/>
      <c r="D4" s="429"/>
      <c r="E4" s="429"/>
      <c r="F4" s="430">
        <f>P409</f>
        <v>14235.058154450651</v>
      </c>
      <c r="G4" s="431"/>
      <c r="H4" s="12" t="s">
        <v>16</v>
      </c>
      <c r="L4" s="432" t="s">
        <v>19</v>
      </c>
      <c r="M4" s="432"/>
      <c r="N4" s="432"/>
      <c r="O4" s="432"/>
      <c r="P4" s="2">
        <v>2381.08</v>
      </c>
    </row>
    <row r="5" spans="1:20" ht="13.5" hidden="1">
      <c r="A5" s="11"/>
      <c r="K5" s="433" t="s">
        <v>20</v>
      </c>
      <c r="L5" s="433"/>
      <c r="M5" s="433"/>
      <c r="N5" s="433"/>
      <c r="O5" s="433"/>
      <c r="P5" s="3">
        <v>1.0679000000000001</v>
      </c>
    </row>
    <row r="6" spans="1:20" ht="13.5" hidden="1">
      <c r="A6" s="11"/>
      <c r="K6" s="8"/>
      <c r="L6" s="8"/>
      <c r="M6" s="8"/>
      <c r="N6" s="8"/>
      <c r="O6" s="8"/>
      <c r="P6" s="3"/>
    </row>
    <row r="7" spans="1:20" ht="22.5" customHeight="1">
      <c r="A7" s="288" t="s">
        <v>0</v>
      </c>
      <c r="B7" s="434" t="s">
        <v>1</v>
      </c>
      <c r="C7" s="288" t="s">
        <v>2</v>
      </c>
      <c r="D7" s="434" t="s">
        <v>3</v>
      </c>
      <c r="E7" s="434" t="s">
        <v>4</v>
      </c>
      <c r="F7" s="434" t="s">
        <v>5</v>
      </c>
      <c r="G7" s="288" t="s">
        <v>6</v>
      </c>
      <c r="H7" s="288"/>
      <c r="I7" s="288"/>
      <c r="J7" s="288"/>
      <c r="K7" s="288"/>
      <c r="L7" s="288"/>
      <c r="M7" s="288"/>
      <c r="N7" s="288"/>
      <c r="O7" s="288"/>
      <c r="P7" s="288" t="s">
        <v>7</v>
      </c>
      <c r="Q7" s="288" t="s">
        <v>8</v>
      </c>
      <c r="R7" s="19" t="s">
        <v>8</v>
      </c>
      <c r="S7" s="288" t="s">
        <v>81</v>
      </c>
      <c r="T7" s="288" t="s">
        <v>7</v>
      </c>
    </row>
    <row r="8" spans="1:20" ht="13.5" customHeight="1">
      <c r="A8" s="288"/>
      <c r="B8" s="434"/>
      <c r="C8" s="288"/>
      <c r="D8" s="434"/>
      <c r="E8" s="434"/>
      <c r="F8" s="434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19" t="s">
        <v>9</v>
      </c>
      <c r="S8" s="288"/>
      <c r="T8" s="288"/>
    </row>
    <row r="9" spans="1:20" ht="20.25" customHeight="1">
      <c r="A9" s="288"/>
      <c r="B9" s="434"/>
      <c r="C9" s="288"/>
      <c r="D9" s="434"/>
      <c r="E9" s="434"/>
      <c r="F9" s="434"/>
      <c r="G9" s="288" t="s">
        <v>10</v>
      </c>
      <c r="H9" s="288"/>
      <c r="I9" s="288" t="s">
        <v>11</v>
      </c>
      <c r="J9" s="288"/>
      <c r="K9" s="288" t="s">
        <v>12</v>
      </c>
      <c r="L9" s="288"/>
      <c r="M9" s="288"/>
      <c r="N9" s="288"/>
      <c r="O9" s="288"/>
      <c r="P9" s="288"/>
      <c r="Q9" s="288"/>
      <c r="R9" s="20">
        <f>P5</f>
        <v>1.0679000000000001</v>
      </c>
      <c r="S9" s="288"/>
      <c r="T9" s="288"/>
    </row>
    <row r="10" spans="1:20" ht="44.25">
      <c r="A10" s="288"/>
      <c r="B10" s="434"/>
      <c r="C10" s="288"/>
      <c r="D10" s="434"/>
      <c r="E10" s="434"/>
      <c r="F10" s="434"/>
      <c r="G10" s="18" t="s">
        <v>75</v>
      </c>
      <c r="H10" s="18" t="s">
        <v>74</v>
      </c>
      <c r="I10" s="18" t="s">
        <v>75</v>
      </c>
      <c r="J10" s="18" t="s">
        <v>74</v>
      </c>
      <c r="K10" s="17" t="s">
        <v>25</v>
      </c>
      <c r="L10" s="18" t="s">
        <v>73</v>
      </c>
      <c r="M10" s="17" t="s">
        <v>13</v>
      </c>
      <c r="N10" s="17" t="s">
        <v>72</v>
      </c>
      <c r="O10" s="18" t="s">
        <v>7</v>
      </c>
      <c r="P10" s="21" t="s">
        <v>71</v>
      </c>
      <c r="Q10" s="28" t="s">
        <v>71</v>
      </c>
      <c r="R10" s="16" t="s">
        <v>71</v>
      </c>
      <c r="S10" s="17" t="s">
        <v>14</v>
      </c>
      <c r="T10" s="17" t="s">
        <v>14</v>
      </c>
    </row>
    <row r="11" spans="1:20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  <c r="O11" s="22">
        <v>15</v>
      </c>
      <c r="P11" s="22">
        <v>16</v>
      </c>
      <c r="Q11" s="22">
        <v>17</v>
      </c>
      <c r="R11" s="22">
        <v>18</v>
      </c>
      <c r="S11" s="30"/>
      <c r="T11" s="30"/>
    </row>
    <row r="12" spans="1:20">
      <c r="A12" s="325"/>
      <c r="B12" s="303"/>
      <c r="C12" s="423" t="s">
        <v>434</v>
      </c>
      <c r="D12" s="325"/>
      <c r="E12" s="337"/>
      <c r="F12" s="337">
        <f>H12+J12+R12</f>
        <v>0</v>
      </c>
      <c r="G12" s="365"/>
      <c r="H12" s="329">
        <f>G12*$P$3/1000</f>
        <v>0</v>
      </c>
      <c r="I12" s="365"/>
      <c r="J12" s="329">
        <f>I12*$P$4/1000</f>
        <v>0</v>
      </c>
      <c r="K12" s="23"/>
      <c r="L12" s="23"/>
      <c r="M12" s="23"/>
      <c r="N12" s="38"/>
      <c r="O12" s="21">
        <f t="shared" ref="O12:O15" si="0">M12*N12</f>
        <v>0</v>
      </c>
      <c r="P12" s="329">
        <f>E12*F12</f>
        <v>0</v>
      </c>
      <c r="Q12" s="329">
        <f>SUM(O12:O15)</f>
        <v>0</v>
      </c>
      <c r="R12" s="329">
        <f>Q12*1.02*1.05*$R$9</f>
        <v>0</v>
      </c>
      <c r="S12" s="419">
        <f>1.133*1.008*1.0262305</f>
        <v>1.172020909752</v>
      </c>
      <c r="T12" s="420"/>
    </row>
    <row r="13" spans="1:20">
      <c r="A13" s="325"/>
      <c r="B13" s="303"/>
      <c r="C13" s="423"/>
      <c r="D13" s="325"/>
      <c r="E13" s="337"/>
      <c r="F13" s="337"/>
      <c r="G13" s="365"/>
      <c r="H13" s="329"/>
      <c r="I13" s="365"/>
      <c r="J13" s="329"/>
      <c r="K13" s="23"/>
      <c r="L13" s="23"/>
      <c r="M13" s="23"/>
      <c r="N13" s="38"/>
      <c r="O13" s="21">
        <f t="shared" si="0"/>
        <v>0</v>
      </c>
      <c r="P13" s="329"/>
      <c r="Q13" s="329"/>
      <c r="R13" s="329"/>
      <c r="S13" s="419"/>
      <c r="T13" s="420"/>
    </row>
    <row r="14" spans="1:20">
      <c r="A14" s="325"/>
      <c r="B14" s="303"/>
      <c r="C14" s="423"/>
      <c r="D14" s="325"/>
      <c r="E14" s="337"/>
      <c r="F14" s="337"/>
      <c r="G14" s="365"/>
      <c r="H14" s="329"/>
      <c r="I14" s="365"/>
      <c r="J14" s="329"/>
      <c r="K14" s="23"/>
      <c r="L14" s="23"/>
      <c r="M14" s="24"/>
      <c r="N14" s="38"/>
      <c r="O14" s="21">
        <f t="shared" si="0"/>
        <v>0</v>
      </c>
      <c r="P14" s="329"/>
      <c r="Q14" s="329"/>
      <c r="R14" s="329"/>
      <c r="S14" s="419"/>
      <c r="T14" s="420"/>
    </row>
    <row r="15" spans="1:20" ht="12.75" customHeight="1">
      <c r="A15" s="325"/>
      <c r="B15" s="303"/>
      <c r="C15" s="423"/>
      <c r="D15" s="325"/>
      <c r="E15" s="337"/>
      <c r="F15" s="337"/>
      <c r="G15" s="365"/>
      <c r="H15" s="329"/>
      <c r="I15" s="365"/>
      <c r="J15" s="329"/>
      <c r="K15" s="23"/>
      <c r="L15" s="23"/>
      <c r="M15" s="23"/>
      <c r="N15" s="38"/>
      <c r="O15" s="21">
        <f t="shared" si="0"/>
        <v>0</v>
      </c>
      <c r="P15" s="329"/>
      <c r="Q15" s="329"/>
      <c r="R15" s="329"/>
      <c r="S15" s="419"/>
      <c r="T15" s="420"/>
    </row>
    <row r="16" spans="1:20" ht="12.75" customHeight="1">
      <c r="A16" s="193">
        <v>1</v>
      </c>
      <c r="B16" s="200" t="s">
        <v>288</v>
      </c>
      <c r="C16" s="200" t="s">
        <v>289</v>
      </c>
      <c r="D16" s="200" t="s">
        <v>281</v>
      </c>
      <c r="E16" s="202">
        <v>3</v>
      </c>
      <c r="F16" s="197">
        <f>H16+J16+R16</f>
        <v>5.5925180999999995</v>
      </c>
      <c r="G16" s="198">
        <v>2.73</v>
      </c>
      <c r="H16" s="199">
        <f>G16*$P$3/1000</f>
        <v>4.949626499999999</v>
      </c>
      <c r="I16" s="198">
        <v>0.27</v>
      </c>
      <c r="J16" s="199">
        <f t="shared" ref="J16" si="1">I16*$P$4/1000</f>
        <v>0.64289160000000001</v>
      </c>
      <c r="K16" s="69"/>
      <c r="L16" s="69"/>
      <c r="M16" s="69"/>
      <c r="N16" s="73"/>
      <c r="O16" s="70">
        <f>M16*N16</f>
        <v>0</v>
      </c>
      <c r="P16" s="199">
        <f>E16*F16</f>
        <v>16.777554299999998</v>
      </c>
      <c r="Q16" s="199">
        <f>SUM(O16:O19)</f>
        <v>0</v>
      </c>
      <c r="R16" s="199">
        <f>Q16*1.02*1.05*$R$9</f>
        <v>0</v>
      </c>
      <c r="S16" s="418">
        <f>F16*$S$12</f>
        <v>6.554548151366526</v>
      </c>
      <c r="T16" s="418">
        <f>S16*E16</f>
        <v>19.663644454099579</v>
      </c>
    </row>
    <row r="17" spans="1:20" ht="12.75" customHeight="1">
      <c r="A17" s="193"/>
      <c r="B17" s="200"/>
      <c r="C17" s="200"/>
      <c r="D17" s="193"/>
      <c r="E17" s="202"/>
      <c r="F17" s="197"/>
      <c r="G17" s="198"/>
      <c r="H17" s="199"/>
      <c r="I17" s="198"/>
      <c r="J17" s="199"/>
      <c r="K17" s="69"/>
      <c r="L17" s="69"/>
      <c r="M17" s="69"/>
      <c r="N17" s="77"/>
      <c r="O17" s="70">
        <f t="shared" ref="O17:O80" si="2">M17*N17</f>
        <v>0</v>
      </c>
      <c r="P17" s="199"/>
      <c r="Q17" s="199"/>
      <c r="R17" s="199"/>
      <c r="S17" s="418"/>
      <c r="T17" s="418"/>
    </row>
    <row r="18" spans="1:20" ht="12.75" customHeight="1">
      <c r="A18" s="193"/>
      <c r="B18" s="200"/>
      <c r="C18" s="200"/>
      <c r="D18" s="193"/>
      <c r="E18" s="202"/>
      <c r="F18" s="197"/>
      <c r="G18" s="198"/>
      <c r="H18" s="199"/>
      <c r="I18" s="198"/>
      <c r="J18" s="199"/>
      <c r="K18" s="69"/>
      <c r="L18" s="69"/>
      <c r="M18" s="69"/>
      <c r="N18" s="77"/>
      <c r="O18" s="70">
        <f t="shared" si="2"/>
        <v>0</v>
      </c>
      <c r="P18" s="199"/>
      <c r="Q18" s="199"/>
      <c r="R18" s="199"/>
      <c r="S18" s="418"/>
      <c r="T18" s="418"/>
    </row>
    <row r="19" spans="1:20" ht="12.75" customHeight="1">
      <c r="A19" s="193"/>
      <c r="B19" s="200"/>
      <c r="C19" s="200"/>
      <c r="D19" s="193"/>
      <c r="E19" s="202"/>
      <c r="F19" s="197"/>
      <c r="G19" s="198"/>
      <c r="H19" s="199"/>
      <c r="I19" s="198"/>
      <c r="J19" s="199"/>
      <c r="K19" s="69"/>
      <c r="L19" s="69"/>
      <c r="M19" s="69"/>
      <c r="N19" s="77"/>
      <c r="O19" s="70">
        <f t="shared" si="2"/>
        <v>0</v>
      </c>
      <c r="P19" s="199"/>
      <c r="Q19" s="199"/>
      <c r="R19" s="199"/>
      <c r="S19" s="418"/>
      <c r="T19" s="418"/>
    </row>
    <row r="20" spans="1:20" ht="12.75" customHeight="1">
      <c r="A20" s="193">
        <v>2</v>
      </c>
      <c r="B20" s="200" t="s">
        <v>166</v>
      </c>
      <c r="C20" s="200" t="s">
        <v>167</v>
      </c>
      <c r="D20" s="193" t="s">
        <v>42</v>
      </c>
      <c r="E20" s="197">
        <v>0.26</v>
      </c>
      <c r="F20" s="197">
        <f t="shared" ref="F20" si="3">H20+J20+R20</f>
        <v>3.3643460200000002</v>
      </c>
      <c r="G20" s="236">
        <v>0.82599999999999996</v>
      </c>
      <c r="H20" s="199">
        <f t="shared" ref="H20" si="4">G20*$P$3/1000</f>
        <v>1.4975792999999999</v>
      </c>
      <c r="I20" s="198">
        <v>0.78400000000000003</v>
      </c>
      <c r="J20" s="199">
        <f t="shared" ref="J20:J80" si="5">I20*$P$4/1000</f>
        <v>1.86676672</v>
      </c>
      <c r="K20" s="69"/>
      <c r="L20" s="69"/>
      <c r="M20" s="69"/>
      <c r="N20" s="77"/>
      <c r="O20" s="70">
        <f t="shared" si="2"/>
        <v>0</v>
      </c>
      <c r="P20" s="199">
        <f t="shared" ref="P20" si="6">E20*F20</f>
        <v>0.87472996520000013</v>
      </c>
      <c r="Q20" s="199">
        <f t="shared" ref="Q20" si="7">SUM(O20:O23)</f>
        <v>0</v>
      </c>
      <c r="R20" s="199">
        <f t="shared" ref="R20" si="8">Q20*1.02*1.05*$R$9</f>
        <v>0</v>
      </c>
      <c r="S20" s="418">
        <f>F20*$S$12</f>
        <v>3.9430838830809205</v>
      </c>
      <c r="T20" s="418">
        <f>S20*E20</f>
        <v>1.0252018096010393</v>
      </c>
    </row>
    <row r="21" spans="1:20" ht="12.75" customHeight="1">
      <c r="A21" s="193"/>
      <c r="B21" s="200"/>
      <c r="C21" s="200"/>
      <c r="D21" s="193"/>
      <c r="E21" s="197"/>
      <c r="F21" s="197"/>
      <c r="G21" s="236"/>
      <c r="H21" s="199"/>
      <c r="I21" s="198"/>
      <c r="J21" s="199"/>
      <c r="K21" s="69"/>
      <c r="L21" s="69"/>
      <c r="M21" s="69"/>
      <c r="N21" s="77"/>
      <c r="O21" s="70">
        <f t="shared" si="2"/>
        <v>0</v>
      </c>
      <c r="P21" s="199"/>
      <c r="Q21" s="199"/>
      <c r="R21" s="199"/>
      <c r="S21" s="418"/>
      <c r="T21" s="418"/>
    </row>
    <row r="22" spans="1:20" ht="12.75" customHeight="1">
      <c r="A22" s="193"/>
      <c r="B22" s="200"/>
      <c r="C22" s="200"/>
      <c r="D22" s="193"/>
      <c r="E22" s="197"/>
      <c r="F22" s="197"/>
      <c r="G22" s="236"/>
      <c r="H22" s="199"/>
      <c r="I22" s="198"/>
      <c r="J22" s="199"/>
      <c r="K22" s="69"/>
      <c r="L22" s="69"/>
      <c r="M22" s="69"/>
      <c r="N22" s="77"/>
      <c r="O22" s="70">
        <f t="shared" si="2"/>
        <v>0</v>
      </c>
      <c r="P22" s="199"/>
      <c r="Q22" s="199"/>
      <c r="R22" s="199"/>
      <c r="S22" s="418"/>
      <c r="T22" s="418"/>
    </row>
    <row r="23" spans="1:20" ht="12.75" customHeight="1">
      <c r="A23" s="193"/>
      <c r="B23" s="200"/>
      <c r="C23" s="200"/>
      <c r="D23" s="193"/>
      <c r="E23" s="197"/>
      <c r="F23" s="197"/>
      <c r="G23" s="236"/>
      <c r="H23" s="199"/>
      <c r="I23" s="198"/>
      <c r="J23" s="199"/>
      <c r="K23" s="69"/>
      <c r="L23" s="69"/>
      <c r="M23" s="69"/>
      <c r="N23" s="77"/>
      <c r="O23" s="70">
        <f t="shared" si="2"/>
        <v>0</v>
      </c>
      <c r="P23" s="199"/>
      <c r="Q23" s="199"/>
      <c r="R23" s="199"/>
      <c r="S23" s="418"/>
      <c r="T23" s="418"/>
    </row>
    <row r="24" spans="1:20" ht="12.75" customHeight="1">
      <c r="A24" s="193">
        <v>3</v>
      </c>
      <c r="B24" s="200" t="s">
        <v>145</v>
      </c>
      <c r="C24" s="200" t="s">
        <v>168</v>
      </c>
      <c r="D24" s="193" t="s">
        <v>42</v>
      </c>
      <c r="E24" s="202">
        <v>122</v>
      </c>
      <c r="F24" s="197">
        <f t="shared" ref="F24" si="9">H24+J24+R24</f>
        <v>13.976026999999998</v>
      </c>
      <c r="G24" s="236">
        <v>3.9</v>
      </c>
      <c r="H24" s="199">
        <f t="shared" ref="H24" si="10">G24*$P$3/1000</f>
        <v>7.0708949999999993</v>
      </c>
      <c r="I24" s="198">
        <v>2.9</v>
      </c>
      <c r="J24" s="199">
        <f t="shared" si="5"/>
        <v>6.905132</v>
      </c>
      <c r="K24" s="69"/>
      <c r="L24" s="69"/>
      <c r="M24" s="69"/>
      <c r="N24" s="77"/>
      <c r="O24" s="70">
        <f t="shared" si="2"/>
        <v>0</v>
      </c>
      <c r="P24" s="199">
        <f t="shared" ref="P24" si="11">E24*F24</f>
        <v>1705.0752939999998</v>
      </c>
      <c r="Q24" s="199">
        <f t="shared" ref="Q24" si="12">SUM(O24:O27)</f>
        <v>0</v>
      </c>
      <c r="R24" s="199">
        <f t="shared" ref="R24" si="13">Q24*1.02*1.05*$R$9</f>
        <v>0</v>
      </c>
      <c r="S24" s="418">
        <f t="shared" ref="S24" si="14">F24*$S$12</f>
        <v>16.380195879258515</v>
      </c>
      <c r="T24" s="418">
        <f t="shared" ref="T24" si="15">S24*E24</f>
        <v>1998.3838972695389</v>
      </c>
    </row>
    <row r="25" spans="1:20" ht="12.75" customHeight="1">
      <c r="A25" s="193"/>
      <c r="B25" s="200"/>
      <c r="C25" s="200"/>
      <c r="D25" s="193"/>
      <c r="E25" s="202"/>
      <c r="F25" s="197"/>
      <c r="G25" s="236"/>
      <c r="H25" s="199"/>
      <c r="I25" s="198"/>
      <c r="J25" s="199"/>
      <c r="K25" s="69"/>
      <c r="L25" s="69"/>
      <c r="M25" s="69"/>
      <c r="N25" s="77"/>
      <c r="O25" s="70">
        <f t="shared" si="2"/>
        <v>0</v>
      </c>
      <c r="P25" s="199"/>
      <c r="Q25" s="199"/>
      <c r="R25" s="199"/>
      <c r="S25" s="418"/>
      <c r="T25" s="418"/>
    </row>
    <row r="26" spans="1:20" ht="12.75" customHeight="1">
      <c r="A26" s="193"/>
      <c r="B26" s="200"/>
      <c r="C26" s="200"/>
      <c r="D26" s="193"/>
      <c r="E26" s="202"/>
      <c r="F26" s="197"/>
      <c r="G26" s="236"/>
      <c r="H26" s="199"/>
      <c r="I26" s="198"/>
      <c r="J26" s="199"/>
      <c r="K26" s="69"/>
      <c r="L26" s="69"/>
      <c r="M26" s="71"/>
      <c r="N26" s="77"/>
      <c r="O26" s="70">
        <f t="shared" si="2"/>
        <v>0</v>
      </c>
      <c r="P26" s="199"/>
      <c r="Q26" s="199"/>
      <c r="R26" s="199"/>
      <c r="S26" s="418"/>
      <c r="T26" s="418"/>
    </row>
    <row r="27" spans="1:20" ht="12.75" customHeight="1">
      <c r="A27" s="193"/>
      <c r="B27" s="200"/>
      <c r="C27" s="200"/>
      <c r="D27" s="193"/>
      <c r="E27" s="202"/>
      <c r="F27" s="197"/>
      <c r="G27" s="236"/>
      <c r="H27" s="199"/>
      <c r="I27" s="198"/>
      <c r="J27" s="199"/>
      <c r="K27" s="69"/>
      <c r="L27" s="69"/>
      <c r="M27" s="69"/>
      <c r="N27" s="77"/>
      <c r="O27" s="70">
        <f t="shared" si="2"/>
        <v>0</v>
      </c>
      <c r="P27" s="199"/>
      <c r="Q27" s="199"/>
      <c r="R27" s="199"/>
      <c r="S27" s="418"/>
      <c r="T27" s="418"/>
    </row>
    <row r="28" spans="1:20" ht="12.75" customHeight="1">
      <c r="A28" s="193">
        <v>4</v>
      </c>
      <c r="B28" s="303" t="s">
        <v>44</v>
      </c>
      <c r="C28" s="200" t="s">
        <v>293</v>
      </c>
      <c r="D28" s="193" t="s">
        <v>42</v>
      </c>
      <c r="E28" s="202">
        <v>42</v>
      </c>
      <c r="F28" s="197">
        <f t="shared" ref="F28" si="16">H28+J28+R28</f>
        <v>3.5173169999999998</v>
      </c>
      <c r="G28" s="365">
        <v>1.94</v>
      </c>
      <c r="H28" s="199">
        <f t="shared" ref="H28" si="17">G28*$P$3/1000</f>
        <v>3.5173169999999998</v>
      </c>
      <c r="I28" s="365"/>
      <c r="J28" s="199">
        <f t="shared" si="5"/>
        <v>0</v>
      </c>
      <c r="K28" s="23"/>
      <c r="L28" s="23"/>
      <c r="M28" s="23"/>
      <c r="N28" s="38"/>
      <c r="O28" s="70">
        <f t="shared" si="2"/>
        <v>0</v>
      </c>
      <c r="P28" s="199">
        <f t="shared" ref="P28" si="18">E28*F28</f>
        <v>147.72731399999998</v>
      </c>
      <c r="Q28" s="199">
        <f t="shared" ref="Q28" si="19">SUM(O28:O31)</f>
        <v>0</v>
      </c>
      <c r="R28" s="199">
        <f t="shared" ref="R28" si="20">Q28*1.02*1.05*$R$9</f>
        <v>0</v>
      </c>
      <c r="S28" s="418">
        <f t="shared" ref="S28" si="21">F28*$S$12</f>
        <v>4.122369070226175</v>
      </c>
      <c r="T28" s="418">
        <f t="shared" ref="T28" si="22">S28*E28</f>
        <v>173.13950094949936</v>
      </c>
    </row>
    <row r="29" spans="1:20" ht="12.75" customHeight="1">
      <c r="A29" s="193"/>
      <c r="B29" s="303"/>
      <c r="C29" s="200"/>
      <c r="D29" s="193"/>
      <c r="E29" s="202"/>
      <c r="F29" s="197"/>
      <c r="G29" s="365"/>
      <c r="H29" s="199"/>
      <c r="I29" s="365"/>
      <c r="J29" s="199"/>
      <c r="K29" s="23"/>
      <c r="L29" s="23"/>
      <c r="M29" s="23"/>
      <c r="N29" s="38"/>
      <c r="O29" s="70">
        <f t="shared" si="2"/>
        <v>0</v>
      </c>
      <c r="P29" s="199"/>
      <c r="Q29" s="199"/>
      <c r="R29" s="199"/>
      <c r="S29" s="418"/>
      <c r="T29" s="418"/>
    </row>
    <row r="30" spans="1:20" ht="12.75" customHeight="1">
      <c r="A30" s="193"/>
      <c r="B30" s="303"/>
      <c r="C30" s="200"/>
      <c r="D30" s="193"/>
      <c r="E30" s="202"/>
      <c r="F30" s="197"/>
      <c r="G30" s="365"/>
      <c r="H30" s="199"/>
      <c r="I30" s="365"/>
      <c r="J30" s="199"/>
      <c r="K30" s="23"/>
      <c r="L30" s="23"/>
      <c r="M30" s="24"/>
      <c r="N30" s="38"/>
      <c r="O30" s="70">
        <f t="shared" si="2"/>
        <v>0</v>
      </c>
      <c r="P30" s="199"/>
      <c r="Q30" s="199"/>
      <c r="R30" s="199"/>
      <c r="S30" s="418"/>
      <c r="T30" s="418"/>
    </row>
    <row r="31" spans="1:20" ht="12.75" customHeight="1">
      <c r="A31" s="193"/>
      <c r="B31" s="303"/>
      <c r="C31" s="200"/>
      <c r="D31" s="193"/>
      <c r="E31" s="202"/>
      <c r="F31" s="197"/>
      <c r="G31" s="365"/>
      <c r="H31" s="199"/>
      <c r="I31" s="365"/>
      <c r="J31" s="199"/>
      <c r="K31" s="23"/>
      <c r="L31" s="23"/>
      <c r="M31" s="23"/>
      <c r="N31" s="38"/>
      <c r="O31" s="70">
        <f t="shared" si="2"/>
        <v>0</v>
      </c>
      <c r="P31" s="199"/>
      <c r="Q31" s="199"/>
      <c r="R31" s="199"/>
      <c r="S31" s="418"/>
      <c r="T31" s="418"/>
    </row>
    <row r="32" spans="1:20" ht="12.75" customHeight="1">
      <c r="A32" s="193">
        <v>5</v>
      </c>
      <c r="B32" s="200" t="s">
        <v>93</v>
      </c>
      <c r="C32" s="200" t="s">
        <v>94</v>
      </c>
      <c r="D32" s="197" t="s">
        <v>35</v>
      </c>
      <c r="E32" s="202">
        <v>18</v>
      </c>
      <c r="F32" s="197">
        <f t="shared" ref="F32" si="23">H32+J32+R32</f>
        <v>5.4391499999999995E-2</v>
      </c>
      <c r="G32" s="232">
        <v>0.03</v>
      </c>
      <c r="H32" s="199">
        <f t="shared" ref="H32" si="24">G32*$P$3/1000</f>
        <v>5.4391499999999995E-2</v>
      </c>
      <c r="I32" s="209"/>
      <c r="J32" s="199">
        <f t="shared" si="5"/>
        <v>0</v>
      </c>
      <c r="K32" s="69"/>
      <c r="L32" s="69"/>
      <c r="M32" s="69"/>
      <c r="N32" s="77"/>
      <c r="O32" s="70">
        <f t="shared" si="2"/>
        <v>0</v>
      </c>
      <c r="P32" s="199">
        <f t="shared" ref="P32" si="25">E32*F32</f>
        <v>0.97904699999999989</v>
      </c>
      <c r="Q32" s="199">
        <f t="shared" ref="Q32" si="26">SUM(O32:O35)</f>
        <v>0</v>
      </c>
      <c r="R32" s="199">
        <f t="shared" ref="R32" si="27">Q32*1.02*1.05*$R$9</f>
        <v>0</v>
      </c>
      <c r="S32" s="418">
        <f t="shared" ref="S32" si="28">F32*$S$12</f>
        <v>6.3747975312775901E-2</v>
      </c>
      <c r="T32" s="418">
        <f t="shared" ref="T32" si="29">S32*E32</f>
        <v>1.1474635556299662</v>
      </c>
    </row>
    <row r="33" spans="1:20" ht="12.75" customHeight="1">
      <c r="A33" s="193"/>
      <c r="B33" s="200"/>
      <c r="C33" s="200"/>
      <c r="D33" s="197"/>
      <c r="E33" s="202"/>
      <c r="F33" s="197"/>
      <c r="G33" s="232"/>
      <c r="H33" s="199"/>
      <c r="I33" s="209"/>
      <c r="J33" s="199"/>
      <c r="K33" s="69"/>
      <c r="L33" s="69"/>
      <c r="M33" s="69"/>
      <c r="N33" s="77"/>
      <c r="O33" s="70">
        <f t="shared" si="2"/>
        <v>0</v>
      </c>
      <c r="P33" s="199"/>
      <c r="Q33" s="199"/>
      <c r="R33" s="199"/>
      <c r="S33" s="418"/>
      <c r="T33" s="418"/>
    </row>
    <row r="34" spans="1:20" ht="12.75" customHeight="1">
      <c r="A34" s="193"/>
      <c r="B34" s="200"/>
      <c r="C34" s="200"/>
      <c r="D34" s="197"/>
      <c r="E34" s="202"/>
      <c r="F34" s="197"/>
      <c r="G34" s="232"/>
      <c r="H34" s="199"/>
      <c r="I34" s="209"/>
      <c r="J34" s="199"/>
      <c r="K34" s="69"/>
      <c r="L34" s="69"/>
      <c r="M34" s="69"/>
      <c r="N34" s="77"/>
      <c r="O34" s="70">
        <f t="shared" si="2"/>
        <v>0</v>
      </c>
      <c r="P34" s="199"/>
      <c r="Q34" s="199"/>
      <c r="R34" s="199"/>
      <c r="S34" s="418"/>
      <c r="T34" s="418"/>
    </row>
    <row r="35" spans="1:20" ht="12.75" customHeight="1">
      <c r="A35" s="193"/>
      <c r="B35" s="200"/>
      <c r="C35" s="200"/>
      <c r="D35" s="197"/>
      <c r="E35" s="202"/>
      <c r="F35" s="197"/>
      <c r="G35" s="232"/>
      <c r="H35" s="199"/>
      <c r="I35" s="209"/>
      <c r="J35" s="199"/>
      <c r="K35" s="69"/>
      <c r="L35" s="69"/>
      <c r="M35" s="69"/>
      <c r="N35" s="77"/>
      <c r="O35" s="70">
        <f t="shared" si="2"/>
        <v>0</v>
      </c>
      <c r="P35" s="199"/>
      <c r="Q35" s="199"/>
      <c r="R35" s="199"/>
      <c r="S35" s="418"/>
      <c r="T35" s="418"/>
    </row>
    <row r="36" spans="1:20" ht="12.75" customHeight="1">
      <c r="A36" s="193">
        <v>6</v>
      </c>
      <c r="B36" s="200" t="s">
        <v>291</v>
      </c>
      <c r="C36" s="200" t="s">
        <v>290</v>
      </c>
      <c r="D36" s="193" t="s">
        <v>36</v>
      </c>
      <c r="E36" s="197">
        <v>275.5</v>
      </c>
      <c r="F36" s="197">
        <f t="shared" ref="F36" si="30">H36+J36+R36</f>
        <v>2.4214670999999997</v>
      </c>
      <c r="G36" s="198">
        <v>0.39</v>
      </c>
      <c r="H36" s="199">
        <f t="shared" ref="H36" si="31">G36*$P$3/1000</f>
        <v>0.70708950000000004</v>
      </c>
      <c r="I36" s="236">
        <v>0.72</v>
      </c>
      <c r="J36" s="199">
        <f t="shared" si="5"/>
        <v>1.7143775999999997</v>
      </c>
      <c r="K36" s="69"/>
      <c r="L36" s="69"/>
      <c r="M36" s="69"/>
      <c r="N36" s="77"/>
      <c r="O36" s="70">
        <f t="shared" si="2"/>
        <v>0</v>
      </c>
      <c r="P36" s="199">
        <f t="shared" ref="P36" si="32">E36*F36</f>
        <v>667.11418604999994</v>
      </c>
      <c r="Q36" s="199">
        <f t="shared" ref="Q36" si="33">SUM(O36:O39)</f>
        <v>0</v>
      </c>
      <c r="R36" s="199">
        <f t="shared" ref="R36" si="34">Q36*1.02*1.05*$R$9</f>
        <v>0</v>
      </c>
      <c r="S36" s="418">
        <f t="shared" ref="S36:S48" si="35">F36*$S$12</f>
        <v>2.838010073476537</v>
      </c>
      <c r="T36" s="418">
        <f t="shared" ref="T36" si="36">S36*E36</f>
        <v>781.87177524278593</v>
      </c>
    </row>
    <row r="37" spans="1:20" ht="12.75" customHeight="1">
      <c r="A37" s="193"/>
      <c r="B37" s="200"/>
      <c r="C37" s="200"/>
      <c r="D37" s="193"/>
      <c r="E37" s="197"/>
      <c r="F37" s="197"/>
      <c r="G37" s="198"/>
      <c r="H37" s="199"/>
      <c r="I37" s="236"/>
      <c r="J37" s="199"/>
      <c r="K37" s="69"/>
      <c r="L37" s="69"/>
      <c r="M37" s="69"/>
      <c r="N37" s="77"/>
      <c r="O37" s="70">
        <f t="shared" si="2"/>
        <v>0</v>
      </c>
      <c r="P37" s="199"/>
      <c r="Q37" s="199"/>
      <c r="R37" s="199"/>
      <c r="S37" s="418"/>
      <c r="T37" s="418"/>
    </row>
    <row r="38" spans="1:20" ht="12.75" customHeight="1">
      <c r="A38" s="193"/>
      <c r="B38" s="200"/>
      <c r="C38" s="200"/>
      <c r="D38" s="193"/>
      <c r="E38" s="197"/>
      <c r="F38" s="197"/>
      <c r="G38" s="198"/>
      <c r="H38" s="199"/>
      <c r="I38" s="236"/>
      <c r="J38" s="199"/>
      <c r="K38" s="69"/>
      <c r="L38" s="69"/>
      <c r="M38" s="69"/>
      <c r="N38" s="77"/>
      <c r="O38" s="70">
        <f t="shared" si="2"/>
        <v>0</v>
      </c>
      <c r="P38" s="199"/>
      <c r="Q38" s="199"/>
      <c r="R38" s="199"/>
      <c r="S38" s="418"/>
      <c r="T38" s="418"/>
    </row>
    <row r="39" spans="1:20" ht="12.75" customHeight="1">
      <c r="A39" s="193"/>
      <c r="B39" s="200"/>
      <c r="C39" s="200"/>
      <c r="D39" s="193"/>
      <c r="E39" s="197"/>
      <c r="F39" s="197"/>
      <c r="G39" s="198"/>
      <c r="H39" s="199"/>
      <c r="I39" s="236"/>
      <c r="J39" s="199"/>
      <c r="K39" s="69"/>
      <c r="L39" s="69"/>
      <c r="M39" s="69"/>
      <c r="N39" s="77"/>
      <c r="O39" s="70">
        <f t="shared" si="2"/>
        <v>0</v>
      </c>
      <c r="P39" s="199"/>
      <c r="Q39" s="199"/>
      <c r="R39" s="199"/>
      <c r="S39" s="418"/>
      <c r="T39" s="418"/>
    </row>
    <row r="40" spans="1:20" ht="12.75" customHeight="1">
      <c r="A40" s="193"/>
      <c r="B40" s="200"/>
      <c r="C40" s="423" t="s">
        <v>436</v>
      </c>
      <c r="D40" s="193"/>
      <c r="E40" s="196"/>
      <c r="F40" s="197">
        <f t="shared" ref="F40" si="37">H40+J40+R40</f>
        <v>0</v>
      </c>
      <c r="G40" s="365"/>
      <c r="H40" s="199">
        <f t="shared" ref="H40" si="38">G40*$P$3/1000</f>
        <v>0</v>
      </c>
      <c r="I40" s="389"/>
      <c r="J40" s="199">
        <f t="shared" si="5"/>
        <v>0</v>
      </c>
      <c r="K40" s="23"/>
      <c r="L40" s="23"/>
      <c r="M40" s="23"/>
      <c r="N40" s="38"/>
      <c r="O40" s="70">
        <f t="shared" si="2"/>
        <v>0</v>
      </c>
      <c r="P40" s="199">
        <f t="shared" ref="P40" si="39">E40*F40</f>
        <v>0</v>
      </c>
      <c r="Q40" s="199">
        <f t="shared" ref="Q40" si="40">SUM(O40:O43)</f>
        <v>0</v>
      </c>
      <c r="R40" s="199">
        <f t="shared" ref="R40" si="41">Q40*1.02*1.05*$R$9</f>
        <v>0</v>
      </c>
      <c r="S40" s="418">
        <f t="shared" si="35"/>
        <v>0</v>
      </c>
      <c r="T40" s="418">
        <f t="shared" ref="T40" si="42">S40*E40</f>
        <v>0</v>
      </c>
    </row>
    <row r="41" spans="1:20" ht="12.75" customHeight="1">
      <c r="A41" s="193"/>
      <c r="B41" s="200"/>
      <c r="C41" s="423"/>
      <c r="D41" s="193"/>
      <c r="E41" s="196"/>
      <c r="F41" s="197"/>
      <c r="G41" s="365"/>
      <c r="H41" s="199"/>
      <c r="I41" s="389"/>
      <c r="J41" s="199"/>
      <c r="K41" s="23"/>
      <c r="L41" s="23"/>
      <c r="M41" s="23"/>
      <c r="N41" s="38"/>
      <c r="O41" s="70">
        <f t="shared" si="2"/>
        <v>0</v>
      </c>
      <c r="P41" s="199"/>
      <c r="Q41" s="199"/>
      <c r="R41" s="199"/>
      <c r="S41" s="418"/>
      <c r="T41" s="418"/>
    </row>
    <row r="42" spans="1:20" ht="12.75" customHeight="1">
      <c r="A42" s="193"/>
      <c r="B42" s="200"/>
      <c r="C42" s="423"/>
      <c r="D42" s="193"/>
      <c r="E42" s="196"/>
      <c r="F42" s="197"/>
      <c r="G42" s="365"/>
      <c r="H42" s="199"/>
      <c r="I42" s="389"/>
      <c r="J42" s="199"/>
      <c r="K42" s="23"/>
      <c r="L42" s="23"/>
      <c r="M42" s="23"/>
      <c r="N42" s="38"/>
      <c r="O42" s="70">
        <f t="shared" si="2"/>
        <v>0</v>
      </c>
      <c r="P42" s="199"/>
      <c r="Q42" s="199"/>
      <c r="R42" s="199"/>
      <c r="S42" s="418"/>
      <c r="T42" s="418"/>
    </row>
    <row r="43" spans="1:20" ht="12.75" customHeight="1">
      <c r="A43" s="193"/>
      <c r="B43" s="200"/>
      <c r="C43" s="423"/>
      <c r="D43" s="193"/>
      <c r="E43" s="196"/>
      <c r="F43" s="197"/>
      <c r="G43" s="365"/>
      <c r="H43" s="199"/>
      <c r="I43" s="389"/>
      <c r="J43" s="199"/>
      <c r="K43" s="23"/>
      <c r="L43" s="23"/>
      <c r="M43" s="23"/>
      <c r="N43" s="38"/>
      <c r="O43" s="70">
        <f t="shared" si="2"/>
        <v>0</v>
      </c>
      <c r="P43" s="199"/>
      <c r="Q43" s="199"/>
      <c r="R43" s="199"/>
      <c r="S43" s="418"/>
      <c r="T43" s="418"/>
    </row>
    <row r="44" spans="1:20" ht="12.75" customHeight="1">
      <c r="A44" s="193">
        <v>1</v>
      </c>
      <c r="B44" s="303" t="s">
        <v>310</v>
      </c>
      <c r="C44" s="303" t="s">
        <v>294</v>
      </c>
      <c r="D44" s="325" t="s">
        <v>295</v>
      </c>
      <c r="E44" s="366">
        <v>78</v>
      </c>
      <c r="F44" s="197">
        <f t="shared" ref="F44" si="43">H44+J44+R44</f>
        <v>0.49387305000000004</v>
      </c>
      <c r="G44" s="365">
        <v>0.23300000000000001</v>
      </c>
      <c r="H44" s="199">
        <f t="shared" ref="H44" si="44">G44*$P$3/1000</f>
        <v>0.42244065000000003</v>
      </c>
      <c r="I44" s="365">
        <v>0.03</v>
      </c>
      <c r="J44" s="199">
        <f t="shared" si="5"/>
        <v>7.1432400000000007E-2</v>
      </c>
      <c r="K44" s="23"/>
      <c r="L44" s="23"/>
      <c r="M44" s="23"/>
      <c r="N44" s="38"/>
      <c r="O44" s="70">
        <f t="shared" si="2"/>
        <v>0</v>
      </c>
      <c r="P44" s="199">
        <f t="shared" ref="P44" si="45">E44*F44</f>
        <v>38.522097900000006</v>
      </c>
      <c r="Q44" s="199">
        <f t="shared" ref="Q44" si="46">SUM(O44:O47)</f>
        <v>0</v>
      </c>
      <c r="R44" s="199">
        <f t="shared" ref="R44" si="47">Q44*1.02*1.05*$R$9</f>
        <v>0</v>
      </c>
      <c r="S44" s="418">
        <f t="shared" si="35"/>
        <v>0.57882954136299503</v>
      </c>
      <c r="T44" s="418">
        <f t="shared" ref="T44" si="48">S44*E44</f>
        <v>45.148704226313612</v>
      </c>
    </row>
    <row r="45" spans="1:20" ht="12.75" customHeight="1">
      <c r="A45" s="193"/>
      <c r="B45" s="303"/>
      <c r="C45" s="303"/>
      <c r="D45" s="325"/>
      <c r="E45" s="366"/>
      <c r="F45" s="197"/>
      <c r="G45" s="365"/>
      <c r="H45" s="199"/>
      <c r="I45" s="365"/>
      <c r="J45" s="199"/>
      <c r="K45" s="23"/>
      <c r="L45" s="23"/>
      <c r="M45" s="23"/>
      <c r="N45" s="38"/>
      <c r="O45" s="70">
        <f t="shared" si="2"/>
        <v>0</v>
      </c>
      <c r="P45" s="199"/>
      <c r="Q45" s="199"/>
      <c r="R45" s="199"/>
      <c r="S45" s="418"/>
      <c r="T45" s="418"/>
    </row>
    <row r="46" spans="1:20" ht="12.75" customHeight="1">
      <c r="A46" s="193"/>
      <c r="B46" s="303"/>
      <c r="C46" s="303"/>
      <c r="D46" s="325"/>
      <c r="E46" s="366"/>
      <c r="F46" s="197"/>
      <c r="G46" s="365"/>
      <c r="H46" s="199"/>
      <c r="I46" s="365"/>
      <c r="J46" s="199"/>
      <c r="K46" s="23"/>
      <c r="L46" s="23"/>
      <c r="M46" s="24"/>
      <c r="N46" s="38"/>
      <c r="O46" s="70">
        <f t="shared" si="2"/>
        <v>0</v>
      </c>
      <c r="P46" s="199"/>
      <c r="Q46" s="199"/>
      <c r="R46" s="199"/>
      <c r="S46" s="418"/>
      <c r="T46" s="418"/>
    </row>
    <row r="47" spans="1:20" ht="12.75" customHeight="1">
      <c r="A47" s="193"/>
      <c r="B47" s="303"/>
      <c r="C47" s="303"/>
      <c r="D47" s="325"/>
      <c r="E47" s="366"/>
      <c r="F47" s="197"/>
      <c r="G47" s="365"/>
      <c r="H47" s="199"/>
      <c r="I47" s="365"/>
      <c r="J47" s="199"/>
      <c r="K47" s="23"/>
      <c r="L47" s="23"/>
      <c r="M47" s="23"/>
      <c r="N47" s="38"/>
      <c r="O47" s="70">
        <f t="shared" si="2"/>
        <v>0</v>
      </c>
      <c r="P47" s="199"/>
      <c r="Q47" s="199"/>
      <c r="R47" s="199"/>
      <c r="S47" s="418"/>
      <c r="T47" s="418"/>
    </row>
    <row r="48" spans="1:20" ht="12.75" customHeight="1">
      <c r="A48" s="193">
        <v>2</v>
      </c>
      <c r="B48" s="303" t="s">
        <v>337</v>
      </c>
      <c r="C48" s="303" t="s">
        <v>338</v>
      </c>
      <c r="D48" s="325" t="s">
        <v>43</v>
      </c>
      <c r="E48" s="325">
        <v>38</v>
      </c>
      <c r="F48" s="197">
        <f t="shared" ref="F48" si="49">H48+J48+R48</f>
        <v>1.0696994999999999E-2</v>
      </c>
      <c r="G48" s="389">
        <v>5.8999999999999999E-3</v>
      </c>
      <c r="H48" s="199">
        <f t="shared" ref="H48" si="50">G48*$P$3/1000</f>
        <v>1.0696994999999999E-2</v>
      </c>
      <c r="I48" s="389"/>
      <c r="J48" s="199">
        <f t="shared" si="5"/>
        <v>0</v>
      </c>
      <c r="K48" s="23"/>
      <c r="L48" s="23"/>
      <c r="M48" s="23"/>
      <c r="N48" s="38"/>
      <c r="O48" s="70">
        <f t="shared" si="2"/>
        <v>0</v>
      </c>
      <c r="P48" s="199">
        <f t="shared" ref="P48" si="51">E48*F48</f>
        <v>0.40648580999999995</v>
      </c>
      <c r="Q48" s="199">
        <f t="shared" ref="Q48" si="52">SUM(O48:O51)</f>
        <v>0</v>
      </c>
      <c r="R48" s="199">
        <f t="shared" ref="R48" si="53">Q48*1.02*1.05*$R$9</f>
        <v>0</v>
      </c>
      <c r="S48" s="418">
        <f t="shared" si="35"/>
        <v>1.2537101811512595E-2</v>
      </c>
      <c r="T48" s="418">
        <f t="shared" ref="T48:T80" si="54">S48*E48</f>
        <v>0.4764098688374786</v>
      </c>
    </row>
    <row r="49" spans="1:20" ht="12.75" customHeight="1">
      <c r="A49" s="193"/>
      <c r="B49" s="303"/>
      <c r="C49" s="303"/>
      <c r="D49" s="325"/>
      <c r="E49" s="325"/>
      <c r="F49" s="197"/>
      <c r="G49" s="389"/>
      <c r="H49" s="199"/>
      <c r="I49" s="389"/>
      <c r="J49" s="199"/>
      <c r="K49" s="23"/>
      <c r="L49" s="23"/>
      <c r="M49" s="23"/>
      <c r="N49" s="38"/>
      <c r="O49" s="70">
        <f t="shared" si="2"/>
        <v>0</v>
      </c>
      <c r="P49" s="199"/>
      <c r="Q49" s="199"/>
      <c r="R49" s="199"/>
      <c r="S49" s="418"/>
      <c r="T49" s="418"/>
    </row>
    <row r="50" spans="1:20" ht="12.75" customHeight="1">
      <c r="A50" s="193"/>
      <c r="B50" s="303"/>
      <c r="C50" s="303"/>
      <c r="D50" s="325"/>
      <c r="E50" s="325"/>
      <c r="F50" s="197"/>
      <c r="G50" s="389"/>
      <c r="H50" s="199"/>
      <c r="I50" s="389"/>
      <c r="J50" s="199"/>
      <c r="K50" s="23"/>
      <c r="L50" s="23"/>
      <c r="M50" s="24"/>
      <c r="N50" s="38"/>
      <c r="O50" s="70">
        <f t="shared" si="2"/>
        <v>0</v>
      </c>
      <c r="P50" s="199"/>
      <c r="Q50" s="199"/>
      <c r="R50" s="199"/>
      <c r="S50" s="418"/>
      <c r="T50" s="418"/>
    </row>
    <row r="51" spans="1:20" ht="12.75" customHeight="1">
      <c r="A51" s="193"/>
      <c r="B51" s="303"/>
      <c r="C51" s="303"/>
      <c r="D51" s="325"/>
      <c r="E51" s="325"/>
      <c r="F51" s="197"/>
      <c r="G51" s="389"/>
      <c r="H51" s="199"/>
      <c r="I51" s="389"/>
      <c r="J51" s="199"/>
      <c r="K51" s="23"/>
      <c r="L51" s="23"/>
      <c r="M51" s="23"/>
      <c r="N51" s="38"/>
      <c r="O51" s="70">
        <f t="shared" si="2"/>
        <v>0</v>
      </c>
      <c r="P51" s="199"/>
      <c r="Q51" s="199"/>
      <c r="R51" s="199"/>
      <c r="S51" s="418"/>
      <c r="T51" s="418"/>
    </row>
    <row r="52" spans="1:20" ht="12.75" customHeight="1">
      <c r="A52" s="193">
        <v>3</v>
      </c>
      <c r="B52" s="303" t="s">
        <v>311</v>
      </c>
      <c r="C52" s="303" t="s">
        <v>296</v>
      </c>
      <c r="D52" s="325" t="s">
        <v>297</v>
      </c>
      <c r="E52" s="337">
        <v>78</v>
      </c>
      <c r="F52" s="197">
        <f t="shared" ref="F52" si="55">H52+J52+R52</f>
        <v>0.37342026900000003</v>
      </c>
      <c r="G52" s="389">
        <v>0.14449999999999999</v>
      </c>
      <c r="H52" s="199">
        <f t="shared" ref="H52" si="56">G52*$P$3/1000</f>
        <v>0.261985725</v>
      </c>
      <c r="I52" s="389">
        <v>4.6800000000000001E-2</v>
      </c>
      <c r="J52" s="199">
        <f t="shared" si="5"/>
        <v>0.111434544</v>
      </c>
      <c r="K52" s="23"/>
      <c r="L52" s="23"/>
      <c r="M52" s="23"/>
      <c r="N52" s="38"/>
      <c r="O52" s="70">
        <f t="shared" si="2"/>
        <v>0</v>
      </c>
      <c r="P52" s="199">
        <f t="shared" ref="P52" si="57">E52*F52</f>
        <v>29.126780982000003</v>
      </c>
      <c r="Q52" s="199">
        <f t="shared" ref="Q52" si="58">SUM(O52:O55)</f>
        <v>0</v>
      </c>
      <c r="R52" s="199">
        <f t="shared" ref="R52" si="59">Q52*1.02*1.05*$R$9</f>
        <v>0</v>
      </c>
      <c r="S52" s="418">
        <f t="shared" ref="S52:S112" si="60">F52*$S$12</f>
        <v>0.43765636339321662</v>
      </c>
      <c r="T52" s="418">
        <f t="shared" si="54"/>
        <v>34.137196344670897</v>
      </c>
    </row>
    <row r="53" spans="1:20" ht="12.75" customHeight="1">
      <c r="A53" s="193"/>
      <c r="B53" s="303"/>
      <c r="C53" s="303"/>
      <c r="D53" s="325"/>
      <c r="E53" s="337"/>
      <c r="F53" s="197"/>
      <c r="G53" s="389"/>
      <c r="H53" s="199"/>
      <c r="I53" s="389"/>
      <c r="J53" s="199"/>
      <c r="K53" s="23"/>
      <c r="L53" s="23"/>
      <c r="M53" s="23"/>
      <c r="N53" s="38"/>
      <c r="O53" s="70">
        <f t="shared" si="2"/>
        <v>0</v>
      </c>
      <c r="P53" s="199"/>
      <c r="Q53" s="199"/>
      <c r="R53" s="199"/>
      <c r="S53" s="418"/>
      <c r="T53" s="418"/>
    </row>
    <row r="54" spans="1:20" ht="12.75" customHeight="1">
      <c r="A54" s="193"/>
      <c r="B54" s="303"/>
      <c r="C54" s="303"/>
      <c r="D54" s="325"/>
      <c r="E54" s="337"/>
      <c r="F54" s="197"/>
      <c r="G54" s="389"/>
      <c r="H54" s="199"/>
      <c r="I54" s="389"/>
      <c r="J54" s="199"/>
      <c r="K54" s="23"/>
      <c r="L54" s="23"/>
      <c r="M54" s="24"/>
      <c r="N54" s="38"/>
      <c r="O54" s="70">
        <f t="shared" si="2"/>
        <v>0</v>
      </c>
      <c r="P54" s="199"/>
      <c r="Q54" s="199"/>
      <c r="R54" s="199"/>
      <c r="S54" s="418"/>
      <c r="T54" s="418"/>
    </row>
    <row r="55" spans="1:20" ht="12.75" customHeight="1">
      <c r="A55" s="193"/>
      <c r="B55" s="303"/>
      <c r="C55" s="303"/>
      <c r="D55" s="325"/>
      <c r="E55" s="337"/>
      <c r="F55" s="197"/>
      <c r="G55" s="389"/>
      <c r="H55" s="199"/>
      <c r="I55" s="389"/>
      <c r="J55" s="199"/>
      <c r="K55" s="23"/>
      <c r="L55" s="23"/>
      <c r="M55" s="23"/>
      <c r="N55" s="38"/>
      <c r="O55" s="70">
        <f t="shared" si="2"/>
        <v>0</v>
      </c>
      <c r="P55" s="199"/>
      <c r="Q55" s="199"/>
      <c r="R55" s="199"/>
      <c r="S55" s="418"/>
      <c r="T55" s="418"/>
    </row>
    <row r="56" spans="1:20" ht="12.75" customHeight="1">
      <c r="A56" s="193">
        <v>4</v>
      </c>
      <c r="B56" s="200" t="s">
        <v>312</v>
      </c>
      <c r="C56" s="200" t="s">
        <v>298</v>
      </c>
      <c r="D56" s="193" t="s">
        <v>43</v>
      </c>
      <c r="E56" s="193">
        <v>5</v>
      </c>
      <c r="F56" s="197">
        <f t="shared" ref="F56" si="61">H56+J56+R56</f>
        <v>0.99346566999999997</v>
      </c>
      <c r="G56" s="236">
        <v>0.52300000000000002</v>
      </c>
      <c r="H56" s="199">
        <f t="shared" ref="H56" si="62">G56*$P$3/1000</f>
        <v>0.94822514999999996</v>
      </c>
      <c r="I56" s="209">
        <v>1.9E-2</v>
      </c>
      <c r="J56" s="199">
        <f t="shared" si="5"/>
        <v>4.5240519999999999E-2</v>
      </c>
      <c r="K56" s="69"/>
      <c r="L56" s="69"/>
      <c r="M56" s="69"/>
      <c r="N56" s="77"/>
      <c r="O56" s="70">
        <f t="shared" si="2"/>
        <v>0</v>
      </c>
      <c r="P56" s="199">
        <f t="shared" ref="P56" si="63">E56*F56</f>
        <v>4.9673283499999998</v>
      </c>
      <c r="Q56" s="199">
        <f t="shared" ref="Q56" si="64">SUM(O56:O59)</f>
        <v>0</v>
      </c>
      <c r="R56" s="199">
        <f t="shared" ref="R56" si="65">Q56*1.02*1.05*$R$9</f>
        <v>0</v>
      </c>
      <c r="S56" s="418">
        <f t="shared" si="60"/>
        <v>1.1643625383607803</v>
      </c>
      <c r="T56" s="418">
        <f t="shared" si="54"/>
        <v>5.8218126918039017</v>
      </c>
    </row>
    <row r="57" spans="1:20" ht="12.75" customHeight="1">
      <c r="A57" s="193"/>
      <c r="B57" s="200"/>
      <c r="C57" s="200"/>
      <c r="D57" s="193"/>
      <c r="E57" s="193"/>
      <c r="F57" s="197"/>
      <c r="G57" s="236"/>
      <c r="H57" s="199"/>
      <c r="I57" s="209"/>
      <c r="J57" s="199"/>
      <c r="K57" s="69"/>
      <c r="L57" s="69"/>
      <c r="M57" s="69"/>
      <c r="N57" s="77"/>
      <c r="O57" s="70">
        <f t="shared" si="2"/>
        <v>0</v>
      </c>
      <c r="P57" s="199"/>
      <c r="Q57" s="199"/>
      <c r="R57" s="199"/>
      <c r="S57" s="418"/>
      <c r="T57" s="418"/>
    </row>
    <row r="58" spans="1:20" ht="12.75" customHeight="1">
      <c r="A58" s="193"/>
      <c r="B58" s="200"/>
      <c r="C58" s="200"/>
      <c r="D58" s="193"/>
      <c r="E58" s="193"/>
      <c r="F58" s="197"/>
      <c r="G58" s="236"/>
      <c r="H58" s="199"/>
      <c r="I58" s="209"/>
      <c r="J58" s="199"/>
      <c r="K58" s="69"/>
      <c r="L58" s="69"/>
      <c r="M58" s="74"/>
      <c r="N58" s="77"/>
      <c r="O58" s="70">
        <f t="shared" si="2"/>
        <v>0</v>
      </c>
      <c r="P58" s="199"/>
      <c r="Q58" s="199"/>
      <c r="R58" s="199"/>
      <c r="S58" s="418"/>
      <c r="T58" s="418"/>
    </row>
    <row r="59" spans="1:20" ht="12.75" customHeight="1">
      <c r="A59" s="193"/>
      <c r="B59" s="200"/>
      <c r="C59" s="200"/>
      <c r="D59" s="193"/>
      <c r="E59" s="193"/>
      <c r="F59" s="197"/>
      <c r="G59" s="236"/>
      <c r="H59" s="199"/>
      <c r="I59" s="209"/>
      <c r="J59" s="199"/>
      <c r="K59" s="69"/>
      <c r="L59" s="69"/>
      <c r="M59" s="69"/>
      <c r="N59" s="77"/>
      <c r="O59" s="70">
        <f t="shared" si="2"/>
        <v>0</v>
      </c>
      <c r="P59" s="199"/>
      <c r="Q59" s="199"/>
      <c r="R59" s="199"/>
      <c r="S59" s="418"/>
      <c r="T59" s="418"/>
    </row>
    <row r="60" spans="1:20" ht="12.75" customHeight="1">
      <c r="A60" s="193">
        <v>5</v>
      </c>
      <c r="B60" s="303" t="s">
        <v>313</v>
      </c>
      <c r="C60" s="303" t="s">
        <v>299</v>
      </c>
      <c r="D60" s="325" t="s">
        <v>295</v>
      </c>
      <c r="E60" s="325">
        <v>9.3000000000000007</v>
      </c>
      <c r="F60" s="197">
        <f t="shared" ref="F60" si="66">H60+J60+R60</f>
        <v>0.74274319999999994</v>
      </c>
      <c r="G60" s="365">
        <v>0.34399999999999997</v>
      </c>
      <c r="H60" s="199">
        <f t="shared" ref="H60" si="67">G60*$P$3/1000</f>
        <v>0.62368919999999994</v>
      </c>
      <c r="I60" s="365">
        <v>0.05</v>
      </c>
      <c r="J60" s="199">
        <f t="shared" si="5"/>
        <v>0.11905400000000001</v>
      </c>
      <c r="K60" s="23"/>
      <c r="L60" s="23"/>
      <c r="M60" s="23"/>
      <c r="N60" s="38"/>
      <c r="O60" s="70">
        <f t="shared" si="2"/>
        <v>0</v>
      </c>
      <c r="P60" s="199">
        <f t="shared" ref="P60" si="68">E60*F60</f>
        <v>6.9075117600000002</v>
      </c>
      <c r="Q60" s="199">
        <f t="shared" ref="Q60" si="69">SUM(O60:O63)</f>
        <v>0</v>
      </c>
      <c r="R60" s="199">
        <f t="shared" ref="R60" si="70">Q60*1.02*1.05*$R$9</f>
        <v>0</v>
      </c>
      <c r="S60" s="418">
        <f t="shared" si="60"/>
        <v>0.87051056097611168</v>
      </c>
      <c r="T60" s="418">
        <f t="shared" si="54"/>
        <v>8.0957482170778388</v>
      </c>
    </row>
    <row r="61" spans="1:20" ht="12.75" customHeight="1">
      <c r="A61" s="193"/>
      <c r="B61" s="303"/>
      <c r="C61" s="303"/>
      <c r="D61" s="325"/>
      <c r="E61" s="325"/>
      <c r="F61" s="197"/>
      <c r="G61" s="365"/>
      <c r="H61" s="199"/>
      <c r="I61" s="365"/>
      <c r="J61" s="199"/>
      <c r="K61" s="23"/>
      <c r="L61" s="23"/>
      <c r="M61" s="23"/>
      <c r="N61" s="38"/>
      <c r="O61" s="70">
        <f t="shared" si="2"/>
        <v>0</v>
      </c>
      <c r="P61" s="199"/>
      <c r="Q61" s="199"/>
      <c r="R61" s="199"/>
      <c r="S61" s="418"/>
      <c r="T61" s="418"/>
    </row>
    <row r="62" spans="1:20" ht="12.75" customHeight="1">
      <c r="A62" s="193"/>
      <c r="B62" s="303"/>
      <c r="C62" s="303"/>
      <c r="D62" s="325"/>
      <c r="E62" s="325"/>
      <c r="F62" s="197"/>
      <c r="G62" s="365"/>
      <c r="H62" s="199"/>
      <c r="I62" s="365"/>
      <c r="J62" s="199"/>
      <c r="K62" s="23"/>
      <c r="L62" s="23"/>
      <c r="M62" s="24"/>
      <c r="N62" s="38"/>
      <c r="O62" s="70">
        <f t="shared" si="2"/>
        <v>0</v>
      </c>
      <c r="P62" s="199"/>
      <c r="Q62" s="199"/>
      <c r="R62" s="199"/>
      <c r="S62" s="418"/>
      <c r="T62" s="418"/>
    </row>
    <row r="63" spans="1:20" ht="12.75" customHeight="1">
      <c r="A63" s="193"/>
      <c r="B63" s="303"/>
      <c r="C63" s="303"/>
      <c r="D63" s="325"/>
      <c r="E63" s="325"/>
      <c r="F63" s="197"/>
      <c r="G63" s="365"/>
      <c r="H63" s="199"/>
      <c r="I63" s="365"/>
      <c r="J63" s="199"/>
      <c r="K63" s="23"/>
      <c r="L63" s="23"/>
      <c r="M63" s="23"/>
      <c r="N63" s="38"/>
      <c r="O63" s="70">
        <f t="shared" si="2"/>
        <v>0</v>
      </c>
      <c r="P63" s="199"/>
      <c r="Q63" s="199"/>
      <c r="R63" s="199"/>
      <c r="S63" s="418"/>
      <c r="T63" s="418"/>
    </row>
    <row r="64" spans="1:20" ht="12.75" customHeight="1">
      <c r="A64" s="193">
        <v>6</v>
      </c>
      <c r="B64" s="303" t="s">
        <v>145</v>
      </c>
      <c r="C64" s="427" t="s">
        <v>301</v>
      </c>
      <c r="D64" s="325" t="s">
        <v>300</v>
      </c>
      <c r="E64" s="366">
        <v>7.8</v>
      </c>
      <c r="F64" s="197">
        <f t="shared" ref="F64" si="71">H64+J64+R64</f>
        <v>13.976026999999998</v>
      </c>
      <c r="G64" s="365">
        <v>3.9</v>
      </c>
      <c r="H64" s="199">
        <f t="shared" ref="H64" si="72">G64*$P$3/1000</f>
        <v>7.0708949999999993</v>
      </c>
      <c r="I64" s="365">
        <v>2.9</v>
      </c>
      <c r="J64" s="199">
        <f t="shared" si="5"/>
        <v>6.905132</v>
      </c>
      <c r="K64" s="23"/>
      <c r="L64" s="23"/>
      <c r="M64" s="23"/>
      <c r="N64" s="38"/>
      <c r="O64" s="70">
        <f t="shared" si="2"/>
        <v>0</v>
      </c>
      <c r="P64" s="199">
        <f t="shared" ref="P64" si="73">E64*F64</f>
        <v>109.01301059999999</v>
      </c>
      <c r="Q64" s="199">
        <f t="shared" ref="Q64" si="74">SUM(O64:O67)</f>
        <v>0</v>
      </c>
      <c r="R64" s="199">
        <f t="shared" ref="R64" si="75">Q64*1.02*1.05*$R$9</f>
        <v>0</v>
      </c>
      <c r="S64" s="418">
        <f t="shared" si="60"/>
        <v>16.380195879258515</v>
      </c>
      <c r="T64" s="418">
        <f t="shared" si="54"/>
        <v>127.76552785821642</v>
      </c>
    </row>
    <row r="65" spans="1:20" ht="12.75" customHeight="1">
      <c r="A65" s="193"/>
      <c r="B65" s="303"/>
      <c r="C65" s="427"/>
      <c r="D65" s="325"/>
      <c r="E65" s="366"/>
      <c r="F65" s="197"/>
      <c r="G65" s="365"/>
      <c r="H65" s="199"/>
      <c r="I65" s="365"/>
      <c r="J65" s="199"/>
      <c r="K65" s="23"/>
      <c r="L65" s="23"/>
      <c r="M65" s="23"/>
      <c r="N65" s="38"/>
      <c r="O65" s="70">
        <f t="shared" si="2"/>
        <v>0</v>
      </c>
      <c r="P65" s="199"/>
      <c r="Q65" s="199"/>
      <c r="R65" s="199"/>
      <c r="S65" s="418"/>
      <c r="T65" s="418"/>
    </row>
    <row r="66" spans="1:20" ht="12.75" customHeight="1">
      <c r="A66" s="193"/>
      <c r="B66" s="303"/>
      <c r="C66" s="427"/>
      <c r="D66" s="325"/>
      <c r="E66" s="366"/>
      <c r="F66" s="197"/>
      <c r="G66" s="365"/>
      <c r="H66" s="199"/>
      <c r="I66" s="365"/>
      <c r="J66" s="199"/>
      <c r="K66" s="23"/>
      <c r="L66" s="23"/>
      <c r="M66" s="24"/>
      <c r="N66" s="38"/>
      <c r="O66" s="70">
        <f t="shared" si="2"/>
        <v>0</v>
      </c>
      <c r="P66" s="199"/>
      <c r="Q66" s="199"/>
      <c r="R66" s="199"/>
      <c r="S66" s="418"/>
      <c r="T66" s="418"/>
    </row>
    <row r="67" spans="1:20" ht="12.75" customHeight="1">
      <c r="A67" s="193"/>
      <c r="B67" s="303"/>
      <c r="C67" s="427"/>
      <c r="D67" s="325"/>
      <c r="E67" s="366"/>
      <c r="F67" s="197"/>
      <c r="G67" s="365"/>
      <c r="H67" s="199"/>
      <c r="I67" s="365"/>
      <c r="J67" s="199"/>
      <c r="K67" s="23"/>
      <c r="L67" s="23"/>
      <c r="M67" s="23"/>
      <c r="N67" s="38"/>
      <c r="O67" s="70">
        <f t="shared" si="2"/>
        <v>0</v>
      </c>
      <c r="P67" s="199"/>
      <c r="Q67" s="199"/>
      <c r="R67" s="199"/>
      <c r="S67" s="418"/>
      <c r="T67" s="418"/>
    </row>
    <row r="68" spans="1:20" ht="12.75" customHeight="1">
      <c r="A68" s="193">
        <v>7</v>
      </c>
      <c r="B68" s="303" t="s">
        <v>314</v>
      </c>
      <c r="C68" s="303" t="s">
        <v>302</v>
      </c>
      <c r="D68" s="303" t="s">
        <v>30</v>
      </c>
      <c r="E68" s="325">
        <v>9.1999999999999993</v>
      </c>
      <c r="F68" s="197">
        <f t="shared" ref="F68" si="76">H68+J68+R68</f>
        <v>1.8233906899999999</v>
      </c>
      <c r="G68" s="365">
        <v>0.877</v>
      </c>
      <c r="H68" s="199">
        <f t="shared" ref="H68" si="77">G68*$P$3/1000</f>
        <v>1.59004485</v>
      </c>
      <c r="I68" s="365">
        <v>9.8000000000000004E-2</v>
      </c>
      <c r="J68" s="199">
        <f t="shared" si="5"/>
        <v>0.23334584</v>
      </c>
      <c r="K68" s="23"/>
      <c r="L68" s="23"/>
      <c r="M68" s="23"/>
      <c r="N68" s="38"/>
      <c r="O68" s="70">
        <f t="shared" si="2"/>
        <v>0</v>
      </c>
      <c r="P68" s="199">
        <f t="shared" ref="P68" si="78">E68*F68</f>
        <v>16.775194347999996</v>
      </c>
      <c r="Q68" s="199">
        <f t="shared" ref="Q68" si="79">SUM(O68:O71)</f>
        <v>0</v>
      </c>
      <c r="R68" s="199">
        <f t="shared" ref="R68" si="80">Q68*1.02*1.05*$R$9</f>
        <v>0</v>
      </c>
      <c r="S68" s="418">
        <f t="shared" si="60"/>
        <v>2.1370520153271269</v>
      </c>
      <c r="T68" s="418">
        <f t="shared" si="54"/>
        <v>19.660878541009566</v>
      </c>
    </row>
    <row r="69" spans="1:20" ht="12.75" customHeight="1">
      <c r="A69" s="193"/>
      <c r="B69" s="303"/>
      <c r="C69" s="303"/>
      <c r="D69" s="325"/>
      <c r="E69" s="325"/>
      <c r="F69" s="197"/>
      <c r="G69" s="365"/>
      <c r="H69" s="199"/>
      <c r="I69" s="365"/>
      <c r="J69" s="199"/>
      <c r="K69" s="23"/>
      <c r="L69" s="23"/>
      <c r="M69" s="23"/>
      <c r="N69" s="38"/>
      <c r="O69" s="70">
        <f t="shared" si="2"/>
        <v>0</v>
      </c>
      <c r="P69" s="199"/>
      <c r="Q69" s="199"/>
      <c r="R69" s="199"/>
      <c r="S69" s="418"/>
      <c r="T69" s="418"/>
    </row>
    <row r="70" spans="1:20" ht="12.75" customHeight="1">
      <c r="A70" s="193"/>
      <c r="B70" s="303"/>
      <c r="C70" s="303"/>
      <c r="D70" s="325"/>
      <c r="E70" s="325"/>
      <c r="F70" s="197"/>
      <c r="G70" s="365"/>
      <c r="H70" s="199"/>
      <c r="I70" s="365"/>
      <c r="J70" s="199"/>
      <c r="K70" s="23"/>
      <c r="L70" s="23"/>
      <c r="M70" s="24"/>
      <c r="N70" s="38"/>
      <c r="O70" s="70">
        <f t="shared" si="2"/>
        <v>0</v>
      </c>
      <c r="P70" s="199"/>
      <c r="Q70" s="199"/>
      <c r="R70" s="199"/>
      <c r="S70" s="418"/>
      <c r="T70" s="418"/>
    </row>
    <row r="71" spans="1:20" ht="12.75" customHeight="1">
      <c r="A71" s="193"/>
      <c r="B71" s="303"/>
      <c r="C71" s="303"/>
      <c r="D71" s="325"/>
      <c r="E71" s="325"/>
      <c r="F71" s="197"/>
      <c r="G71" s="365"/>
      <c r="H71" s="199"/>
      <c r="I71" s="365"/>
      <c r="J71" s="199"/>
      <c r="K71" s="23"/>
      <c r="L71" s="23"/>
      <c r="M71" s="23"/>
      <c r="N71" s="38"/>
      <c r="O71" s="70">
        <f t="shared" si="2"/>
        <v>0</v>
      </c>
      <c r="P71" s="199"/>
      <c r="Q71" s="199"/>
      <c r="R71" s="199"/>
      <c r="S71" s="418"/>
      <c r="T71" s="418"/>
    </row>
    <row r="72" spans="1:20" ht="12.75" customHeight="1">
      <c r="A72" s="193">
        <v>8</v>
      </c>
      <c r="B72" s="303" t="s">
        <v>315</v>
      </c>
      <c r="C72" s="303" t="s">
        <v>303</v>
      </c>
      <c r="D72" s="303" t="s">
        <v>295</v>
      </c>
      <c r="E72" s="325">
        <v>3.9</v>
      </c>
      <c r="F72" s="197">
        <f t="shared" ref="F72" si="81">H72+J72+R72</f>
        <v>1.06190969</v>
      </c>
      <c r="G72" s="365">
        <v>0.45700000000000002</v>
      </c>
      <c r="H72" s="199">
        <f t="shared" ref="H72" si="82">G72*$P$3/1000</f>
        <v>0.82856384999999999</v>
      </c>
      <c r="I72" s="365">
        <v>9.8000000000000004E-2</v>
      </c>
      <c r="J72" s="199">
        <f t="shared" si="5"/>
        <v>0.23334584</v>
      </c>
      <c r="K72" s="23"/>
      <c r="L72" s="23"/>
      <c r="M72" s="23"/>
      <c r="N72" s="38"/>
      <c r="O72" s="70">
        <f t="shared" si="2"/>
        <v>0</v>
      </c>
      <c r="P72" s="199">
        <f t="shared" ref="P72" si="83">E72*F72</f>
        <v>4.141447791</v>
      </c>
      <c r="Q72" s="199">
        <f t="shared" ref="Q72" si="84">SUM(O72:O75)</f>
        <v>0</v>
      </c>
      <c r="R72" s="199">
        <f t="shared" ref="R72" si="85">Q72*1.02*1.05*$R$9</f>
        <v>0</v>
      </c>
      <c r="S72" s="418">
        <f t="shared" si="60"/>
        <v>1.2445803609482644</v>
      </c>
      <c r="T72" s="418">
        <f t="shared" si="54"/>
        <v>4.8538634076982312</v>
      </c>
    </row>
    <row r="73" spans="1:20" ht="12.75" customHeight="1">
      <c r="A73" s="193"/>
      <c r="B73" s="303"/>
      <c r="C73" s="303"/>
      <c r="D73" s="325"/>
      <c r="E73" s="325"/>
      <c r="F73" s="197"/>
      <c r="G73" s="365"/>
      <c r="H73" s="199"/>
      <c r="I73" s="365"/>
      <c r="J73" s="199"/>
      <c r="K73" s="23"/>
      <c r="L73" s="23"/>
      <c r="M73" s="23"/>
      <c r="N73" s="38"/>
      <c r="O73" s="70">
        <f t="shared" si="2"/>
        <v>0</v>
      </c>
      <c r="P73" s="199"/>
      <c r="Q73" s="199"/>
      <c r="R73" s="199"/>
      <c r="S73" s="418"/>
      <c r="T73" s="418"/>
    </row>
    <row r="74" spans="1:20" ht="12.75" customHeight="1">
      <c r="A74" s="193"/>
      <c r="B74" s="303"/>
      <c r="C74" s="303"/>
      <c r="D74" s="325"/>
      <c r="E74" s="325"/>
      <c r="F74" s="197"/>
      <c r="G74" s="365"/>
      <c r="H74" s="199"/>
      <c r="I74" s="365"/>
      <c r="J74" s="199"/>
      <c r="K74" s="23"/>
      <c r="L74" s="23"/>
      <c r="M74" s="24"/>
      <c r="N74" s="38"/>
      <c r="O74" s="70">
        <f t="shared" si="2"/>
        <v>0</v>
      </c>
      <c r="P74" s="199"/>
      <c r="Q74" s="199"/>
      <c r="R74" s="199"/>
      <c r="S74" s="418"/>
      <c r="T74" s="418"/>
    </row>
    <row r="75" spans="1:20" ht="12.75" customHeight="1">
      <c r="A75" s="193"/>
      <c r="B75" s="303"/>
      <c r="C75" s="303"/>
      <c r="D75" s="325"/>
      <c r="E75" s="325"/>
      <c r="F75" s="197"/>
      <c r="G75" s="365"/>
      <c r="H75" s="199"/>
      <c r="I75" s="365"/>
      <c r="J75" s="199"/>
      <c r="K75" s="23"/>
      <c r="L75" s="23"/>
      <c r="M75" s="23"/>
      <c r="N75" s="38"/>
      <c r="O75" s="70">
        <f t="shared" si="2"/>
        <v>0</v>
      </c>
      <c r="P75" s="199"/>
      <c r="Q75" s="199"/>
      <c r="R75" s="199"/>
      <c r="S75" s="418"/>
      <c r="T75" s="418"/>
    </row>
    <row r="76" spans="1:20" ht="12.75" customHeight="1">
      <c r="A76" s="193">
        <v>9</v>
      </c>
      <c r="B76" s="303" t="s">
        <v>316</v>
      </c>
      <c r="C76" s="303" t="s">
        <v>304</v>
      </c>
      <c r="D76" s="325" t="s">
        <v>300</v>
      </c>
      <c r="E76" s="325">
        <v>1.1000000000000001</v>
      </c>
      <c r="F76" s="197">
        <f t="shared" ref="F76" si="86">H76+J76+R76</f>
        <v>17.149561399999996</v>
      </c>
      <c r="G76" s="365">
        <v>5.0199999999999996</v>
      </c>
      <c r="H76" s="199">
        <f t="shared" ref="H76" si="87">G76*$P$3/1000</f>
        <v>9.1015109999999986</v>
      </c>
      <c r="I76" s="365">
        <v>3.38</v>
      </c>
      <c r="J76" s="199">
        <f t="shared" si="5"/>
        <v>8.0480503999999993</v>
      </c>
      <c r="K76" s="23"/>
      <c r="L76" s="23"/>
      <c r="M76" s="23"/>
      <c r="N76" s="38"/>
      <c r="O76" s="70">
        <f t="shared" si="2"/>
        <v>0</v>
      </c>
      <c r="P76" s="199">
        <f t="shared" ref="P76" si="88">E76*F76</f>
        <v>18.864517539999998</v>
      </c>
      <c r="Q76" s="199">
        <f t="shared" ref="Q76" si="89">SUM(O76:O79)</f>
        <v>0</v>
      </c>
      <c r="R76" s="199">
        <f t="shared" ref="R76" si="90">Q76*1.02*1.05*$R$9</f>
        <v>0</v>
      </c>
      <c r="S76" s="418">
        <f t="shared" si="60"/>
        <v>20.099644553875777</v>
      </c>
      <c r="T76" s="418">
        <f t="shared" si="54"/>
        <v>22.109609009263355</v>
      </c>
    </row>
    <row r="77" spans="1:20" ht="12.75" customHeight="1">
      <c r="A77" s="193"/>
      <c r="B77" s="303"/>
      <c r="C77" s="303"/>
      <c r="D77" s="325"/>
      <c r="E77" s="325"/>
      <c r="F77" s="197"/>
      <c r="G77" s="365"/>
      <c r="H77" s="199"/>
      <c r="I77" s="365"/>
      <c r="J77" s="199"/>
      <c r="K77" s="23"/>
      <c r="L77" s="23"/>
      <c r="M77" s="23"/>
      <c r="N77" s="38"/>
      <c r="O77" s="70">
        <f t="shared" si="2"/>
        <v>0</v>
      </c>
      <c r="P77" s="199"/>
      <c r="Q77" s="199"/>
      <c r="R77" s="199"/>
      <c r="S77" s="418"/>
      <c r="T77" s="418"/>
    </row>
    <row r="78" spans="1:20" ht="12.75" customHeight="1">
      <c r="A78" s="193"/>
      <c r="B78" s="303"/>
      <c r="C78" s="303"/>
      <c r="D78" s="325"/>
      <c r="E78" s="325"/>
      <c r="F78" s="197"/>
      <c r="G78" s="365"/>
      <c r="H78" s="199"/>
      <c r="I78" s="365"/>
      <c r="J78" s="199"/>
      <c r="K78" s="23"/>
      <c r="L78" s="23"/>
      <c r="M78" s="24"/>
      <c r="N78" s="38"/>
      <c r="O78" s="70">
        <f t="shared" si="2"/>
        <v>0</v>
      </c>
      <c r="P78" s="199"/>
      <c r="Q78" s="199"/>
      <c r="R78" s="199"/>
      <c r="S78" s="418"/>
      <c r="T78" s="418"/>
    </row>
    <row r="79" spans="1:20" ht="12.75" customHeight="1">
      <c r="A79" s="193"/>
      <c r="B79" s="303"/>
      <c r="C79" s="303"/>
      <c r="D79" s="325"/>
      <c r="E79" s="325"/>
      <c r="F79" s="197"/>
      <c r="G79" s="365"/>
      <c r="H79" s="199"/>
      <c r="I79" s="365"/>
      <c r="J79" s="199"/>
      <c r="K79" s="23"/>
      <c r="L79" s="23"/>
      <c r="M79" s="23"/>
      <c r="N79" s="38"/>
      <c r="O79" s="70">
        <f t="shared" si="2"/>
        <v>0</v>
      </c>
      <c r="P79" s="199"/>
      <c r="Q79" s="199"/>
      <c r="R79" s="199"/>
      <c r="S79" s="418"/>
      <c r="T79" s="418"/>
    </row>
    <row r="80" spans="1:20" ht="12.75" customHeight="1">
      <c r="A80" s="193">
        <v>10</v>
      </c>
      <c r="B80" s="303" t="s">
        <v>317</v>
      </c>
      <c r="C80" s="303" t="s">
        <v>309</v>
      </c>
      <c r="D80" s="325" t="s">
        <v>295</v>
      </c>
      <c r="E80" s="325">
        <v>120.5</v>
      </c>
      <c r="F80" s="197">
        <f t="shared" ref="F80" si="91">H80+J80+R80</f>
        <v>0.31909679999999996</v>
      </c>
      <c r="G80" s="424">
        <v>0.17599999999999999</v>
      </c>
      <c r="H80" s="199">
        <f t="shared" ref="H80" si="92">G80*$P$3/1000</f>
        <v>0.31909679999999996</v>
      </c>
      <c r="I80" s="425"/>
      <c r="J80" s="199">
        <f t="shared" si="5"/>
        <v>0</v>
      </c>
      <c r="K80" s="23"/>
      <c r="L80" s="23"/>
      <c r="M80" s="23"/>
      <c r="N80" s="38"/>
      <c r="O80" s="70">
        <f t="shared" si="2"/>
        <v>0</v>
      </c>
      <c r="P80" s="199">
        <f t="shared" ref="P80" si="93">E80*F80</f>
        <v>38.451164399999996</v>
      </c>
      <c r="Q80" s="199">
        <f t="shared" ref="Q80" si="94">SUM(O80:O83)</f>
        <v>0</v>
      </c>
      <c r="R80" s="199">
        <f t="shared" ref="R80" si="95">Q80*1.02*1.05*$R$9</f>
        <v>0</v>
      </c>
      <c r="S80" s="418">
        <f t="shared" si="60"/>
        <v>0.37398812183495195</v>
      </c>
      <c r="T80" s="418">
        <f t="shared" si="54"/>
        <v>45.065568681111706</v>
      </c>
    </row>
    <row r="81" spans="1:20" ht="12.75" customHeight="1">
      <c r="A81" s="193"/>
      <c r="B81" s="303"/>
      <c r="C81" s="303"/>
      <c r="D81" s="325"/>
      <c r="E81" s="325"/>
      <c r="F81" s="197"/>
      <c r="G81" s="424"/>
      <c r="H81" s="199"/>
      <c r="I81" s="425"/>
      <c r="J81" s="199"/>
      <c r="K81" s="23"/>
      <c r="L81" s="23"/>
      <c r="M81" s="23"/>
      <c r="N81" s="38"/>
      <c r="O81" s="70">
        <f t="shared" ref="O81:O144" si="96">M81*N81</f>
        <v>0</v>
      </c>
      <c r="P81" s="199"/>
      <c r="Q81" s="199"/>
      <c r="R81" s="199"/>
      <c r="S81" s="418"/>
      <c r="T81" s="418"/>
    </row>
    <row r="82" spans="1:20" ht="12.75" customHeight="1">
      <c r="A82" s="193"/>
      <c r="B82" s="303"/>
      <c r="C82" s="303"/>
      <c r="D82" s="325"/>
      <c r="E82" s="325"/>
      <c r="F82" s="197"/>
      <c r="G82" s="424"/>
      <c r="H82" s="199"/>
      <c r="I82" s="425"/>
      <c r="J82" s="199"/>
      <c r="K82" s="23"/>
      <c r="L82" s="23"/>
      <c r="M82" s="24"/>
      <c r="N82" s="38"/>
      <c r="O82" s="70">
        <f t="shared" si="96"/>
        <v>0</v>
      </c>
      <c r="P82" s="199"/>
      <c r="Q82" s="199"/>
      <c r="R82" s="199"/>
      <c r="S82" s="418"/>
      <c r="T82" s="418"/>
    </row>
    <row r="83" spans="1:20" ht="12.75" customHeight="1">
      <c r="A83" s="193"/>
      <c r="B83" s="303"/>
      <c r="C83" s="303"/>
      <c r="D83" s="325"/>
      <c r="E83" s="325"/>
      <c r="F83" s="197"/>
      <c r="G83" s="424"/>
      <c r="H83" s="199"/>
      <c r="I83" s="425"/>
      <c r="J83" s="199"/>
      <c r="K83" s="23"/>
      <c r="L83" s="23"/>
      <c r="M83" s="23"/>
      <c r="N83" s="38"/>
      <c r="O83" s="70">
        <f t="shared" si="96"/>
        <v>0</v>
      </c>
      <c r="P83" s="199"/>
      <c r="Q83" s="199"/>
      <c r="R83" s="199"/>
      <c r="S83" s="418"/>
      <c r="T83" s="418"/>
    </row>
    <row r="84" spans="1:20" ht="12.75" customHeight="1">
      <c r="A84" s="193">
        <v>11</v>
      </c>
      <c r="B84" s="303" t="s">
        <v>318</v>
      </c>
      <c r="C84" s="303" t="s">
        <v>305</v>
      </c>
      <c r="D84" s="325" t="s">
        <v>295</v>
      </c>
      <c r="E84" s="337">
        <v>120.5</v>
      </c>
      <c r="F84" s="197">
        <f t="shared" ref="F84" si="97">H84+J84+R84</f>
        <v>0.70708950000000004</v>
      </c>
      <c r="G84" s="365">
        <v>0.39</v>
      </c>
      <c r="H84" s="199">
        <f t="shared" ref="H84" si="98">G84*$P$3/1000</f>
        <v>0.70708950000000004</v>
      </c>
      <c r="I84" s="425"/>
      <c r="J84" s="199">
        <f t="shared" ref="J84:J144" si="99">I84*$P$4/1000</f>
        <v>0</v>
      </c>
      <c r="K84" s="23"/>
      <c r="L84" s="23"/>
      <c r="M84" s="23"/>
      <c r="N84" s="38"/>
      <c r="O84" s="70">
        <f t="shared" si="96"/>
        <v>0</v>
      </c>
      <c r="P84" s="199">
        <f t="shared" ref="P84" si="100">E84*F84</f>
        <v>85.204284749999999</v>
      </c>
      <c r="Q84" s="199">
        <f t="shared" ref="Q84" si="101">SUM(O84:O87)</f>
        <v>0</v>
      </c>
      <c r="R84" s="199">
        <f t="shared" ref="R84" si="102">Q84*1.02*1.05*$R$9</f>
        <v>0</v>
      </c>
      <c r="S84" s="418">
        <f t="shared" si="60"/>
        <v>0.8287236790660869</v>
      </c>
      <c r="T84" s="418">
        <f t="shared" ref="T84:T116" si="103">S84*E84</f>
        <v>99.861203327463471</v>
      </c>
    </row>
    <row r="85" spans="1:20" ht="12.75" customHeight="1">
      <c r="A85" s="193"/>
      <c r="B85" s="303"/>
      <c r="C85" s="303"/>
      <c r="D85" s="325"/>
      <c r="E85" s="337"/>
      <c r="F85" s="197"/>
      <c r="G85" s="365"/>
      <c r="H85" s="199"/>
      <c r="I85" s="425"/>
      <c r="J85" s="199"/>
      <c r="K85" s="23"/>
      <c r="L85" s="23"/>
      <c r="M85" s="23"/>
      <c r="N85" s="38"/>
      <c r="O85" s="70">
        <f t="shared" si="96"/>
        <v>0</v>
      </c>
      <c r="P85" s="199"/>
      <c r="Q85" s="199"/>
      <c r="R85" s="199"/>
      <c r="S85" s="418"/>
      <c r="T85" s="418"/>
    </row>
    <row r="86" spans="1:20" ht="12.75" customHeight="1">
      <c r="A86" s="193"/>
      <c r="B86" s="303"/>
      <c r="C86" s="303"/>
      <c r="D86" s="325"/>
      <c r="E86" s="337"/>
      <c r="F86" s="197"/>
      <c r="G86" s="365"/>
      <c r="H86" s="199"/>
      <c r="I86" s="425"/>
      <c r="J86" s="199"/>
      <c r="K86" s="23"/>
      <c r="L86" s="23"/>
      <c r="M86" s="24"/>
      <c r="N86" s="38"/>
      <c r="O86" s="70">
        <f t="shared" si="96"/>
        <v>0</v>
      </c>
      <c r="P86" s="199"/>
      <c r="Q86" s="199"/>
      <c r="R86" s="199"/>
      <c r="S86" s="418"/>
      <c r="T86" s="418"/>
    </row>
    <row r="87" spans="1:20" ht="12.75" customHeight="1">
      <c r="A87" s="193"/>
      <c r="B87" s="303"/>
      <c r="C87" s="303"/>
      <c r="D87" s="325"/>
      <c r="E87" s="337"/>
      <c r="F87" s="197"/>
      <c r="G87" s="365"/>
      <c r="H87" s="199"/>
      <c r="I87" s="425"/>
      <c r="J87" s="199"/>
      <c r="K87" s="23"/>
      <c r="L87" s="23"/>
      <c r="M87" s="23"/>
      <c r="N87" s="38"/>
      <c r="O87" s="70">
        <f t="shared" si="96"/>
        <v>0</v>
      </c>
      <c r="P87" s="199"/>
      <c r="Q87" s="199"/>
      <c r="R87" s="199"/>
      <c r="S87" s="418"/>
      <c r="T87" s="418"/>
    </row>
    <row r="88" spans="1:20" ht="12.75" customHeight="1">
      <c r="A88" s="193">
        <v>12</v>
      </c>
      <c r="B88" s="303" t="s">
        <v>317</v>
      </c>
      <c r="C88" s="303" t="s">
        <v>308</v>
      </c>
      <c r="D88" s="325" t="s">
        <v>295</v>
      </c>
      <c r="E88" s="325">
        <v>74.2</v>
      </c>
      <c r="F88" s="197">
        <f t="shared" ref="F88" si="104">H88+J88+R88</f>
        <v>0.31909679999999996</v>
      </c>
      <c r="G88" s="424">
        <v>0.17599999999999999</v>
      </c>
      <c r="H88" s="199">
        <f t="shared" ref="H88" si="105">G88*$P$3/1000</f>
        <v>0.31909679999999996</v>
      </c>
      <c r="I88" s="425"/>
      <c r="J88" s="199">
        <f t="shared" si="99"/>
        <v>0</v>
      </c>
      <c r="K88" s="23"/>
      <c r="L88" s="23"/>
      <c r="M88" s="23"/>
      <c r="N88" s="38"/>
      <c r="O88" s="70">
        <f t="shared" si="96"/>
        <v>0</v>
      </c>
      <c r="P88" s="199">
        <f t="shared" ref="P88" si="106">E88*F88</f>
        <v>23.676982559999999</v>
      </c>
      <c r="Q88" s="199">
        <f t="shared" ref="Q88" si="107">SUM(O88:O91)</f>
        <v>0</v>
      </c>
      <c r="R88" s="199">
        <f t="shared" ref="R88" si="108">Q88*1.02*1.05*$R$9</f>
        <v>0</v>
      </c>
      <c r="S88" s="418">
        <f t="shared" si="60"/>
        <v>0.37398812183495195</v>
      </c>
      <c r="T88" s="418">
        <f t="shared" si="103"/>
        <v>27.749918640153435</v>
      </c>
    </row>
    <row r="89" spans="1:20" ht="12.75" customHeight="1">
      <c r="A89" s="193"/>
      <c r="B89" s="303"/>
      <c r="C89" s="303"/>
      <c r="D89" s="325"/>
      <c r="E89" s="325"/>
      <c r="F89" s="197"/>
      <c r="G89" s="424"/>
      <c r="H89" s="199"/>
      <c r="I89" s="425"/>
      <c r="J89" s="199"/>
      <c r="K89" s="23"/>
      <c r="L89" s="23"/>
      <c r="M89" s="23"/>
      <c r="N89" s="38"/>
      <c r="O89" s="70">
        <f t="shared" si="96"/>
        <v>0</v>
      </c>
      <c r="P89" s="199"/>
      <c r="Q89" s="199"/>
      <c r="R89" s="199"/>
      <c r="S89" s="418"/>
      <c r="T89" s="418"/>
    </row>
    <row r="90" spans="1:20" ht="12.75" customHeight="1">
      <c r="A90" s="193"/>
      <c r="B90" s="303"/>
      <c r="C90" s="303"/>
      <c r="D90" s="325"/>
      <c r="E90" s="325"/>
      <c r="F90" s="197"/>
      <c r="G90" s="424"/>
      <c r="H90" s="199"/>
      <c r="I90" s="425"/>
      <c r="J90" s="199"/>
      <c r="K90" s="23"/>
      <c r="L90" s="23"/>
      <c r="M90" s="24"/>
      <c r="N90" s="38"/>
      <c r="O90" s="70">
        <f t="shared" si="96"/>
        <v>0</v>
      </c>
      <c r="P90" s="199"/>
      <c r="Q90" s="199"/>
      <c r="R90" s="199"/>
      <c r="S90" s="418"/>
      <c r="T90" s="418"/>
    </row>
    <row r="91" spans="1:20" ht="12.75" customHeight="1">
      <c r="A91" s="193"/>
      <c r="B91" s="303"/>
      <c r="C91" s="303"/>
      <c r="D91" s="325"/>
      <c r="E91" s="325"/>
      <c r="F91" s="197"/>
      <c r="G91" s="424"/>
      <c r="H91" s="199"/>
      <c r="I91" s="425"/>
      <c r="J91" s="199"/>
      <c r="K91" s="23"/>
      <c r="L91" s="23"/>
      <c r="M91" s="23"/>
      <c r="N91" s="38"/>
      <c r="O91" s="70">
        <f t="shared" si="96"/>
        <v>0</v>
      </c>
      <c r="P91" s="199"/>
      <c r="Q91" s="199"/>
      <c r="R91" s="199"/>
      <c r="S91" s="418"/>
      <c r="T91" s="418"/>
    </row>
    <row r="92" spans="1:20" ht="12.75" customHeight="1">
      <c r="A92" s="193">
        <v>13</v>
      </c>
      <c r="B92" s="303" t="s">
        <v>319</v>
      </c>
      <c r="C92" s="303" t="s">
        <v>306</v>
      </c>
      <c r="D92" s="325" t="s">
        <v>295</v>
      </c>
      <c r="E92" s="337">
        <v>74.2</v>
      </c>
      <c r="F92" s="197">
        <f t="shared" ref="F92" si="109">H92+J92+R92</f>
        <v>0.92465549999999996</v>
      </c>
      <c r="G92" s="425">
        <v>0.51</v>
      </c>
      <c r="H92" s="199">
        <f t="shared" ref="H92" si="110">G92*$P$3/1000</f>
        <v>0.92465549999999996</v>
      </c>
      <c r="I92" s="365"/>
      <c r="J92" s="199">
        <f t="shared" si="99"/>
        <v>0</v>
      </c>
      <c r="K92" s="23"/>
      <c r="L92" s="23"/>
      <c r="M92" s="23"/>
      <c r="N92" s="38"/>
      <c r="O92" s="70">
        <f t="shared" si="96"/>
        <v>0</v>
      </c>
      <c r="P92" s="199">
        <f t="shared" ref="P92" si="111">E92*F92</f>
        <v>68.609438100000006</v>
      </c>
      <c r="Q92" s="199">
        <f t="shared" ref="Q92" si="112">SUM(O92:O95)</f>
        <v>0</v>
      </c>
      <c r="R92" s="199">
        <f t="shared" ref="R92" si="113">Q92*1.02*1.05*$R$9</f>
        <v>0</v>
      </c>
      <c r="S92" s="418">
        <f t="shared" si="60"/>
        <v>1.0837155803171905</v>
      </c>
      <c r="T92" s="418">
        <f t="shared" si="103"/>
        <v>80.411696059535544</v>
      </c>
    </row>
    <row r="93" spans="1:20" ht="12.75" customHeight="1">
      <c r="A93" s="193"/>
      <c r="B93" s="303"/>
      <c r="C93" s="303"/>
      <c r="D93" s="325"/>
      <c r="E93" s="337"/>
      <c r="F93" s="197"/>
      <c r="G93" s="425"/>
      <c r="H93" s="199"/>
      <c r="I93" s="365"/>
      <c r="J93" s="199"/>
      <c r="K93" s="23"/>
      <c r="L93" s="23"/>
      <c r="M93" s="23"/>
      <c r="N93" s="38"/>
      <c r="O93" s="70">
        <f t="shared" si="96"/>
        <v>0</v>
      </c>
      <c r="P93" s="199"/>
      <c r="Q93" s="199"/>
      <c r="R93" s="199"/>
      <c r="S93" s="418"/>
      <c r="T93" s="418"/>
    </row>
    <row r="94" spans="1:20" ht="12.75" customHeight="1">
      <c r="A94" s="193"/>
      <c r="B94" s="303"/>
      <c r="C94" s="303"/>
      <c r="D94" s="325"/>
      <c r="E94" s="337"/>
      <c r="F94" s="197"/>
      <c r="G94" s="425"/>
      <c r="H94" s="199"/>
      <c r="I94" s="365"/>
      <c r="J94" s="199"/>
      <c r="K94" s="23"/>
      <c r="L94" s="23"/>
      <c r="M94" s="24"/>
      <c r="N94" s="38"/>
      <c r="O94" s="70">
        <f t="shared" si="96"/>
        <v>0</v>
      </c>
      <c r="P94" s="199"/>
      <c r="Q94" s="199"/>
      <c r="R94" s="199"/>
      <c r="S94" s="418"/>
      <c r="T94" s="418"/>
    </row>
    <row r="95" spans="1:20" ht="12.75" customHeight="1">
      <c r="A95" s="193"/>
      <c r="B95" s="303"/>
      <c r="C95" s="303"/>
      <c r="D95" s="325"/>
      <c r="E95" s="337"/>
      <c r="F95" s="197"/>
      <c r="G95" s="425"/>
      <c r="H95" s="199"/>
      <c r="I95" s="365"/>
      <c r="J95" s="199"/>
      <c r="K95" s="23"/>
      <c r="L95" s="23"/>
      <c r="M95" s="23"/>
      <c r="N95" s="38"/>
      <c r="O95" s="70">
        <f t="shared" si="96"/>
        <v>0</v>
      </c>
      <c r="P95" s="199"/>
      <c r="Q95" s="199"/>
      <c r="R95" s="199"/>
      <c r="S95" s="418"/>
      <c r="T95" s="418"/>
    </row>
    <row r="96" spans="1:20" ht="12.75" customHeight="1">
      <c r="A96" s="193">
        <v>14</v>
      </c>
      <c r="B96" s="303" t="s">
        <v>318</v>
      </c>
      <c r="C96" s="303" t="s">
        <v>307</v>
      </c>
      <c r="D96" s="325" t="s">
        <v>295</v>
      </c>
      <c r="E96" s="337">
        <v>10.199999999999999</v>
      </c>
      <c r="F96" s="197">
        <f t="shared" ref="F96" si="114">H96+J96+R96</f>
        <v>0.70708950000000004</v>
      </c>
      <c r="G96" s="365">
        <v>0.39</v>
      </c>
      <c r="H96" s="199">
        <f t="shared" ref="H96" si="115">G96*$P$3/1000</f>
        <v>0.70708950000000004</v>
      </c>
      <c r="I96" s="425"/>
      <c r="J96" s="199">
        <f t="shared" si="99"/>
        <v>0</v>
      </c>
      <c r="K96" s="23"/>
      <c r="L96" s="23"/>
      <c r="M96" s="23"/>
      <c r="N96" s="38"/>
      <c r="O96" s="70">
        <f t="shared" si="96"/>
        <v>0</v>
      </c>
      <c r="P96" s="199">
        <f t="shared" ref="P96" si="116">E96*F96</f>
        <v>7.2123128999999997</v>
      </c>
      <c r="Q96" s="199">
        <f t="shared" ref="Q96" si="117">SUM(O96:O99)</f>
        <v>0</v>
      </c>
      <c r="R96" s="199">
        <f t="shared" ref="R96" si="118">Q96*1.02*1.05*$R$9</f>
        <v>0</v>
      </c>
      <c r="S96" s="418">
        <f t="shared" si="60"/>
        <v>0.8287236790660869</v>
      </c>
      <c r="T96" s="418">
        <f t="shared" si="103"/>
        <v>8.4529815264740851</v>
      </c>
    </row>
    <row r="97" spans="1:20" ht="12.75" customHeight="1">
      <c r="A97" s="193"/>
      <c r="B97" s="303"/>
      <c r="C97" s="303"/>
      <c r="D97" s="325"/>
      <c r="E97" s="337"/>
      <c r="F97" s="197"/>
      <c r="G97" s="365"/>
      <c r="H97" s="199"/>
      <c r="I97" s="425"/>
      <c r="J97" s="199"/>
      <c r="K97" s="23"/>
      <c r="L97" s="23"/>
      <c r="M97" s="23"/>
      <c r="N97" s="38"/>
      <c r="O97" s="70">
        <f t="shared" si="96"/>
        <v>0</v>
      </c>
      <c r="P97" s="199"/>
      <c r="Q97" s="199"/>
      <c r="R97" s="199"/>
      <c r="S97" s="418"/>
      <c r="T97" s="418"/>
    </row>
    <row r="98" spans="1:20" ht="12.75" customHeight="1">
      <c r="A98" s="193"/>
      <c r="B98" s="303"/>
      <c r="C98" s="303"/>
      <c r="D98" s="325"/>
      <c r="E98" s="337"/>
      <c r="F98" s="197"/>
      <c r="G98" s="365"/>
      <c r="H98" s="199"/>
      <c r="I98" s="425"/>
      <c r="J98" s="199"/>
      <c r="K98" s="23"/>
      <c r="L98" s="23"/>
      <c r="M98" s="24"/>
      <c r="N98" s="38"/>
      <c r="O98" s="70">
        <f t="shared" si="96"/>
        <v>0</v>
      </c>
      <c r="P98" s="199"/>
      <c r="Q98" s="199"/>
      <c r="R98" s="199"/>
      <c r="S98" s="418"/>
      <c r="T98" s="418"/>
    </row>
    <row r="99" spans="1:20" ht="12.75" customHeight="1">
      <c r="A99" s="193"/>
      <c r="B99" s="303"/>
      <c r="C99" s="303"/>
      <c r="D99" s="325"/>
      <c r="E99" s="337"/>
      <c r="F99" s="197"/>
      <c r="G99" s="365"/>
      <c r="H99" s="199"/>
      <c r="I99" s="425"/>
      <c r="J99" s="199"/>
      <c r="K99" s="23"/>
      <c r="L99" s="23"/>
      <c r="M99" s="23"/>
      <c r="N99" s="38"/>
      <c r="O99" s="70">
        <f t="shared" si="96"/>
        <v>0</v>
      </c>
      <c r="P99" s="199"/>
      <c r="Q99" s="199"/>
      <c r="R99" s="199"/>
      <c r="S99" s="418"/>
      <c r="T99" s="418"/>
    </row>
    <row r="100" spans="1:20" ht="12.75" customHeight="1">
      <c r="A100" s="193">
        <v>15</v>
      </c>
      <c r="B100" s="303" t="s">
        <v>38</v>
      </c>
      <c r="C100" s="303" t="s">
        <v>430</v>
      </c>
      <c r="D100" s="325" t="s">
        <v>353</v>
      </c>
      <c r="E100" s="358">
        <v>25</v>
      </c>
      <c r="F100" s="197">
        <f t="shared" ref="F100" si="119">H100+J100+R100</f>
        <v>2.7627386399999998</v>
      </c>
      <c r="G100" s="365">
        <v>0.2</v>
      </c>
      <c r="H100" s="199">
        <f t="shared" ref="H100" si="120">G100*$P$3/1000</f>
        <v>0.36260999999999999</v>
      </c>
      <c r="I100" s="426">
        <v>1.008</v>
      </c>
      <c r="J100" s="199">
        <f t="shared" si="99"/>
        <v>2.4001286399999997</v>
      </c>
      <c r="K100" s="23"/>
      <c r="L100" s="23"/>
      <c r="M100" s="23"/>
      <c r="N100" s="38"/>
      <c r="O100" s="70">
        <f t="shared" si="96"/>
        <v>0</v>
      </c>
      <c r="P100" s="199">
        <f t="shared" ref="P100" si="121">E100*F100</f>
        <v>69.068466000000001</v>
      </c>
      <c r="Q100" s="199">
        <f t="shared" ref="Q100" si="122">SUM(O100:O103)</f>
        <v>0</v>
      </c>
      <c r="R100" s="199">
        <f t="shared" ref="R100" si="123">Q100*1.02*1.05*$R$9</f>
        <v>0</v>
      </c>
      <c r="S100" s="418">
        <f t="shared" si="60"/>
        <v>3.2379874542598031</v>
      </c>
      <c r="T100" s="418">
        <f t="shared" si="103"/>
        <v>80.949686356495079</v>
      </c>
    </row>
    <row r="101" spans="1:20" ht="12.75" customHeight="1">
      <c r="A101" s="193"/>
      <c r="B101" s="303"/>
      <c r="C101" s="303"/>
      <c r="D101" s="325"/>
      <c r="E101" s="358"/>
      <c r="F101" s="197"/>
      <c r="G101" s="365"/>
      <c r="H101" s="199"/>
      <c r="I101" s="426"/>
      <c r="J101" s="199"/>
      <c r="K101" s="23"/>
      <c r="L101" s="23"/>
      <c r="M101" s="23"/>
      <c r="N101" s="38"/>
      <c r="O101" s="70">
        <f t="shared" si="96"/>
        <v>0</v>
      </c>
      <c r="P101" s="199"/>
      <c r="Q101" s="199"/>
      <c r="R101" s="199"/>
      <c r="S101" s="418"/>
      <c r="T101" s="418"/>
    </row>
    <row r="102" spans="1:20" ht="12.75" customHeight="1">
      <c r="A102" s="193"/>
      <c r="B102" s="303"/>
      <c r="C102" s="303"/>
      <c r="D102" s="325"/>
      <c r="E102" s="358"/>
      <c r="F102" s="197"/>
      <c r="G102" s="365"/>
      <c r="H102" s="199"/>
      <c r="I102" s="426"/>
      <c r="J102" s="199"/>
      <c r="K102" s="23"/>
      <c r="L102" s="23"/>
      <c r="M102" s="24"/>
      <c r="N102" s="38"/>
      <c r="O102" s="70">
        <f t="shared" si="96"/>
        <v>0</v>
      </c>
      <c r="P102" s="199"/>
      <c r="Q102" s="199"/>
      <c r="R102" s="199"/>
      <c r="S102" s="418"/>
      <c r="T102" s="418"/>
    </row>
    <row r="103" spans="1:20" ht="12.75" customHeight="1">
      <c r="A103" s="193"/>
      <c r="B103" s="303"/>
      <c r="C103" s="303"/>
      <c r="D103" s="325"/>
      <c r="E103" s="358"/>
      <c r="F103" s="197"/>
      <c r="G103" s="365"/>
      <c r="H103" s="199"/>
      <c r="I103" s="426"/>
      <c r="J103" s="199"/>
      <c r="K103" s="23"/>
      <c r="L103" s="23"/>
      <c r="M103" s="23"/>
      <c r="N103" s="38"/>
      <c r="O103" s="70">
        <f t="shared" si="96"/>
        <v>0</v>
      </c>
      <c r="P103" s="199"/>
      <c r="Q103" s="199"/>
      <c r="R103" s="199"/>
      <c r="S103" s="418"/>
      <c r="T103" s="418"/>
    </row>
    <row r="104" spans="1:20" ht="12.75" customHeight="1">
      <c r="A104" s="193">
        <v>16</v>
      </c>
      <c r="B104" s="200" t="s">
        <v>291</v>
      </c>
      <c r="C104" s="200" t="s">
        <v>290</v>
      </c>
      <c r="D104" s="193" t="s">
        <v>36</v>
      </c>
      <c r="E104" s="197">
        <v>43.6</v>
      </c>
      <c r="F104" s="197">
        <f t="shared" ref="F104" si="124">H104+J104+R104</f>
        <v>2.4214670999999997</v>
      </c>
      <c r="G104" s="198">
        <v>0.39</v>
      </c>
      <c r="H104" s="199">
        <f t="shared" ref="H104" si="125">G104*$P$3/1000</f>
        <v>0.70708950000000004</v>
      </c>
      <c r="I104" s="236">
        <v>0.72</v>
      </c>
      <c r="J104" s="199">
        <f t="shared" si="99"/>
        <v>1.7143775999999997</v>
      </c>
      <c r="K104" s="69"/>
      <c r="L104" s="69"/>
      <c r="M104" s="69"/>
      <c r="N104" s="77"/>
      <c r="O104" s="70">
        <f t="shared" si="96"/>
        <v>0</v>
      </c>
      <c r="P104" s="199">
        <f t="shared" ref="P104" si="126">E104*F104</f>
        <v>105.57596555999999</v>
      </c>
      <c r="Q104" s="199">
        <f t="shared" ref="Q104" si="127">SUM(O104:O107)</f>
        <v>0</v>
      </c>
      <c r="R104" s="199">
        <f t="shared" ref="R104" si="128">Q104*1.02*1.05*$R$9</f>
        <v>0</v>
      </c>
      <c r="S104" s="418">
        <f t="shared" si="60"/>
        <v>2.838010073476537</v>
      </c>
      <c r="T104" s="418">
        <f t="shared" si="103"/>
        <v>123.73723920357702</v>
      </c>
    </row>
    <row r="105" spans="1:20" ht="12.75" customHeight="1">
      <c r="A105" s="193"/>
      <c r="B105" s="200"/>
      <c r="C105" s="200"/>
      <c r="D105" s="193"/>
      <c r="E105" s="197"/>
      <c r="F105" s="197"/>
      <c r="G105" s="198"/>
      <c r="H105" s="199"/>
      <c r="I105" s="236"/>
      <c r="J105" s="199"/>
      <c r="K105" s="69"/>
      <c r="L105" s="69"/>
      <c r="M105" s="69"/>
      <c r="N105" s="77"/>
      <c r="O105" s="70">
        <f t="shared" si="96"/>
        <v>0</v>
      </c>
      <c r="P105" s="199"/>
      <c r="Q105" s="199"/>
      <c r="R105" s="199"/>
      <c r="S105" s="418"/>
      <c r="T105" s="418"/>
    </row>
    <row r="106" spans="1:20" ht="12.75" customHeight="1">
      <c r="A106" s="193"/>
      <c r="B106" s="200"/>
      <c r="C106" s="200"/>
      <c r="D106" s="193"/>
      <c r="E106" s="197"/>
      <c r="F106" s="197"/>
      <c r="G106" s="198"/>
      <c r="H106" s="199"/>
      <c r="I106" s="236"/>
      <c r="J106" s="199"/>
      <c r="K106" s="69"/>
      <c r="L106" s="69"/>
      <c r="M106" s="69"/>
      <c r="N106" s="77"/>
      <c r="O106" s="70">
        <f t="shared" si="96"/>
        <v>0</v>
      </c>
      <c r="P106" s="199"/>
      <c r="Q106" s="199"/>
      <c r="R106" s="199"/>
      <c r="S106" s="418"/>
      <c r="T106" s="418"/>
    </row>
    <row r="107" spans="1:20" ht="12.75" customHeight="1">
      <c r="A107" s="193"/>
      <c r="B107" s="200"/>
      <c r="C107" s="200"/>
      <c r="D107" s="193"/>
      <c r="E107" s="197"/>
      <c r="F107" s="197"/>
      <c r="G107" s="198"/>
      <c r="H107" s="199"/>
      <c r="I107" s="236"/>
      <c r="J107" s="199"/>
      <c r="K107" s="69"/>
      <c r="L107" s="69"/>
      <c r="M107" s="69"/>
      <c r="N107" s="77"/>
      <c r="O107" s="70">
        <f t="shared" si="96"/>
        <v>0</v>
      </c>
      <c r="P107" s="199"/>
      <c r="Q107" s="199"/>
      <c r="R107" s="199"/>
      <c r="S107" s="418"/>
      <c r="T107" s="418"/>
    </row>
    <row r="108" spans="1:20" ht="12.75" customHeight="1">
      <c r="A108" s="325"/>
      <c r="B108" s="303"/>
      <c r="C108" s="423" t="s">
        <v>435</v>
      </c>
      <c r="D108" s="321"/>
      <c r="E108" s="358"/>
      <c r="F108" s="197">
        <f t="shared" ref="F108" si="129">H108+J108+R108</f>
        <v>0</v>
      </c>
      <c r="G108" s="365"/>
      <c r="H108" s="199">
        <f t="shared" ref="H108" si="130">G108*$P$3/1000</f>
        <v>0</v>
      </c>
      <c r="I108" s="389"/>
      <c r="J108" s="199">
        <f t="shared" si="99"/>
        <v>0</v>
      </c>
      <c r="K108" s="23"/>
      <c r="L108" s="23"/>
      <c r="M108" s="23"/>
      <c r="N108" s="38"/>
      <c r="O108" s="70">
        <f t="shared" si="96"/>
        <v>0</v>
      </c>
      <c r="P108" s="199">
        <f t="shared" ref="P108" si="131">E108*F108</f>
        <v>0</v>
      </c>
      <c r="Q108" s="199">
        <f t="shared" ref="Q108" si="132">SUM(O108:O111)</f>
        <v>0</v>
      </c>
      <c r="R108" s="199">
        <f t="shared" ref="R108" si="133">Q108*1.02*1.05*$R$9</f>
        <v>0</v>
      </c>
      <c r="S108" s="418">
        <f t="shared" si="60"/>
        <v>0</v>
      </c>
      <c r="T108" s="418">
        <f t="shared" si="103"/>
        <v>0</v>
      </c>
    </row>
    <row r="109" spans="1:20" ht="12.75" customHeight="1">
      <c r="A109" s="325"/>
      <c r="B109" s="303"/>
      <c r="C109" s="423"/>
      <c r="D109" s="321"/>
      <c r="E109" s="358"/>
      <c r="F109" s="197"/>
      <c r="G109" s="365"/>
      <c r="H109" s="199"/>
      <c r="I109" s="389"/>
      <c r="J109" s="199"/>
      <c r="K109" s="23"/>
      <c r="L109" s="23"/>
      <c r="M109" s="23"/>
      <c r="N109" s="38"/>
      <c r="O109" s="70">
        <f t="shared" si="96"/>
        <v>0</v>
      </c>
      <c r="P109" s="199"/>
      <c r="Q109" s="199"/>
      <c r="R109" s="199"/>
      <c r="S109" s="418"/>
      <c r="T109" s="418"/>
    </row>
    <row r="110" spans="1:20" ht="12.75" customHeight="1">
      <c r="A110" s="325"/>
      <c r="B110" s="303"/>
      <c r="C110" s="423"/>
      <c r="D110" s="321"/>
      <c r="E110" s="358"/>
      <c r="F110" s="197"/>
      <c r="G110" s="365"/>
      <c r="H110" s="199"/>
      <c r="I110" s="389"/>
      <c r="J110" s="199"/>
      <c r="K110" s="23"/>
      <c r="L110" s="23"/>
      <c r="M110" s="23"/>
      <c r="N110" s="38"/>
      <c r="O110" s="70">
        <f t="shared" si="96"/>
        <v>0</v>
      </c>
      <c r="P110" s="199"/>
      <c r="Q110" s="199"/>
      <c r="R110" s="199"/>
      <c r="S110" s="418"/>
      <c r="T110" s="418"/>
    </row>
    <row r="111" spans="1:20" ht="12.75" customHeight="1">
      <c r="A111" s="325"/>
      <c r="B111" s="303"/>
      <c r="C111" s="423"/>
      <c r="D111" s="321"/>
      <c r="E111" s="358"/>
      <c r="F111" s="197"/>
      <c r="G111" s="365"/>
      <c r="H111" s="199"/>
      <c r="I111" s="389"/>
      <c r="J111" s="199"/>
      <c r="K111" s="23"/>
      <c r="L111" s="23"/>
      <c r="M111" s="23"/>
      <c r="N111" s="38"/>
      <c r="O111" s="70">
        <f t="shared" si="96"/>
        <v>0</v>
      </c>
      <c r="P111" s="199"/>
      <c r="Q111" s="199"/>
      <c r="R111" s="199"/>
      <c r="S111" s="418"/>
      <c r="T111" s="418"/>
    </row>
    <row r="112" spans="1:20" ht="12.75" customHeight="1">
      <c r="A112" s="325"/>
      <c r="B112" s="303"/>
      <c r="C112" s="423" t="s">
        <v>96</v>
      </c>
      <c r="D112" s="321"/>
      <c r="E112" s="358"/>
      <c r="F112" s="197">
        <f t="shared" ref="F112" si="134">H112+J112+R112</f>
        <v>0</v>
      </c>
      <c r="G112" s="365"/>
      <c r="H112" s="199">
        <f t="shared" ref="H112" si="135">G112*$P$3/1000</f>
        <v>0</v>
      </c>
      <c r="I112" s="365"/>
      <c r="J112" s="199">
        <f t="shared" si="99"/>
        <v>0</v>
      </c>
      <c r="K112" s="23"/>
      <c r="L112" s="23"/>
      <c r="M112" s="23"/>
      <c r="N112" s="38"/>
      <c r="O112" s="70">
        <f t="shared" si="96"/>
        <v>0</v>
      </c>
      <c r="P112" s="199">
        <f t="shared" ref="P112" si="136">E112*F112</f>
        <v>0</v>
      </c>
      <c r="Q112" s="199">
        <f t="shared" ref="Q112" si="137">SUM(O112:O115)</f>
        <v>0</v>
      </c>
      <c r="R112" s="199">
        <f t="shared" ref="R112" si="138">Q112*1.02*1.05*$R$9</f>
        <v>0</v>
      </c>
      <c r="S112" s="418">
        <f t="shared" si="60"/>
        <v>0</v>
      </c>
      <c r="T112" s="418">
        <f t="shared" si="103"/>
        <v>0</v>
      </c>
    </row>
    <row r="113" spans="1:20" ht="12.75" customHeight="1">
      <c r="A113" s="325"/>
      <c r="B113" s="303"/>
      <c r="C113" s="423"/>
      <c r="D113" s="321"/>
      <c r="E113" s="358"/>
      <c r="F113" s="197"/>
      <c r="G113" s="365"/>
      <c r="H113" s="199"/>
      <c r="I113" s="365"/>
      <c r="J113" s="199"/>
      <c r="K113" s="23"/>
      <c r="L113" s="23"/>
      <c r="M113" s="23"/>
      <c r="N113" s="38"/>
      <c r="O113" s="70">
        <f t="shared" si="96"/>
        <v>0</v>
      </c>
      <c r="P113" s="199"/>
      <c r="Q113" s="199"/>
      <c r="R113" s="199"/>
      <c r="S113" s="418"/>
      <c r="T113" s="418"/>
    </row>
    <row r="114" spans="1:20" ht="12.75" customHeight="1">
      <c r="A114" s="325"/>
      <c r="B114" s="303"/>
      <c r="C114" s="423"/>
      <c r="D114" s="321"/>
      <c r="E114" s="358"/>
      <c r="F114" s="197"/>
      <c r="G114" s="365"/>
      <c r="H114" s="199"/>
      <c r="I114" s="365"/>
      <c r="J114" s="199"/>
      <c r="K114" s="23"/>
      <c r="L114" s="23"/>
      <c r="M114" s="24"/>
      <c r="N114" s="38"/>
      <c r="O114" s="70">
        <f t="shared" si="96"/>
        <v>0</v>
      </c>
      <c r="P114" s="199"/>
      <c r="Q114" s="199"/>
      <c r="R114" s="199"/>
      <c r="S114" s="418"/>
      <c r="T114" s="418"/>
    </row>
    <row r="115" spans="1:20" ht="12.75" customHeight="1">
      <c r="A115" s="325"/>
      <c r="B115" s="303"/>
      <c r="C115" s="423"/>
      <c r="D115" s="321"/>
      <c r="E115" s="358"/>
      <c r="F115" s="197"/>
      <c r="G115" s="365"/>
      <c r="H115" s="199"/>
      <c r="I115" s="365"/>
      <c r="J115" s="199"/>
      <c r="K115" s="23"/>
      <c r="L115" s="23"/>
      <c r="M115" s="23"/>
      <c r="N115" s="38"/>
      <c r="O115" s="70">
        <f t="shared" si="96"/>
        <v>0</v>
      </c>
      <c r="P115" s="199"/>
      <c r="Q115" s="199"/>
      <c r="R115" s="199"/>
      <c r="S115" s="418"/>
      <c r="T115" s="418"/>
    </row>
    <row r="116" spans="1:20" ht="12.75" customHeight="1">
      <c r="A116" s="325">
        <v>1</v>
      </c>
      <c r="B116" s="303" t="s">
        <v>49</v>
      </c>
      <c r="C116" s="303" t="s">
        <v>66</v>
      </c>
      <c r="D116" s="325" t="s">
        <v>42</v>
      </c>
      <c r="E116" s="337">
        <v>1.7</v>
      </c>
      <c r="F116" s="197">
        <f t="shared" ref="F116" si="139">H116+J116+R116</f>
        <v>9.0252350354680004</v>
      </c>
      <c r="G116" s="365">
        <v>0.11</v>
      </c>
      <c r="H116" s="199">
        <f t="shared" ref="H116" si="140">G116*$P$3/1000</f>
        <v>0.19943549999999999</v>
      </c>
      <c r="I116" s="389">
        <v>0.76</v>
      </c>
      <c r="J116" s="199">
        <f t="shared" si="99"/>
        <v>1.8096207999999998</v>
      </c>
      <c r="K116" s="23" t="s">
        <v>59</v>
      </c>
      <c r="L116" s="23" t="s">
        <v>47</v>
      </c>
      <c r="M116" s="23">
        <v>7.0000000000000007E-2</v>
      </c>
      <c r="N116" s="38">
        <v>0.156</v>
      </c>
      <c r="O116" s="70">
        <f t="shared" si="96"/>
        <v>1.0920000000000001E-2</v>
      </c>
      <c r="P116" s="199">
        <f t="shared" ref="P116" si="141">E116*F116</f>
        <v>15.342899560295601</v>
      </c>
      <c r="Q116" s="199">
        <f t="shared" ref="Q116" si="142">SUM(O116:O119)</f>
        <v>6.1345200000000002</v>
      </c>
      <c r="R116" s="199">
        <f t="shared" ref="R116" si="143">Q116*1.02*1.05*$R$9</f>
        <v>7.0161787354680003</v>
      </c>
      <c r="S116" s="418">
        <f t="shared" ref="S116:S152" si="144">F116*$S$12</f>
        <v>10.57776417699483</v>
      </c>
      <c r="T116" s="418">
        <f t="shared" si="103"/>
        <v>17.982199100891211</v>
      </c>
    </row>
    <row r="117" spans="1:20" ht="12.75" customHeight="1">
      <c r="A117" s="325"/>
      <c r="B117" s="303"/>
      <c r="C117" s="303"/>
      <c r="D117" s="325"/>
      <c r="E117" s="337"/>
      <c r="F117" s="197"/>
      <c r="G117" s="365"/>
      <c r="H117" s="199"/>
      <c r="I117" s="389"/>
      <c r="J117" s="199"/>
      <c r="K117" s="23" t="s">
        <v>52</v>
      </c>
      <c r="L117" s="23" t="s">
        <v>47</v>
      </c>
      <c r="M117" s="23">
        <v>1.26</v>
      </c>
      <c r="N117" s="38">
        <v>4.8600000000000003</v>
      </c>
      <c r="O117" s="70">
        <f t="shared" si="96"/>
        <v>6.1236000000000006</v>
      </c>
      <c r="P117" s="199"/>
      <c r="Q117" s="199"/>
      <c r="R117" s="199"/>
      <c r="S117" s="418"/>
      <c r="T117" s="418"/>
    </row>
    <row r="118" spans="1:20" ht="12.75" customHeight="1">
      <c r="A118" s="325"/>
      <c r="B118" s="303"/>
      <c r="C118" s="303"/>
      <c r="D118" s="325"/>
      <c r="E118" s="337"/>
      <c r="F118" s="197"/>
      <c r="G118" s="365"/>
      <c r="H118" s="199"/>
      <c r="I118" s="389"/>
      <c r="J118" s="199"/>
      <c r="K118" s="23"/>
      <c r="L118" s="23"/>
      <c r="M118" s="23"/>
      <c r="N118" s="38"/>
      <c r="O118" s="70">
        <f t="shared" si="96"/>
        <v>0</v>
      </c>
      <c r="P118" s="199"/>
      <c r="Q118" s="199"/>
      <c r="R118" s="199"/>
      <c r="S118" s="418"/>
      <c r="T118" s="418"/>
    </row>
    <row r="119" spans="1:20" ht="12.75" customHeight="1">
      <c r="A119" s="325"/>
      <c r="B119" s="303"/>
      <c r="C119" s="303"/>
      <c r="D119" s="325"/>
      <c r="E119" s="337"/>
      <c r="F119" s="197"/>
      <c r="G119" s="365"/>
      <c r="H119" s="199"/>
      <c r="I119" s="389"/>
      <c r="J119" s="199"/>
      <c r="K119" s="23"/>
      <c r="L119" s="23"/>
      <c r="M119" s="23"/>
      <c r="N119" s="38"/>
      <c r="O119" s="70">
        <f t="shared" si="96"/>
        <v>0</v>
      </c>
      <c r="P119" s="199"/>
      <c r="Q119" s="199"/>
      <c r="R119" s="199"/>
      <c r="S119" s="418"/>
      <c r="T119" s="418"/>
    </row>
    <row r="120" spans="1:20" ht="12.75" customHeight="1">
      <c r="A120" s="325">
        <v>2</v>
      </c>
      <c r="B120" s="200" t="s">
        <v>67</v>
      </c>
      <c r="C120" s="303" t="s">
        <v>68</v>
      </c>
      <c r="D120" s="321" t="s">
        <v>43</v>
      </c>
      <c r="E120" s="337">
        <v>225.6</v>
      </c>
      <c r="F120" s="197">
        <f t="shared" ref="F120" si="145">H120+J120+R120</f>
        <v>3.6125359877543004</v>
      </c>
      <c r="G120" s="198">
        <v>0.40100000000000002</v>
      </c>
      <c r="H120" s="199">
        <f t="shared" ref="H120" si="146">G120*$P$3/1000</f>
        <v>0.72703304999999996</v>
      </c>
      <c r="I120" s="389">
        <v>7.1000000000000004E-3</v>
      </c>
      <c r="J120" s="199">
        <f t="shared" si="99"/>
        <v>1.6905668000000002E-2</v>
      </c>
      <c r="K120" s="23" t="s">
        <v>65</v>
      </c>
      <c r="L120" s="23" t="s">
        <v>43</v>
      </c>
      <c r="M120" s="23">
        <v>1</v>
      </c>
      <c r="N120" s="38">
        <v>1.6659999999999999</v>
      </c>
      <c r="O120" s="70">
        <f t="shared" si="96"/>
        <v>1.6659999999999999</v>
      </c>
      <c r="P120" s="199">
        <f t="shared" ref="P120" si="147">E120*F120</f>
        <v>814.98811883737017</v>
      </c>
      <c r="Q120" s="199">
        <f t="shared" ref="Q120" si="148">SUM(O120:O123)</f>
        <v>2.508127</v>
      </c>
      <c r="R120" s="199">
        <f t="shared" ref="R120" si="149">Q120*1.02*1.05*$R$9</f>
        <v>2.8685972697543005</v>
      </c>
      <c r="S120" s="418">
        <f t="shared" si="144"/>
        <v>4.2339677148796353</v>
      </c>
      <c r="T120" s="418">
        <f t="shared" ref="T120:T152" si="150">S120*E120</f>
        <v>955.18311647684573</v>
      </c>
    </row>
    <row r="121" spans="1:20" ht="12.75" customHeight="1">
      <c r="A121" s="325"/>
      <c r="B121" s="200"/>
      <c r="C121" s="303"/>
      <c r="D121" s="321"/>
      <c r="E121" s="337"/>
      <c r="F121" s="197"/>
      <c r="G121" s="198"/>
      <c r="H121" s="199"/>
      <c r="I121" s="389"/>
      <c r="J121" s="199"/>
      <c r="K121" s="23" t="s">
        <v>46</v>
      </c>
      <c r="L121" s="23" t="s">
        <v>47</v>
      </c>
      <c r="M121" s="23">
        <v>3.1E-2</v>
      </c>
      <c r="N121" s="38">
        <v>27.016999999999999</v>
      </c>
      <c r="O121" s="70">
        <f t="shared" si="96"/>
        <v>0.83752700000000002</v>
      </c>
      <c r="P121" s="199"/>
      <c r="Q121" s="199"/>
      <c r="R121" s="199"/>
      <c r="S121" s="418"/>
      <c r="T121" s="418"/>
    </row>
    <row r="122" spans="1:20" ht="12.75" customHeight="1">
      <c r="A122" s="325"/>
      <c r="B122" s="200"/>
      <c r="C122" s="303"/>
      <c r="D122" s="321"/>
      <c r="E122" s="337"/>
      <c r="F122" s="197"/>
      <c r="G122" s="198"/>
      <c r="H122" s="199"/>
      <c r="I122" s="389"/>
      <c r="J122" s="199"/>
      <c r="K122" s="23" t="s">
        <v>48</v>
      </c>
      <c r="L122" s="23" t="s">
        <v>47</v>
      </c>
      <c r="M122" s="23">
        <v>2.0000000000000001E-4</v>
      </c>
      <c r="N122" s="38">
        <v>23</v>
      </c>
      <c r="O122" s="70">
        <f t="shared" si="96"/>
        <v>4.5999999999999999E-3</v>
      </c>
      <c r="P122" s="199"/>
      <c r="Q122" s="199"/>
      <c r="R122" s="199"/>
      <c r="S122" s="418"/>
      <c r="T122" s="418"/>
    </row>
    <row r="123" spans="1:20" ht="12.75" customHeight="1">
      <c r="A123" s="325"/>
      <c r="B123" s="200"/>
      <c r="C123" s="303"/>
      <c r="D123" s="321"/>
      <c r="E123" s="337"/>
      <c r="F123" s="197"/>
      <c r="G123" s="198"/>
      <c r="H123" s="199"/>
      <c r="I123" s="389"/>
      <c r="J123" s="199"/>
      <c r="K123" s="23"/>
      <c r="L123" s="23"/>
      <c r="M123" s="23"/>
      <c r="N123" s="38"/>
      <c r="O123" s="70">
        <f t="shared" si="96"/>
        <v>0</v>
      </c>
      <c r="P123" s="199"/>
      <c r="Q123" s="199"/>
      <c r="R123" s="199"/>
      <c r="S123" s="418"/>
      <c r="T123" s="418"/>
    </row>
    <row r="124" spans="1:20" ht="12.75" customHeight="1">
      <c r="A124" s="325"/>
      <c r="B124" s="303"/>
      <c r="C124" s="423" t="s">
        <v>69</v>
      </c>
      <c r="D124" s="325"/>
      <c r="E124" s="358"/>
      <c r="F124" s="197">
        <f t="shared" ref="F124" si="151">H124+J124+R124</f>
        <v>0</v>
      </c>
      <c r="G124" s="365"/>
      <c r="H124" s="199">
        <f t="shared" ref="H124" si="152">G124*$P$3/1000</f>
        <v>0</v>
      </c>
      <c r="I124" s="365"/>
      <c r="J124" s="199">
        <f t="shared" si="99"/>
        <v>0</v>
      </c>
      <c r="K124" s="23"/>
      <c r="L124" s="23"/>
      <c r="M124" s="23"/>
      <c r="N124" s="38"/>
      <c r="O124" s="70">
        <f t="shared" si="96"/>
        <v>0</v>
      </c>
      <c r="P124" s="199">
        <f t="shared" ref="P124" si="153">E124*F124</f>
        <v>0</v>
      </c>
      <c r="Q124" s="199">
        <f t="shared" ref="Q124" si="154">SUM(O124:O127)</f>
        <v>0</v>
      </c>
      <c r="R124" s="199">
        <f t="shared" ref="R124" si="155">Q124*1.02*1.05*$R$9</f>
        <v>0</v>
      </c>
      <c r="S124" s="418">
        <f t="shared" si="144"/>
        <v>0</v>
      </c>
      <c r="T124" s="418">
        <f t="shared" si="150"/>
        <v>0</v>
      </c>
    </row>
    <row r="125" spans="1:20" ht="12.75" customHeight="1">
      <c r="A125" s="325"/>
      <c r="B125" s="303"/>
      <c r="C125" s="423"/>
      <c r="D125" s="325"/>
      <c r="E125" s="358"/>
      <c r="F125" s="197"/>
      <c r="G125" s="365"/>
      <c r="H125" s="199"/>
      <c r="I125" s="365"/>
      <c r="J125" s="199"/>
      <c r="K125" s="23"/>
      <c r="L125" s="23"/>
      <c r="M125" s="23"/>
      <c r="N125" s="38"/>
      <c r="O125" s="70">
        <f t="shared" si="96"/>
        <v>0</v>
      </c>
      <c r="P125" s="199"/>
      <c r="Q125" s="199"/>
      <c r="R125" s="199"/>
      <c r="S125" s="418"/>
      <c r="T125" s="418"/>
    </row>
    <row r="126" spans="1:20" ht="12.75" customHeight="1">
      <c r="A126" s="325"/>
      <c r="B126" s="303"/>
      <c r="C126" s="423"/>
      <c r="D126" s="325"/>
      <c r="E126" s="358"/>
      <c r="F126" s="197"/>
      <c r="G126" s="365"/>
      <c r="H126" s="199"/>
      <c r="I126" s="365"/>
      <c r="J126" s="199"/>
      <c r="K126" s="23"/>
      <c r="L126" s="23"/>
      <c r="M126" s="24"/>
      <c r="N126" s="25"/>
      <c r="O126" s="70">
        <f t="shared" si="96"/>
        <v>0</v>
      </c>
      <c r="P126" s="199"/>
      <c r="Q126" s="199"/>
      <c r="R126" s="199"/>
      <c r="S126" s="418"/>
      <c r="T126" s="418"/>
    </row>
    <row r="127" spans="1:20" ht="12.75" customHeight="1">
      <c r="A127" s="325"/>
      <c r="B127" s="303"/>
      <c r="C127" s="423"/>
      <c r="D127" s="325"/>
      <c r="E127" s="358"/>
      <c r="F127" s="197"/>
      <c r="G127" s="365"/>
      <c r="H127" s="199"/>
      <c r="I127" s="365"/>
      <c r="J127" s="199"/>
      <c r="K127" s="23"/>
      <c r="L127" s="23"/>
      <c r="M127" s="23"/>
      <c r="N127" s="38"/>
      <c r="O127" s="70">
        <f t="shared" si="96"/>
        <v>0</v>
      </c>
      <c r="P127" s="199"/>
      <c r="Q127" s="199"/>
      <c r="R127" s="199"/>
      <c r="S127" s="418"/>
      <c r="T127" s="418"/>
    </row>
    <row r="128" spans="1:20" ht="12.75" customHeight="1">
      <c r="A128" s="325">
        <v>1</v>
      </c>
      <c r="B128" s="303" t="s">
        <v>49</v>
      </c>
      <c r="C128" s="303" t="s">
        <v>66</v>
      </c>
      <c r="D128" s="325" t="s">
        <v>42</v>
      </c>
      <c r="E128" s="358">
        <v>8.1</v>
      </c>
      <c r="F128" s="197">
        <f t="shared" ref="F128" si="156">H128+J128+R128</f>
        <v>9.0127456032400008</v>
      </c>
      <c r="G128" s="365">
        <v>0.11</v>
      </c>
      <c r="H128" s="199">
        <f t="shared" ref="H128" si="157">G128*$P$3/1000</f>
        <v>0.19943549999999999</v>
      </c>
      <c r="I128" s="389">
        <v>0.76</v>
      </c>
      <c r="J128" s="199">
        <f t="shared" si="99"/>
        <v>1.8096207999999998</v>
      </c>
      <c r="K128" s="23" t="s">
        <v>52</v>
      </c>
      <c r="L128" s="23" t="s">
        <v>47</v>
      </c>
      <c r="M128" s="23">
        <v>1.26</v>
      </c>
      <c r="N128" s="38">
        <v>4.8600000000000003</v>
      </c>
      <c r="O128" s="70">
        <f t="shared" si="96"/>
        <v>6.1236000000000006</v>
      </c>
      <c r="P128" s="199">
        <f t="shared" ref="P128" si="158">E128*F128</f>
        <v>73.003239386244005</v>
      </c>
      <c r="Q128" s="199">
        <f t="shared" ref="Q128" si="159">SUM(O128:O131)</f>
        <v>6.1236000000000006</v>
      </c>
      <c r="R128" s="199">
        <f t="shared" ref="R128" si="160">Q128*1.02*1.05*$R$9</f>
        <v>7.0036893032400007</v>
      </c>
      <c r="S128" s="418">
        <f t="shared" si="144"/>
        <v>10.563126301272684</v>
      </c>
      <c r="T128" s="418">
        <f t="shared" si="150"/>
        <v>85.561323040308736</v>
      </c>
    </row>
    <row r="129" spans="1:20" ht="12.75" customHeight="1">
      <c r="A129" s="325"/>
      <c r="B129" s="303"/>
      <c r="C129" s="303"/>
      <c r="D129" s="325"/>
      <c r="E129" s="358"/>
      <c r="F129" s="197"/>
      <c r="G129" s="365"/>
      <c r="H129" s="199"/>
      <c r="I129" s="389"/>
      <c r="J129" s="199"/>
      <c r="K129" s="23"/>
      <c r="L129" s="23"/>
      <c r="M129" s="23"/>
      <c r="N129" s="38"/>
      <c r="O129" s="70">
        <f t="shared" si="96"/>
        <v>0</v>
      </c>
      <c r="P129" s="199"/>
      <c r="Q129" s="199"/>
      <c r="R129" s="199"/>
      <c r="S129" s="418"/>
      <c r="T129" s="418"/>
    </row>
    <row r="130" spans="1:20" ht="12.75" customHeight="1">
      <c r="A130" s="325"/>
      <c r="B130" s="303"/>
      <c r="C130" s="303"/>
      <c r="D130" s="325"/>
      <c r="E130" s="358"/>
      <c r="F130" s="197"/>
      <c r="G130" s="365"/>
      <c r="H130" s="199"/>
      <c r="I130" s="389"/>
      <c r="J130" s="199"/>
      <c r="K130" s="23"/>
      <c r="L130" s="23"/>
      <c r="M130" s="24"/>
      <c r="N130" s="38"/>
      <c r="O130" s="70">
        <f t="shared" si="96"/>
        <v>0</v>
      </c>
      <c r="P130" s="199"/>
      <c r="Q130" s="199"/>
      <c r="R130" s="199"/>
      <c r="S130" s="418"/>
      <c r="T130" s="418"/>
    </row>
    <row r="131" spans="1:20" ht="12.75" customHeight="1">
      <c r="A131" s="325"/>
      <c r="B131" s="303"/>
      <c r="C131" s="303"/>
      <c r="D131" s="325"/>
      <c r="E131" s="358"/>
      <c r="F131" s="197"/>
      <c r="G131" s="365"/>
      <c r="H131" s="199"/>
      <c r="I131" s="389"/>
      <c r="J131" s="199"/>
      <c r="K131" s="23"/>
      <c r="L131" s="23"/>
      <c r="M131" s="23"/>
      <c r="N131" s="38"/>
      <c r="O131" s="70">
        <f t="shared" si="96"/>
        <v>0</v>
      </c>
      <c r="P131" s="199"/>
      <c r="Q131" s="199"/>
      <c r="R131" s="199"/>
      <c r="S131" s="418"/>
      <c r="T131" s="418"/>
    </row>
    <row r="132" spans="1:20" ht="12.75" customHeight="1">
      <c r="A132" s="325">
        <v>2</v>
      </c>
      <c r="B132" s="303" t="s">
        <v>50</v>
      </c>
      <c r="C132" s="303" t="s">
        <v>70</v>
      </c>
      <c r="D132" s="325" t="s">
        <v>42</v>
      </c>
      <c r="E132" s="337">
        <v>6.64</v>
      </c>
      <c r="F132" s="197">
        <f t="shared" ref="F132" si="161">H132+J132+R132</f>
        <v>15.161376377664302</v>
      </c>
      <c r="G132" s="365">
        <v>7.0000000000000007E-2</v>
      </c>
      <c r="H132" s="199">
        <f t="shared" ref="H132" si="162">G132*$P$3/1000</f>
        <v>0.12691350000000001</v>
      </c>
      <c r="I132" s="365">
        <v>0.21</v>
      </c>
      <c r="J132" s="199">
        <f t="shared" si="99"/>
        <v>0.50002679999999999</v>
      </c>
      <c r="K132" s="23" t="s">
        <v>53</v>
      </c>
      <c r="L132" s="23" t="s">
        <v>47</v>
      </c>
      <c r="M132" s="23">
        <v>1.3640000000000001</v>
      </c>
      <c r="N132" s="25">
        <v>1.6830000000000001</v>
      </c>
      <c r="O132" s="70">
        <f t="shared" si="96"/>
        <v>2.2956120000000002</v>
      </c>
      <c r="P132" s="199">
        <f t="shared" ref="P132" si="163">E132*F132</f>
        <v>100.67153914769096</v>
      </c>
      <c r="Q132" s="199">
        <f t="shared" ref="Q132" si="164">SUM(O132:O135)</f>
        <v>12.708027</v>
      </c>
      <c r="R132" s="199">
        <f t="shared" ref="R132" si="165">Q132*1.02*1.05*$R$9</f>
        <v>14.534436077664303</v>
      </c>
      <c r="S132" s="418">
        <f t="shared" si="144"/>
        <v>17.769450135242597</v>
      </c>
      <c r="T132" s="418">
        <f t="shared" si="150"/>
        <v>117.98914889801084</v>
      </c>
    </row>
    <row r="133" spans="1:20" ht="12.75" customHeight="1">
      <c r="A133" s="325"/>
      <c r="B133" s="303"/>
      <c r="C133" s="303"/>
      <c r="D133" s="325"/>
      <c r="E133" s="337"/>
      <c r="F133" s="197"/>
      <c r="G133" s="365"/>
      <c r="H133" s="199"/>
      <c r="I133" s="365"/>
      <c r="J133" s="199"/>
      <c r="K133" s="23"/>
      <c r="L133" s="23"/>
      <c r="M133" s="23"/>
      <c r="N133" s="38"/>
      <c r="O133" s="70">
        <f t="shared" si="96"/>
        <v>0</v>
      </c>
      <c r="P133" s="199"/>
      <c r="Q133" s="199"/>
      <c r="R133" s="199"/>
      <c r="S133" s="418"/>
      <c r="T133" s="418"/>
    </row>
    <row r="134" spans="1:20" ht="12.75" customHeight="1">
      <c r="A134" s="325"/>
      <c r="B134" s="303"/>
      <c r="C134" s="303"/>
      <c r="D134" s="325"/>
      <c r="E134" s="337"/>
      <c r="F134" s="197"/>
      <c r="G134" s="365"/>
      <c r="H134" s="199"/>
      <c r="I134" s="365"/>
      <c r="J134" s="199"/>
      <c r="K134" s="23" t="s">
        <v>54</v>
      </c>
      <c r="L134" s="23" t="s">
        <v>36</v>
      </c>
      <c r="M134" s="27">
        <v>0.255</v>
      </c>
      <c r="N134" s="38">
        <v>40.832999999999998</v>
      </c>
      <c r="O134" s="70">
        <f t="shared" si="96"/>
        <v>10.412414999999999</v>
      </c>
      <c r="P134" s="199"/>
      <c r="Q134" s="199"/>
      <c r="R134" s="199"/>
      <c r="S134" s="418"/>
      <c r="T134" s="418"/>
    </row>
    <row r="135" spans="1:20" ht="12.75" customHeight="1">
      <c r="A135" s="325"/>
      <c r="B135" s="303"/>
      <c r="C135" s="303"/>
      <c r="D135" s="325"/>
      <c r="E135" s="337"/>
      <c r="F135" s="197"/>
      <c r="G135" s="365"/>
      <c r="H135" s="199"/>
      <c r="I135" s="365"/>
      <c r="J135" s="199"/>
      <c r="K135" s="23"/>
      <c r="L135" s="23"/>
      <c r="M135" s="23"/>
      <c r="N135" s="38"/>
      <c r="O135" s="70">
        <f t="shared" si="96"/>
        <v>0</v>
      </c>
      <c r="P135" s="199"/>
      <c r="Q135" s="199"/>
      <c r="R135" s="199"/>
      <c r="S135" s="418"/>
      <c r="T135" s="418"/>
    </row>
    <row r="136" spans="1:20" ht="12.75" customHeight="1">
      <c r="A136" s="325">
        <v>3</v>
      </c>
      <c r="B136" s="303" t="s">
        <v>51</v>
      </c>
      <c r="C136" s="303" t="s">
        <v>146</v>
      </c>
      <c r="D136" s="305" t="s">
        <v>30</v>
      </c>
      <c r="E136" s="366">
        <v>153</v>
      </c>
      <c r="F136" s="197">
        <f t="shared" ref="F136" si="166">H136+J136+R136</f>
        <v>4.8865129014373503</v>
      </c>
      <c r="G136" s="365">
        <v>0.21199999999999999</v>
      </c>
      <c r="H136" s="199">
        <f t="shared" ref="H136" si="167">G136*$P$3/1000</f>
        <v>0.3843666</v>
      </c>
      <c r="I136" s="365">
        <v>0.129</v>
      </c>
      <c r="J136" s="199">
        <f t="shared" si="99"/>
        <v>0.30715931999999996</v>
      </c>
      <c r="K136" s="23" t="s">
        <v>55</v>
      </c>
      <c r="L136" s="23" t="s">
        <v>30</v>
      </c>
      <c r="M136" s="23">
        <v>1</v>
      </c>
      <c r="N136" s="38">
        <v>3.6669999999999998</v>
      </c>
      <c r="O136" s="70">
        <f t="shared" si="96"/>
        <v>3.6669999999999998</v>
      </c>
      <c r="P136" s="199">
        <f t="shared" ref="P136" si="168">E136*F136</f>
        <v>747.63647391991458</v>
      </c>
      <c r="Q136" s="199">
        <f t="shared" ref="Q136" si="169">SUM(O136:O139)</f>
        <v>3.6678414999999998</v>
      </c>
      <c r="R136" s="199">
        <f t="shared" ref="R136" si="170">Q136*1.02*1.05*$R$9</f>
        <v>4.1949869814373502</v>
      </c>
      <c r="S136" s="418">
        <f t="shared" si="144"/>
        <v>5.7270952962574881</v>
      </c>
      <c r="T136" s="418">
        <f t="shared" si="150"/>
        <v>876.24558032739571</v>
      </c>
    </row>
    <row r="137" spans="1:20" ht="12.75" customHeight="1">
      <c r="A137" s="325"/>
      <c r="B137" s="303"/>
      <c r="C137" s="303"/>
      <c r="D137" s="305"/>
      <c r="E137" s="366"/>
      <c r="F137" s="197"/>
      <c r="G137" s="365"/>
      <c r="H137" s="199"/>
      <c r="I137" s="365"/>
      <c r="J137" s="199"/>
      <c r="K137" s="23"/>
      <c r="L137" s="23"/>
      <c r="M137" s="23"/>
      <c r="N137" s="38"/>
      <c r="O137" s="70">
        <f t="shared" si="96"/>
        <v>0</v>
      </c>
      <c r="P137" s="199"/>
      <c r="Q137" s="199"/>
      <c r="R137" s="199"/>
      <c r="S137" s="418"/>
      <c r="T137" s="418"/>
    </row>
    <row r="138" spans="1:20" ht="12.75" customHeight="1">
      <c r="A138" s="325"/>
      <c r="B138" s="303"/>
      <c r="C138" s="303"/>
      <c r="D138" s="305"/>
      <c r="E138" s="366"/>
      <c r="F138" s="197"/>
      <c r="G138" s="365"/>
      <c r="H138" s="199"/>
      <c r="I138" s="365"/>
      <c r="J138" s="199"/>
      <c r="K138" s="23" t="s">
        <v>53</v>
      </c>
      <c r="L138" s="23" t="s">
        <v>47</v>
      </c>
      <c r="M138" s="24">
        <v>5.0000000000000001E-4</v>
      </c>
      <c r="N138" s="25">
        <v>1.6830000000000001</v>
      </c>
      <c r="O138" s="70">
        <f t="shared" si="96"/>
        <v>8.4150000000000002E-4</v>
      </c>
      <c r="P138" s="199"/>
      <c r="Q138" s="199"/>
      <c r="R138" s="199"/>
      <c r="S138" s="418"/>
      <c r="T138" s="418"/>
    </row>
    <row r="139" spans="1:20" ht="12.75" customHeight="1">
      <c r="A139" s="325"/>
      <c r="B139" s="303"/>
      <c r="C139" s="303"/>
      <c r="D139" s="305"/>
      <c r="E139" s="366"/>
      <c r="F139" s="197"/>
      <c r="G139" s="365"/>
      <c r="H139" s="199"/>
      <c r="I139" s="365"/>
      <c r="J139" s="199"/>
      <c r="K139" s="23"/>
      <c r="L139" s="23"/>
      <c r="M139" s="23"/>
      <c r="N139" s="38"/>
      <c r="O139" s="70">
        <f t="shared" si="96"/>
        <v>0</v>
      </c>
      <c r="P139" s="199"/>
      <c r="Q139" s="199"/>
      <c r="R139" s="199"/>
      <c r="S139" s="418"/>
      <c r="T139" s="418"/>
    </row>
    <row r="140" spans="1:20" ht="12.75" customHeight="1">
      <c r="A140" s="325"/>
      <c r="B140" s="303"/>
      <c r="C140" s="423" t="s">
        <v>76</v>
      </c>
      <c r="D140" s="325"/>
      <c r="E140" s="358"/>
      <c r="F140" s="197">
        <f t="shared" ref="F140" si="171">H140+J140+R140</f>
        <v>0</v>
      </c>
      <c r="G140" s="365"/>
      <c r="H140" s="199">
        <f t="shared" ref="H140" si="172">G140*$P$3/1000</f>
        <v>0</v>
      </c>
      <c r="I140" s="365"/>
      <c r="J140" s="199">
        <f t="shared" si="99"/>
        <v>0</v>
      </c>
      <c r="K140" s="23"/>
      <c r="L140" s="23"/>
      <c r="M140" s="26"/>
      <c r="N140" s="38"/>
      <c r="O140" s="70">
        <f t="shared" si="96"/>
        <v>0</v>
      </c>
      <c r="P140" s="199">
        <f t="shared" ref="P140" si="173">E140*F140</f>
        <v>0</v>
      </c>
      <c r="Q140" s="199">
        <f t="shared" ref="Q140" si="174">SUM(O140:O143)</f>
        <v>0</v>
      </c>
      <c r="R140" s="199">
        <f t="shared" ref="R140" si="175">Q140*1.02*1.05*$R$9</f>
        <v>0</v>
      </c>
      <c r="S140" s="418">
        <f t="shared" si="144"/>
        <v>0</v>
      </c>
      <c r="T140" s="418">
        <f t="shared" si="150"/>
        <v>0</v>
      </c>
    </row>
    <row r="141" spans="1:20" ht="12.75" customHeight="1">
      <c r="A141" s="325"/>
      <c r="B141" s="303"/>
      <c r="C141" s="423"/>
      <c r="D141" s="325"/>
      <c r="E141" s="358"/>
      <c r="F141" s="197"/>
      <c r="G141" s="365"/>
      <c r="H141" s="199"/>
      <c r="I141" s="365"/>
      <c r="J141" s="199"/>
      <c r="K141" s="23"/>
      <c r="L141" s="23"/>
      <c r="M141" s="23"/>
      <c r="N141" s="38"/>
      <c r="O141" s="70">
        <f t="shared" si="96"/>
        <v>0</v>
      </c>
      <c r="P141" s="199"/>
      <c r="Q141" s="199"/>
      <c r="R141" s="199"/>
      <c r="S141" s="418"/>
      <c r="T141" s="418"/>
    </row>
    <row r="142" spans="1:20" ht="12.75" customHeight="1">
      <c r="A142" s="325"/>
      <c r="B142" s="303"/>
      <c r="C142" s="423"/>
      <c r="D142" s="325"/>
      <c r="E142" s="358"/>
      <c r="F142" s="197"/>
      <c r="G142" s="365"/>
      <c r="H142" s="199"/>
      <c r="I142" s="365"/>
      <c r="J142" s="199"/>
      <c r="K142" s="23"/>
      <c r="L142" s="23"/>
      <c r="M142" s="23"/>
      <c r="N142" s="38"/>
      <c r="O142" s="70">
        <f t="shared" si="96"/>
        <v>0</v>
      </c>
      <c r="P142" s="199"/>
      <c r="Q142" s="199"/>
      <c r="R142" s="199"/>
      <c r="S142" s="418"/>
      <c r="T142" s="418"/>
    </row>
    <row r="143" spans="1:20" ht="12.75" customHeight="1">
      <c r="A143" s="325"/>
      <c r="B143" s="303"/>
      <c r="C143" s="423"/>
      <c r="D143" s="325"/>
      <c r="E143" s="358"/>
      <c r="F143" s="197"/>
      <c r="G143" s="365"/>
      <c r="H143" s="199"/>
      <c r="I143" s="365"/>
      <c r="J143" s="199"/>
      <c r="K143" s="23"/>
      <c r="L143" s="23"/>
      <c r="M143" s="23"/>
      <c r="N143" s="38"/>
      <c r="O143" s="70">
        <f t="shared" si="96"/>
        <v>0</v>
      </c>
      <c r="P143" s="199"/>
      <c r="Q143" s="199"/>
      <c r="R143" s="199"/>
      <c r="S143" s="418"/>
      <c r="T143" s="418"/>
    </row>
    <row r="144" spans="1:20" ht="12.75" customHeight="1">
      <c r="A144" s="193">
        <v>1</v>
      </c>
      <c r="B144" s="200" t="s">
        <v>77</v>
      </c>
      <c r="C144" s="200" t="s">
        <v>100</v>
      </c>
      <c r="D144" s="195" t="s">
        <v>35</v>
      </c>
      <c r="E144" s="202">
        <v>5</v>
      </c>
      <c r="F144" s="197">
        <f t="shared" ref="F144" si="176">H144+J144+R144</f>
        <v>10.453077707000002</v>
      </c>
      <c r="G144" s="198">
        <v>1.08</v>
      </c>
      <c r="H144" s="199">
        <f t="shared" ref="H144" si="177">G144*$P$3/1000</f>
        <v>1.958094</v>
      </c>
      <c r="I144" s="198">
        <v>0.28699999999999998</v>
      </c>
      <c r="J144" s="199">
        <f t="shared" si="99"/>
        <v>0.68336995999999983</v>
      </c>
      <c r="K144" s="69" t="s">
        <v>56</v>
      </c>
      <c r="L144" s="69" t="s">
        <v>35</v>
      </c>
      <c r="M144" s="69">
        <v>1</v>
      </c>
      <c r="N144" s="77">
        <v>6.83</v>
      </c>
      <c r="O144" s="70">
        <f t="shared" si="96"/>
        <v>6.83</v>
      </c>
      <c r="P144" s="199">
        <f t="shared" ref="P144" si="178">E144*F144</f>
        <v>52.265388535000014</v>
      </c>
      <c r="Q144" s="199">
        <f t="shared" ref="Q144" si="179">SUM(O144:O147)</f>
        <v>6.83</v>
      </c>
      <c r="R144" s="199">
        <f t="shared" ref="R144" si="180">Q144*1.02*1.05*$R$9</f>
        <v>7.8116137470000018</v>
      </c>
      <c r="S144" s="418">
        <f t="shared" si="144"/>
        <v>12.251225643866492</v>
      </c>
      <c r="T144" s="418">
        <f t="shared" si="150"/>
        <v>61.25612821933246</v>
      </c>
    </row>
    <row r="145" spans="1:20" ht="12.75" customHeight="1">
      <c r="A145" s="193"/>
      <c r="B145" s="200"/>
      <c r="C145" s="200"/>
      <c r="D145" s="195"/>
      <c r="E145" s="202"/>
      <c r="F145" s="197"/>
      <c r="G145" s="198"/>
      <c r="H145" s="199"/>
      <c r="I145" s="198"/>
      <c r="J145" s="199"/>
      <c r="K145" s="69"/>
      <c r="L145" s="69"/>
      <c r="M145" s="69"/>
      <c r="N145" s="77"/>
      <c r="O145" s="70">
        <f t="shared" ref="O145:O208" si="181">M145*N145</f>
        <v>0</v>
      </c>
      <c r="P145" s="199"/>
      <c r="Q145" s="199"/>
      <c r="R145" s="199"/>
      <c r="S145" s="418"/>
      <c r="T145" s="418"/>
    </row>
    <row r="146" spans="1:20" ht="12.75" customHeight="1">
      <c r="A146" s="193"/>
      <c r="B146" s="200"/>
      <c r="C146" s="200"/>
      <c r="D146" s="195"/>
      <c r="E146" s="202"/>
      <c r="F146" s="197"/>
      <c r="G146" s="198"/>
      <c r="H146" s="199"/>
      <c r="I146" s="198"/>
      <c r="J146" s="199"/>
      <c r="K146" s="69"/>
      <c r="L146" s="69"/>
      <c r="M146" s="71"/>
      <c r="N146" s="77"/>
      <c r="O146" s="70">
        <f t="shared" si="181"/>
        <v>0</v>
      </c>
      <c r="P146" s="199"/>
      <c r="Q146" s="199"/>
      <c r="R146" s="199"/>
      <c r="S146" s="418"/>
      <c r="T146" s="418"/>
    </row>
    <row r="147" spans="1:20" ht="12.75" customHeight="1">
      <c r="A147" s="193"/>
      <c r="B147" s="200"/>
      <c r="C147" s="200"/>
      <c r="D147" s="195"/>
      <c r="E147" s="202"/>
      <c r="F147" s="197"/>
      <c r="G147" s="198"/>
      <c r="H147" s="199"/>
      <c r="I147" s="198"/>
      <c r="J147" s="199"/>
      <c r="K147" s="69"/>
      <c r="L147" s="69"/>
      <c r="M147" s="69"/>
      <c r="N147" s="77"/>
      <c r="O147" s="70">
        <f t="shared" si="181"/>
        <v>0</v>
      </c>
      <c r="P147" s="199"/>
      <c r="Q147" s="199"/>
      <c r="R147" s="199"/>
      <c r="S147" s="418"/>
      <c r="T147" s="418"/>
    </row>
    <row r="148" spans="1:20" ht="12.75" customHeight="1">
      <c r="A148" s="193">
        <v>2</v>
      </c>
      <c r="B148" s="200" t="s">
        <v>50</v>
      </c>
      <c r="C148" s="200" t="s">
        <v>57</v>
      </c>
      <c r="D148" s="195" t="s">
        <v>42</v>
      </c>
      <c r="E148" s="197">
        <v>13.5</v>
      </c>
      <c r="F148" s="197">
        <f t="shared" ref="F148" si="182">H148+J148+R148</f>
        <v>2.3882704860000001</v>
      </c>
      <c r="G148" s="365">
        <v>7.0000000000000007E-2</v>
      </c>
      <c r="H148" s="199">
        <f t="shared" ref="H148" si="183">G148*$P$3/1000</f>
        <v>0.12691350000000001</v>
      </c>
      <c r="I148" s="365">
        <v>0.21</v>
      </c>
      <c r="J148" s="199">
        <f t="shared" ref="J148:J208" si="184">I148*$P$4/1000</f>
        <v>0.50002679999999999</v>
      </c>
      <c r="K148" s="23" t="s">
        <v>58</v>
      </c>
      <c r="L148" s="23" t="s">
        <v>47</v>
      </c>
      <c r="M148" s="23">
        <v>1.1000000000000001</v>
      </c>
      <c r="N148" s="38">
        <v>1.4</v>
      </c>
      <c r="O148" s="70">
        <f t="shared" si="181"/>
        <v>1.54</v>
      </c>
      <c r="P148" s="199">
        <f t="shared" ref="P148" si="185">E148*F148</f>
        <v>32.241651561000005</v>
      </c>
      <c r="Q148" s="199">
        <f t="shared" ref="Q148" si="186">SUM(O148:O151)</f>
        <v>1.54</v>
      </c>
      <c r="R148" s="199">
        <f t="shared" ref="R148" si="187">Q148*1.02*1.05*$R$9</f>
        <v>1.7613301860000001</v>
      </c>
      <c r="S148" s="418">
        <f t="shared" si="144"/>
        <v>2.7991029477355713</v>
      </c>
      <c r="T148" s="418">
        <f t="shared" si="150"/>
        <v>37.787889794430214</v>
      </c>
    </row>
    <row r="149" spans="1:20" ht="12.75" customHeight="1">
      <c r="A149" s="193"/>
      <c r="B149" s="200"/>
      <c r="C149" s="200"/>
      <c r="D149" s="195"/>
      <c r="E149" s="197"/>
      <c r="F149" s="197"/>
      <c r="G149" s="365"/>
      <c r="H149" s="199"/>
      <c r="I149" s="365"/>
      <c r="J149" s="199"/>
      <c r="K149" s="23"/>
      <c r="L149" s="23"/>
      <c r="M149" s="23"/>
      <c r="N149" s="38"/>
      <c r="O149" s="70">
        <f t="shared" si="181"/>
        <v>0</v>
      </c>
      <c r="P149" s="199"/>
      <c r="Q149" s="199"/>
      <c r="R149" s="199"/>
      <c r="S149" s="418"/>
      <c r="T149" s="418"/>
    </row>
    <row r="150" spans="1:20" ht="12.75" customHeight="1">
      <c r="A150" s="193"/>
      <c r="B150" s="200"/>
      <c r="C150" s="200"/>
      <c r="D150" s="195"/>
      <c r="E150" s="197"/>
      <c r="F150" s="197"/>
      <c r="G150" s="365"/>
      <c r="H150" s="199"/>
      <c r="I150" s="365"/>
      <c r="J150" s="199"/>
      <c r="K150" s="23"/>
      <c r="L150" s="23"/>
      <c r="M150" s="23"/>
      <c r="N150" s="38"/>
      <c r="O150" s="70">
        <f t="shared" si="181"/>
        <v>0</v>
      </c>
      <c r="P150" s="199"/>
      <c r="Q150" s="199"/>
      <c r="R150" s="199"/>
      <c r="S150" s="418"/>
      <c r="T150" s="418"/>
    </row>
    <row r="151" spans="1:20" ht="12.75" customHeight="1">
      <c r="A151" s="193"/>
      <c r="B151" s="200"/>
      <c r="C151" s="200"/>
      <c r="D151" s="195"/>
      <c r="E151" s="197"/>
      <c r="F151" s="197"/>
      <c r="G151" s="365"/>
      <c r="H151" s="199"/>
      <c r="I151" s="365"/>
      <c r="J151" s="199"/>
      <c r="K151" s="23"/>
      <c r="L151" s="23"/>
      <c r="M151" s="23"/>
      <c r="N151" s="38"/>
      <c r="O151" s="70">
        <f t="shared" si="181"/>
        <v>0</v>
      </c>
      <c r="P151" s="199"/>
      <c r="Q151" s="199"/>
      <c r="R151" s="199"/>
      <c r="S151" s="418"/>
      <c r="T151" s="418"/>
    </row>
    <row r="152" spans="1:20" ht="12.75" customHeight="1">
      <c r="A152" s="193">
        <v>3</v>
      </c>
      <c r="B152" s="200" t="s">
        <v>103</v>
      </c>
      <c r="C152" s="200" t="s">
        <v>104</v>
      </c>
      <c r="D152" s="200" t="s">
        <v>35</v>
      </c>
      <c r="E152" s="202">
        <v>1</v>
      </c>
      <c r="F152" s="197">
        <f t="shared" ref="F152" si="188">H152+J152+R152</f>
        <v>205.88742372800004</v>
      </c>
      <c r="G152" s="365">
        <v>12.38</v>
      </c>
      <c r="H152" s="199">
        <f t="shared" ref="H152" si="189">G152*$P$3/1000</f>
        <v>22.445558999999999</v>
      </c>
      <c r="I152" s="365">
        <v>5.99</v>
      </c>
      <c r="J152" s="199">
        <f t="shared" si="184"/>
        <v>14.262669199999999</v>
      </c>
      <c r="K152" s="23" t="s">
        <v>56</v>
      </c>
      <c r="L152" s="23" t="s">
        <v>35</v>
      </c>
      <c r="M152" s="23">
        <v>1</v>
      </c>
      <c r="N152" s="38">
        <v>147.91999999999999</v>
      </c>
      <c r="O152" s="70">
        <f t="shared" si="181"/>
        <v>147.91999999999999</v>
      </c>
      <c r="P152" s="199">
        <f t="shared" ref="P152" si="190">E152*F152</f>
        <v>205.88742372800004</v>
      </c>
      <c r="Q152" s="199">
        <f t="shared" ref="Q152" si="191">SUM(O152:O155)</f>
        <v>147.91999999999999</v>
      </c>
      <c r="R152" s="199">
        <f t="shared" ref="R152" si="192">Q152*1.02*1.05*$R$9</f>
        <v>169.17919552800004</v>
      </c>
      <c r="S152" s="418">
        <f t="shared" si="144"/>
        <v>241.30436566418612</v>
      </c>
      <c r="T152" s="418">
        <f t="shared" si="150"/>
        <v>241.30436566418612</v>
      </c>
    </row>
    <row r="153" spans="1:20" ht="12.75" customHeight="1">
      <c r="A153" s="193"/>
      <c r="B153" s="200"/>
      <c r="C153" s="200"/>
      <c r="D153" s="193"/>
      <c r="E153" s="202"/>
      <c r="F153" s="197"/>
      <c r="G153" s="365"/>
      <c r="H153" s="199"/>
      <c r="I153" s="365"/>
      <c r="J153" s="199"/>
      <c r="K153" s="23"/>
      <c r="L153" s="23"/>
      <c r="M153" s="23"/>
      <c r="N153" s="38"/>
      <c r="O153" s="70">
        <f t="shared" si="181"/>
        <v>0</v>
      </c>
      <c r="P153" s="199"/>
      <c r="Q153" s="199"/>
      <c r="R153" s="199"/>
      <c r="S153" s="418"/>
      <c r="T153" s="418"/>
    </row>
    <row r="154" spans="1:20" ht="12.75" customHeight="1">
      <c r="A154" s="193"/>
      <c r="B154" s="200"/>
      <c r="C154" s="200"/>
      <c r="D154" s="193"/>
      <c r="E154" s="202"/>
      <c r="F154" s="197"/>
      <c r="G154" s="365"/>
      <c r="H154" s="199"/>
      <c r="I154" s="365"/>
      <c r="J154" s="199"/>
      <c r="K154" s="23"/>
      <c r="L154" s="23"/>
      <c r="M154" s="23"/>
      <c r="N154" s="38"/>
      <c r="O154" s="70">
        <f t="shared" si="181"/>
        <v>0</v>
      </c>
      <c r="P154" s="199"/>
      <c r="Q154" s="199"/>
      <c r="R154" s="199"/>
      <c r="S154" s="418"/>
      <c r="T154" s="418"/>
    </row>
    <row r="155" spans="1:20" ht="12.75" customHeight="1">
      <c r="A155" s="193"/>
      <c r="B155" s="200"/>
      <c r="C155" s="200"/>
      <c r="D155" s="193"/>
      <c r="E155" s="202"/>
      <c r="F155" s="197"/>
      <c r="G155" s="365"/>
      <c r="H155" s="199"/>
      <c r="I155" s="365"/>
      <c r="J155" s="199"/>
      <c r="K155" s="23"/>
      <c r="L155" s="23"/>
      <c r="M155" s="23"/>
      <c r="N155" s="38"/>
      <c r="O155" s="70">
        <f t="shared" si="181"/>
        <v>0</v>
      </c>
      <c r="P155" s="199"/>
      <c r="Q155" s="199"/>
      <c r="R155" s="199"/>
      <c r="S155" s="418"/>
      <c r="T155" s="418"/>
    </row>
    <row r="156" spans="1:20" ht="12.75" customHeight="1">
      <c r="A156" s="193">
        <v>4</v>
      </c>
      <c r="B156" s="200" t="s">
        <v>144</v>
      </c>
      <c r="C156" s="200" t="s">
        <v>106</v>
      </c>
      <c r="D156" s="200" t="s">
        <v>35</v>
      </c>
      <c r="E156" s="202">
        <v>1</v>
      </c>
      <c r="F156" s="197">
        <f t="shared" ref="F156" si="193">H156+J156+R156</f>
        <v>68.633774618000004</v>
      </c>
      <c r="G156" s="365">
        <v>2.57</v>
      </c>
      <c r="H156" s="199">
        <f t="shared" ref="H156" si="194">G156*$P$3/1000</f>
        <v>4.6595385</v>
      </c>
      <c r="I156" s="365">
        <v>1.016</v>
      </c>
      <c r="J156" s="199">
        <f t="shared" si="184"/>
        <v>2.41917728</v>
      </c>
      <c r="K156" s="23" t="s">
        <v>56</v>
      </c>
      <c r="L156" s="23" t="s">
        <v>35</v>
      </c>
      <c r="M156" s="23">
        <v>1</v>
      </c>
      <c r="N156" s="38">
        <v>53.82</v>
      </c>
      <c r="O156" s="70">
        <f t="shared" si="181"/>
        <v>53.82</v>
      </c>
      <c r="P156" s="199">
        <f t="shared" ref="P156" si="195">E156*F156</f>
        <v>68.633774618000004</v>
      </c>
      <c r="Q156" s="199">
        <f t="shared" ref="Q156" si="196">SUM(O156:O159)</f>
        <v>53.82</v>
      </c>
      <c r="R156" s="199">
        <f t="shared" ref="R156" si="197">Q156*1.02*1.05*$R$9</f>
        <v>61.555058838000008</v>
      </c>
      <c r="S156" s="418">
        <f t="shared" ref="S156:S216" si="198">F156*$S$12</f>
        <v>80.440218967502091</v>
      </c>
      <c r="T156" s="418">
        <f t="shared" ref="T156:T180" si="199">S156*E156</f>
        <v>80.440218967502091</v>
      </c>
    </row>
    <row r="157" spans="1:20" ht="12.75" customHeight="1">
      <c r="A157" s="193"/>
      <c r="B157" s="200"/>
      <c r="C157" s="200"/>
      <c r="D157" s="200"/>
      <c r="E157" s="202"/>
      <c r="F157" s="197"/>
      <c r="G157" s="365"/>
      <c r="H157" s="199"/>
      <c r="I157" s="365"/>
      <c r="J157" s="199"/>
      <c r="K157" s="23"/>
      <c r="L157" s="23"/>
      <c r="M157" s="23"/>
      <c r="N157" s="38"/>
      <c r="O157" s="70">
        <f t="shared" si="181"/>
        <v>0</v>
      </c>
      <c r="P157" s="199"/>
      <c r="Q157" s="199"/>
      <c r="R157" s="199"/>
      <c r="S157" s="418"/>
      <c r="T157" s="418"/>
    </row>
    <row r="158" spans="1:20" ht="12.75" customHeight="1">
      <c r="A158" s="193"/>
      <c r="B158" s="200"/>
      <c r="C158" s="200"/>
      <c r="D158" s="200"/>
      <c r="E158" s="202"/>
      <c r="F158" s="197"/>
      <c r="G158" s="365"/>
      <c r="H158" s="199"/>
      <c r="I158" s="365"/>
      <c r="J158" s="199"/>
      <c r="K158" s="23"/>
      <c r="L158" s="23"/>
      <c r="M158" s="23"/>
      <c r="N158" s="38"/>
      <c r="O158" s="70">
        <f t="shared" si="181"/>
        <v>0</v>
      </c>
      <c r="P158" s="199"/>
      <c r="Q158" s="199"/>
      <c r="R158" s="199"/>
      <c r="S158" s="418"/>
      <c r="T158" s="418"/>
    </row>
    <row r="159" spans="1:20" ht="12.75" customHeight="1">
      <c r="A159" s="193"/>
      <c r="B159" s="200"/>
      <c r="C159" s="200"/>
      <c r="D159" s="200"/>
      <c r="E159" s="202"/>
      <c r="F159" s="197"/>
      <c r="G159" s="365"/>
      <c r="H159" s="199"/>
      <c r="I159" s="365"/>
      <c r="J159" s="199"/>
      <c r="K159" s="23"/>
      <c r="L159" s="23"/>
      <c r="M159" s="23"/>
      <c r="N159" s="38"/>
      <c r="O159" s="70">
        <f t="shared" si="181"/>
        <v>0</v>
      </c>
      <c r="P159" s="199"/>
      <c r="Q159" s="199"/>
      <c r="R159" s="199"/>
      <c r="S159" s="418"/>
      <c r="T159" s="418"/>
    </row>
    <row r="160" spans="1:20" ht="12.75" customHeight="1">
      <c r="A160" s="193">
        <v>5</v>
      </c>
      <c r="B160" s="200" t="s">
        <v>102</v>
      </c>
      <c r="C160" s="200" t="s">
        <v>170</v>
      </c>
      <c r="D160" s="200" t="s">
        <v>35</v>
      </c>
      <c r="E160" s="202">
        <v>1</v>
      </c>
      <c r="F160" s="197">
        <f t="shared" ref="F160" si="200">H160+J160+R160</f>
        <v>124.17749671700001</v>
      </c>
      <c r="G160" s="365">
        <v>3.49</v>
      </c>
      <c r="H160" s="199">
        <f t="shared" ref="H160" si="201">G160*$P$3/1000</f>
        <v>6.3275445000000001</v>
      </c>
      <c r="I160" s="365">
        <v>3.992</v>
      </c>
      <c r="J160" s="199">
        <f t="shared" si="184"/>
        <v>9.5052713599999983</v>
      </c>
      <c r="K160" s="23" t="s">
        <v>56</v>
      </c>
      <c r="L160" s="23" t="s">
        <v>35</v>
      </c>
      <c r="M160" s="23">
        <v>1</v>
      </c>
      <c r="N160" s="38">
        <v>94.73</v>
      </c>
      <c r="O160" s="70">
        <f t="shared" si="181"/>
        <v>94.73</v>
      </c>
      <c r="P160" s="199">
        <f t="shared" ref="P160" si="202">E160*F160</f>
        <v>124.17749671700001</v>
      </c>
      <c r="Q160" s="199">
        <f t="shared" ref="Q160" si="203">SUM(O160:O163)</f>
        <v>94.73</v>
      </c>
      <c r="R160" s="199">
        <f t="shared" ref="R160" si="204">Q160*1.02*1.05*$R$9</f>
        <v>108.34468085700001</v>
      </c>
      <c r="S160" s="418">
        <f t="shared" si="198"/>
        <v>145.53862267298436</v>
      </c>
      <c r="T160" s="418">
        <f t="shared" si="199"/>
        <v>145.53862267298436</v>
      </c>
    </row>
    <row r="161" spans="1:20" ht="12.75" customHeight="1">
      <c r="A161" s="193"/>
      <c r="B161" s="200"/>
      <c r="C161" s="200"/>
      <c r="D161" s="200"/>
      <c r="E161" s="202"/>
      <c r="F161" s="197"/>
      <c r="G161" s="365"/>
      <c r="H161" s="199"/>
      <c r="I161" s="365"/>
      <c r="J161" s="199"/>
      <c r="K161" s="23"/>
      <c r="L161" s="23"/>
      <c r="M161" s="23"/>
      <c r="N161" s="38"/>
      <c r="O161" s="70">
        <f t="shared" si="181"/>
        <v>0</v>
      </c>
      <c r="P161" s="199"/>
      <c r="Q161" s="199"/>
      <c r="R161" s="199"/>
      <c r="S161" s="418"/>
      <c r="T161" s="418"/>
    </row>
    <row r="162" spans="1:20" ht="12.75" customHeight="1">
      <c r="A162" s="193"/>
      <c r="B162" s="200"/>
      <c r="C162" s="200"/>
      <c r="D162" s="200"/>
      <c r="E162" s="202"/>
      <c r="F162" s="197"/>
      <c r="G162" s="365"/>
      <c r="H162" s="199"/>
      <c r="I162" s="365"/>
      <c r="J162" s="199"/>
      <c r="K162" s="23"/>
      <c r="L162" s="23"/>
      <c r="M162" s="23"/>
      <c r="N162" s="38"/>
      <c r="O162" s="70">
        <f t="shared" si="181"/>
        <v>0</v>
      </c>
      <c r="P162" s="199"/>
      <c r="Q162" s="199"/>
      <c r="R162" s="199"/>
      <c r="S162" s="418"/>
      <c r="T162" s="418"/>
    </row>
    <row r="163" spans="1:20" ht="12.75" customHeight="1">
      <c r="A163" s="193"/>
      <c r="B163" s="200"/>
      <c r="C163" s="200"/>
      <c r="D163" s="200"/>
      <c r="E163" s="202"/>
      <c r="F163" s="197"/>
      <c r="G163" s="365"/>
      <c r="H163" s="199"/>
      <c r="I163" s="365"/>
      <c r="J163" s="199"/>
      <c r="K163" s="23"/>
      <c r="L163" s="23"/>
      <c r="M163" s="23"/>
      <c r="N163" s="38"/>
      <c r="O163" s="70">
        <f t="shared" si="181"/>
        <v>0</v>
      </c>
      <c r="P163" s="199"/>
      <c r="Q163" s="199"/>
      <c r="R163" s="199"/>
      <c r="S163" s="418"/>
      <c r="T163" s="418"/>
    </row>
    <row r="164" spans="1:20" ht="12.75" customHeight="1">
      <c r="A164" s="193">
        <v>6</v>
      </c>
      <c r="B164" s="200" t="s">
        <v>105</v>
      </c>
      <c r="C164" s="200" t="s">
        <v>282</v>
      </c>
      <c r="D164" s="200" t="s">
        <v>35</v>
      </c>
      <c r="E164" s="202">
        <v>1</v>
      </c>
      <c r="F164" s="197">
        <f t="shared" ref="F164" si="205">H164+J164+R164</f>
        <v>450.3584056040001</v>
      </c>
      <c r="G164" s="365">
        <v>26.67</v>
      </c>
      <c r="H164" s="199">
        <f t="shared" ref="H164" si="206">G164*$P$3/1000</f>
        <v>48.354043500000003</v>
      </c>
      <c r="I164" s="365">
        <v>13.510999999999999</v>
      </c>
      <c r="J164" s="199">
        <f t="shared" si="184"/>
        <v>32.170771879999997</v>
      </c>
      <c r="K164" s="23" t="s">
        <v>56</v>
      </c>
      <c r="L164" s="23" t="s">
        <v>35</v>
      </c>
      <c r="M164" s="23">
        <v>1</v>
      </c>
      <c r="N164" s="38">
        <v>323.36</v>
      </c>
      <c r="O164" s="70">
        <f t="shared" si="181"/>
        <v>323.36</v>
      </c>
      <c r="P164" s="199">
        <f t="shared" ref="P164" si="207">E164*F164</f>
        <v>450.3584056040001</v>
      </c>
      <c r="Q164" s="199">
        <f t="shared" ref="Q164" si="208">SUM(O164:O167)</f>
        <v>323.36</v>
      </c>
      <c r="R164" s="199">
        <f t="shared" ref="R164" si="209">Q164*1.02*1.05*$R$9</f>
        <v>369.83359022400009</v>
      </c>
      <c r="S164" s="418">
        <f t="shared" si="198"/>
        <v>527.82946825046042</v>
      </c>
      <c r="T164" s="418">
        <f t="shared" si="199"/>
        <v>527.82946825046042</v>
      </c>
    </row>
    <row r="165" spans="1:20" ht="12.75" customHeight="1">
      <c r="A165" s="193"/>
      <c r="B165" s="200"/>
      <c r="C165" s="200"/>
      <c r="D165" s="200"/>
      <c r="E165" s="202"/>
      <c r="F165" s="197"/>
      <c r="G165" s="365"/>
      <c r="H165" s="199"/>
      <c r="I165" s="365"/>
      <c r="J165" s="199"/>
      <c r="K165" s="23"/>
      <c r="L165" s="23"/>
      <c r="M165" s="23"/>
      <c r="N165" s="38"/>
      <c r="O165" s="70">
        <f t="shared" si="181"/>
        <v>0</v>
      </c>
      <c r="P165" s="199"/>
      <c r="Q165" s="199"/>
      <c r="R165" s="199"/>
      <c r="S165" s="418"/>
      <c r="T165" s="418"/>
    </row>
    <row r="166" spans="1:20" ht="12.75" customHeight="1">
      <c r="A166" s="193"/>
      <c r="B166" s="200"/>
      <c r="C166" s="200"/>
      <c r="D166" s="200"/>
      <c r="E166" s="202"/>
      <c r="F166" s="197"/>
      <c r="G166" s="365"/>
      <c r="H166" s="199"/>
      <c r="I166" s="365"/>
      <c r="J166" s="199"/>
      <c r="K166" s="23"/>
      <c r="L166" s="23"/>
      <c r="M166" s="23"/>
      <c r="N166" s="38"/>
      <c r="O166" s="70">
        <f t="shared" si="181"/>
        <v>0</v>
      </c>
      <c r="P166" s="199"/>
      <c r="Q166" s="199"/>
      <c r="R166" s="199"/>
      <c r="S166" s="418"/>
      <c r="T166" s="418"/>
    </row>
    <row r="167" spans="1:20" ht="12.75" customHeight="1">
      <c r="A167" s="193"/>
      <c r="B167" s="200"/>
      <c r="C167" s="200"/>
      <c r="D167" s="200"/>
      <c r="E167" s="202"/>
      <c r="F167" s="197"/>
      <c r="G167" s="365"/>
      <c r="H167" s="199"/>
      <c r="I167" s="365"/>
      <c r="J167" s="199"/>
      <c r="K167" s="23"/>
      <c r="L167" s="23"/>
      <c r="M167" s="23"/>
      <c r="N167" s="38"/>
      <c r="O167" s="70">
        <f t="shared" si="181"/>
        <v>0</v>
      </c>
      <c r="P167" s="199"/>
      <c r="Q167" s="199"/>
      <c r="R167" s="199"/>
      <c r="S167" s="418"/>
      <c r="T167" s="418"/>
    </row>
    <row r="168" spans="1:20" ht="12.75" customHeight="1">
      <c r="A168" s="193">
        <v>7</v>
      </c>
      <c r="B168" s="200" t="s">
        <v>284</v>
      </c>
      <c r="C168" s="200" t="s">
        <v>283</v>
      </c>
      <c r="D168" s="200" t="s">
        <v>35</v>
      </c>
      <c r="E168" s="202">
        <v>2</v>
      </c>
      <c r="F168" s="197">
        <f t="shared" ref="F168" si="210">H168+J168+R168</f>
        <v>1056.791570462</v>
      </c>
      <c r="G168" s="365">
        <v>58.83</v>
      </c>
      <c r="H168" s="199">
        <f t="shared" ref="H168" si="211">G168*$P$3/1000</f>
        <v>106.66173149999999</v>
      </c>
      <c r="I168" s="365">
        <v>33.122</v>
      </c>
      <c r="J168" s="199">
        <f t="shared" si="184"/>
        <v>78.866131760000002</v>
      </c>
      <c r="K168" s="23" t="s">
        <v>56</v>
      </c>
      <c r="L168" s="23" t="s">
        <v>35</v>
      </c>
      <c r="M168" s="23">
        <v>1</v>
      </c>
      <c r="N168" s="38">
        <v>761.78</v>
      </c>
      <c r="O168" s="70">
        <f t="shared" si="181"/>
        <v>761.78</v>
      </c>
      <c r="P168" s="199">
        <f t="shared" ref="P168" si="212">E168*F168</f>
        <v>2113.583140924</v>
      </c>
      <c r="Q168" s="199">
        <f t="shared" ref="Q168" si="213">SUM(O168:O171)</f>
        <v>761.78</v>
      </c>
      <c r="R168" s="199">
        <f t="shared" ref="R168" si="214">Q168*1.02*1.05*$R$9</f>
        <v>871.26370720199998</v>
      </c>
      <c r="S168" s="418">
        <f t="shared" si="198"/>
        <v>1238.5818178311181</v>
      </c>
      <c r="T168" s="418">
        <f t="shared" si="199"/>
        <v>2477.1636356622362</v>
      </c>
    </row>
    <row r="169" spans="1:20" ht="12.75" customHeight="1">
      <c r="A169" s="193"/>
      <c r="B169" s="200"/>
      <c r="C169" s="200"/>
      <c r="D169" s="200"/>
      <c r="E169" s="202"/>
      <c r="F169" s="197"/>
      <c r="G169" s="365"/>
      <c r="H169" s="199"/>
      <c r="I169" s="365"/>
      <c r="J169" s="199"/>
      <c r="K169" s="23"/>
      <c r="L169" s="23"/>
      <c r="M169" s="23"/>
      <c r="N169" s="38"/>
      <c r="O169" s="70">
        <f t="shared" si="181"/>
        <v>0</v>
      </c>
      <c r="P169" s="199"/>
      <c r="Q169" s="199"/>
      <c r="R169" s="199"/>
      <c r="S169" s="418"/>
      <c r="T169" s="418"/>
    </row>
    <row r="170" spans="1:20" ht="12.75" customHeight="1">
      <c r="A170" s="193"/>
      <c r="B170" s="200"/>
      <c r="C170" s="200"/>
      <c r="D170" s="200"/>
      <c r="E170" s="202"/>
      <c r="F170" s="197"/>
      <c r="G170" s="365"/>
      <c r="H170" s="199"/>
      <c r="I170" s="365"/>
      <c r="J170" s="199"/>
      <c r="K170" s="23"/>
      <c r="L170" s="23"/>
      <c r="M170" s="23"/>
      <c r="N170" s="38"/>
      <c r="O170" s="70">
        <f t="shared" si="181"/>
        <v>0</v>
      </c>
      <c r="P170" s="199"/>
      <c r="Q170" s="199"/>
      <c r="R170" s="199"/>
      <c r="S170" s="418"/>
      <c r="T170" s="418"/>
    </row>
    <row r="171" spans="1:20" ht="12.75" customHeight="1">
      <c r="A171" s="193"/>
      <c r="B171" s="200"/>
      <c r="C171" s="200"/>
      <c r="D171" s="200"/>
      <c r="E171" s="202"/>
      <c r="F171" s="197"/>
      <c r="G171" s="365"/>
      <c r="H171" s="199"/>
      <c r="I171" s="365"/>
      <c r="J171" s="199"/>
      <c r="K171" s="23"/>
      <c r="L171" s="23"/>
      <c r="M171" s="23"/>
      <c r="N171" s="38"/>
      <c r="O171" s="70">
        <f t="shared" si="181"/>
        <v>0</v>
      </c>
      <c r="P171" s="199"/>
      <c r="Q171" s="199"/>
      <c r="R171" s="199"/>
      <c r="S171" s="418"/>
      <c r="T171" s="418"/>
    </row>
    <row r="172" spans="1:20" ht="12.75" customHeight="1">
      <c r="A172" s="193">
        <v>8</v>
      </c>
      <c r="B172" s="200" t="s">
        <v>285</v>
      </c>
      <c r="C172" s="200" t="s">
        <v>286</v>
      </c>
      <c r="D172" s="200" t="s">
        <v>35</v>
      </c>
      <c r="E172" s="202">
        <v>3</v>
      </c>
      <c r="F172" s="197">
        <f t="shared" ref="F172" si="215">H172+J172+R172</f>
        <v>70.781325716000012</v>
      </c>
      <c r="G172" s="365">
        <v>14.07</v>
      </c>
      <c r="H172" s="199">
        <f t="shared" ref="H172" si="216">G172*$P$3/1000</f>
        <v>25.5096135</v>
      </c>
      <c r="I172" s="365">
        <v>7.7539999999999996</v>
      </c>
      <c r="J172" s="199">
        <f t="shared" si="184"/>
        <v>18.46289432</v>
      </c>
      <c r="K172" s="23" t="s">
        <v>56</v>
      </c>
      <c r="L172" s="23" t="s">
        <v>35</v>
      </c>
      <c r="M172" s="23">
        <v>1</v>
      </c>
      <c r="N172" s="38">
        <v>23.44</v>
      </c>
      <c r="O172" s="70">
        <f t="shared" si="181"/>
        <v>23.44</v>
      </c>
      <c r="P172" s="199">
        <f t="shared" ref="P172" si="217">E172*F172</f>
        <v>212.34397714800002</v>
      </c>
      <c r="Q172" s="199">
        <f t="shared" ref="Q172" si="218">SUM(O172:O175)</f>
        <v>23.44</v>
      </c>
      <c r="R172" s="199">
        <f t="shared" ref="R172" si="219">Q172*1.02*1.05*$R$9</f>
        <v>26.808817896000008</v>
      </c>
      <c r="S172" s="418">
        <f t="shared" si="198"/>
        <v>82.957193759118965</v>
      </c>
      <c r="T172" s="418">
        <f t="shared" si="199"/>
        <v>248.87158127735688</v>
      </c>
    </row>
    <row r="173" spans="1:20" ht="12.75" customHeight="1">
      <c r="A173" s="193"/>
      <c r="B173" s="200"/>
      <c r="C173" s="200"/>
      <c r="D173" s="200"/>
      <c r="E173" s="202"/>
      <c r="F173" s="197"/>
      <c r="G173" s="365"/>
      <c r="H173" s="199"/>
      <c r="I173" s="365"/>
      <c r="J173" s="199"/>
      <c r="K173" s="23"/>
      <c r="L173" s="23"/>
      <c r="M173" s="23"/>
      <c r="N173" s="38"/>
      <c r="O173" s="70">
        <f t="shared" si="181"/>
        <v>0</v>
      </c>
      <c r="P173" s="199"/>
      <c r="Q173" s="199"/>
      <c r="R173" s="199"/>
      <c r="S173" s="418"/>
      <c r="T173" s="418"/>
    </row>
    <row r="174" spans="1:20" ht="12.75" customHeight="1">
      <c r="A174" s="193"/>
      <c r="B174" s="200"/>
      <c r="C174" s="200"/>
      <c r="D174" s="200"/>
      <c r="E174" s="202"/>
      <c r="F174" s="197"/>
      <c r="G174" s="365"/>
      <c r="H174" s="199"/>
      <c r="I174" s="365"/>
      <c r="J174" s="199"/>
      <c r="K174" s="23"/>
      <c r="L174" s="23"/>
      <c r="M174" s="23"/>
      <c r="N174" s="38"/>
      <c r="O174" s="70">
        <f t="shared" si="181"/>
        <v>0</v>
      </c>
      <c r="P174" s="199"/>
      <c r="Q174" s="199"/>
      <c r="R174" s="199"/>
      <c r="S174" s="418"/>
      <c r="T174" s="418"/>
    </row>
    <row r="175" spans="1:20" ht="12.75" customHeight="1">
      <c r="A175" s="193"/>
      <c r="B175" s="200"/>
      <c r="C175" s="200"/>
      <c r="D175" s="200"/>
      <c r="E175" s="202"/>
      <c r="F175" s="197"/>
      <c r="G175" s="365"/>
      <c r="H175" s="199"/>
      <c r="I175" s="365"/>
      <c r="J175" s="199"/>
      <c r="K175" s="23"/>
      <c r="L175" s="23"/>
      <c r="M175" s="23"/>
      <c r="N175" s="38"/>
      <c r="O175" s="70">
        <f t="shared" si="181"/>
        <v>0</v>
      </c>
      <c r="P175" s="199"/>
      <c r="Q175" s="199"/>
      <c r="R175" s="199"/>
      <c r="S175" s="418"/>
      <c r="T175" s="418"/>
    </row>
    <row r="176" spans="1:20" ht="12.75" customHeight="1">
      <c r="A176" s="193">
        <v>9</v>
      </c>
      <c r="B176" s="200" t="s">
        <v>113</v>
      </c>
      <c r="C176" s="200" t="s">
        <v>292</v>
      </c>
      <c r="D176" s="193" t="s">
        <v>30</v>
      </c>
      <c r="E176" s="196">
        <v>2115</v>
      </c>
      <c r="F176" s="197">
        <f t="shared" ref="F176" si="220">H176+J176+R176</f>
        <v>0.1631745</v>
      </c>
      <c r="G176" s="365">
        <v>0.09</v>
      </c>
      <c r="H176" s="199">
        <f t="shared" ref="H176" si="221">G176*$P$3/1000</f>
        <v>0.1631745</v>
      </c>
      <c r="I176" s="365"/>
      <c r="J176" s="199">
        <f t="shared" si="184"/>
        <v>0</v>
      </c>
      <c r="K176" s="23"/>
      <c r="L176" s="23"/>
      <c r="M176" s="23"/>
      <c r="N176" s="38"/>
      <c r="O176" s="70">
        <f t="shared" si="181"/>
        <v>0</v>
      </c>
      <c r="P176" s="199">
        <f t="shared" ref="P176" si="222">E176*F176</f>
        <v>345.11406749999998</v>
      </c>
      <c r="Q176" s="199">
        <f t="shared" ref="Q176" si="223">SUM(O176:O179)</f>
        <v>0</v>
      </c>
      <c r="R176" s="199">
        <f t="shared" ref="R176" si="224">Q176*1.02*1.05*$R$9</f>
        <v>0</v>
      </c>
      <c r="S176" s="418">
        <f t="shared" si="198"/>
        <v>0.19124392593832773</v>
      </c>
      <c r="T176" s="418">
        <f t="shared" si="199"/>
        <v>404.48090335956317</v>
      </c>
    </row>
    <row r="177" spans="1:20" ht="12.75" customHeight="1">
      <c r="A177" s="193"/>
      <c r="B177" s="200"/>
      <c r="C177" s="200"/>
      <c r="D177" s="193"/>
      <c r="E177" s="196"/>
      <c r="F177" s="197"/>
      <c r="G177" s="365"/>
      <c r="H177" s="199"/>
      <c r="I177" s="365"/>
      <c r="J177" s="199"/>
      <c r="K177" s="23"/>
      <c r="L177" s="23"/>
      <c r="M177" s="23"/>
      <c r="N177" s="38"/>
      <c r="O177" s="70">
        <f t="shared" si="181"/>
        <v>0</v>
      </c>
      <c r="P177" s="199"/>
      <c r="Q177" s="199"/>
      <c r="R177" s="199"/>
      <c r="S177" s="418"/>
      <c r="T177" s="418"/>
    </row>
    <row r="178" spans="1:20" ht="12.75" customHeight="1">
      <c r="A178" s="193"/>
      <c r="B178" s="200"/>
      <c r="C178" s="200"/>
      <c r="D178" s="193"/>
      <c r="E178" s="196"/>
      <c r="F178" s="197"/>
      <c r="G178" s="365"/>
      <c r="H178" s="199"/>
      <c r="I178" s="365"/>
      <c r="J178" s="199"/>
      <c r="K178" s="23"/>
      <c r="L178" s="23"/>
      <c r="M178" s="23"/>
      <c r="N178" s="38"/>
      <c r="O178" s="70">
        <f t="shared" si="181"/>
        <v>0</v>
      </c>
      <c r="P178" s="199"/>
      <c r="Q178" s="199"/>
      <c r="R178" s="199"/>
      <c r="S178" s="418"/>
      <c r="T178" s="418"/>
    </row>
    <row r="179" spans="1:20" ht="12.75" customHeight="1">
      <c r="A179" s="193"/>
      <c r="B179" s="200"/>
      <c r="C179" s="200"/>
      <c r="D179" s="193"/>
      <c r="E179" s="196"/>
      <c r="F179" s="197"/>
      <c r="G179" s="365"/>
      <c r="H179" s="199"/>
      <c r="I179" s="365"/>
      <c r="J179" s="199"/>
      <c r="K179" s="23"/>
      <c r="L179" s="23"/>
      <c r="M179" s="23"/>
      <c r="N179" s="38"/>
      <c r="O179" s="70">
        <f t="shared" si="181"/>
        <v>0</v>
      </c>
      <c r="P179" s="199"/>
      <c r="Q179" s="199"/>
      <c r="R179" s="199"/>
      <c r="S179" s="418"/>
      <c r="T179" s="418"/>
    </row>
    <row r="180" spans="1:20" ht="12.75" customHeight="1">
      <c r="A180" s="193">
        <v>10</v>
      </c>
      <c r="B180" s="200" t="s">
        <v>115</v>
      </c>
      <c r="C180" s="200" t="s">
        <v>116</v>
      </c>
      <c r="D180" s="193" t="s">
        <v>30</v>
      </c>
      <c r="E180" s="196">
        <v>2115</v>
      </c>
      <c r="F180" s="197">
        <f t="shared" ref="F180" si="225">H180+J180+R180</f>
        <v>0.24402696750000005</v>
      </c>
      <c r="G180" s="365">
        <v>2.4199999999999999E-2</v>
      </c>
      <c r="H180" s="199">
        <f t="shared" ref="H180" si="226">G180*$P$3/1000</f>
        <v>4.3875809999999994E-2</v>
      </c>
      <c r="I180" s="389"/>
      <c r="J180" s="199">
        <f t="shared" si="184"/>
        <v>0</v>
      </c>
      <c r="K180" s="23" t="s">
        <v>118</v>
      </c>
      <c r="L180" s="23" t="s">
        <v>39</v>
      </c>
      <c r="M180" s="23">
        <v>3.5000000000000003E-2</v>
      </c>
      <c r="N180" s="38">
        <v>5</v>
      </c>
      <c r="O180" s="70">
        <f t="shared" si="181"/>
        <v>0.17500000000000002</v>
      </c>
      <c r="P180" s="199">
        <f t="shared" ref="P180" si="227">E180*F180</f>
        <v>516.11703626250016</v>
      </c>
      <c r="Q180" s="199">
        <f t="shared" ref="Q180" si="228">SUM(O180:O183)</f>
        <v>0.17500000000000002</v>
      </c>
      <c r="R180" s="199">
        <f t="shared" ref="R180" si="229">Q180*1.02*1.05*$R$9</f>
        <v>0.20015115750000007</v>
      </c>
      <c r="S180" s="418">
        <f t="shared" si="198"/>
        <v>0.28600470845337178</v>
      </c>
      <c r="T180" s="418">
        <f t="shared" si="199"/>
        <v>604.89995837888137</v>
      </c>
    </row>
    <row r="181" spans="1:20" ht="12.75" customHeight="1">
      <c r="A181" s="193"/>
      <c r="B181" s="200"/>
      <c r="C181" s="200"/>
      <c r="D181" s="193"/>
      <c r="E181" s="196"/>
      <c r="F181" s="197"/>
      <c r="G181" s="365"/>
      <c r="H181" s="199"/>
      <c r="I181" s="389"/>
      <c r="J181" s="199"/>
      <c r="K181" s="23"/>
      <c r="L181" s="23"/>
      <c r="M181" s="23"/>
      <c r="N181" s="38"/>
      <c r="O181" s="70">
        <f t="shared" si="181"/>
        <v>0</v>
      </c>
      <c r="P181" s="199"/>
      <c r="Q181" s="199"/>
      <c r="R181" s="199"/>
      <c r="S181" s="418"/>
      <c r="T181" s="418"/>
    </row>
    <row r="182" spans="1:20" ht="12.75" customHeight="1">
      <c r="A182" s="193"/>
      <c r="B182" s="200"/>
      <c r="C182" s="200"/>
      <c r="D182" s="193"/>
      <c r="E182" s="196"/>
      <c r="F182" s="197"/>
      <c r="G182" s="365"/>
      <c r="H182" s="199"/>
      <c r="I182" s="389"/>
      <c r="J182" s="199"/>
      <c r="K182" s="23"/>
      <c r="L182" s="23"/>
      <c r="M182" s="23"/>
      <c r="N182" s="38"/>
      <c r="O182" s="70">
        <f t="shared" si="181"/>
        <v>0</v>
      </c>
      <c r="P182" s="199"/>
      <c r="Q182" s="199"/>
      <c r="R182" s="199"/>
      <c r="S182" s="418"/>
      <c r="T182" s="418"/>
    </row>
    <row r="183" spans="1:20" ht="12.75" customHeight="1">
      <c r="A183" s="193"/>
      <c r="B183" s="200"/>
      <c r="C183" s="200"/>
      <c r="D183" s="193"/>
      <c r="E183" s="196"/>
      <c r="F183" s="197"/>
      <c r="G183" s="365"/>
      <c r="H183" s="199"/>
      <c r="I183" s="389"/>
      <c r="J183" s="199"/>
      <c r="K183" s="23"/>
      <c r="L183" s="23"/>
      <c r="M183" s="23"/>
      <c r="N183" s="38"/>
      <c r="O183" s="70">
        <f t="shared" si="181"/>
        <v>0</v>
      </c>
      <c r="P183" s="199"/>
      <c r="Q183" s="199"/>
      <c r="R183" s="199"/>
      <c r="S183" s="418"/>
      <c r="T183" s="418"/>
    </row>
    <row r="184" spans="1:20" ht="12.75" customHeight="1">
      <c r="A184" s="193"/>
      <c r="B184" s="200"/>
      <c r="C184" s="423" t="s">
        <v>437</v>
      </c>
      <c r="D184" s="193"/>
      <c r="E184" s="196"/>
      <c r="F184" s="197">
        <f t="shared" ref="F184" si="230">H184+J184+R184</f>
        <v>0</v>
      </c>
      <c r="G184" s="365"/>
      <c r="H184" s="199">
        <f t="shared" ref="H184" si="231">G184*$P$3/1000</f>
        <v>0</v>
      </c>
      <c r="I184" s="389"/>
      <c r="J184" s="199">
        <f t="shared" si="184"/>
        <v>0</v>
      </c>
      <c r="K184" s="23"/>
      <c r="L184" s="23"/>
      <c r="M184" s="23"/>
      <c r="N184" s="38"/>
      <c r="O184" s="70">
        <f t="shared" si="181"/>
        <v>0</v>
      </c>
      <c r="P184" s="199">
        <f t="shared" ref="P184" si="232">E184*F184</f>
        <v>0</v>
      </c>
      <c r="Q184" s="199">
        <f t="shared" ref="Q184" si="233">SUM(O184:O187)</f>
        <v>0</v>
      </c>
      <c r="R184" s="199">
        <f t="shared" ref="R184" si="234">Q184*1.02*1.05*$R$9</f>
        <v>0</v>
      </c>
      <c r="S184" s="418">
        <f t="shared" si="198"/>
        <v>0</v>
      </c>
      <c r="T184" s="418">
        <f t="shared" ref="T184:T216" si="235">S184*E184</f>
        <v>0</v>
      </c>
    </row>
    <row r="185" spans="1:20" ht="12.75" customHeight="1">
      <c r="A185" s="193"/>
      <c r="B185" s="200"/>
      <c r="C185" s="423"/>
      <c r="D185" s="193"/>
      <c r="E185" s="196"/>
      <c r="F185" s="197"/>
      <c r="G185" s="365"/>
      <c r="H185" s="199"/>
      <c r="I185" s="389"/>
      <c r="J185" s="199"/>
      <c r="K185" s="23"/>
      <c r="L185" s="23"/>
      <c r="M185" s="23"/>
      <c r="N185" s="38"/>
      <c r="O185" s="70">
        <f t="shared" si="181"/>
        <v>0</v>
      </c>
      <c r="P185" s="199"/>
      <c r="Q185" s="199"/>
      <c r="R185" s="199"/>
      <c r="S185" s="418"/>
      <c r="T185" s="418"/>
    </row>
    <row r="186" spans="1:20" ht="12.75" customHeight="1">
      <c r="A186" s="193"/>
      <c r="B186" s="200"/>
      <c r="C186" s="423"/>
      <c r="D186" s="193"/>
      <c r="E186" s="196"/>
      <c r="F186" s="197"/>
      <c r="G186" s="365"/>
      <c r="H186" s="199"/>
      <c r="I186" s="389"/>
      <c r="J186" s="199"/>
      <c r="K186" s="23"/>
      <c r="L186" s="23"/>
      <c r="M186" s="23"/>
      <c r="N186" s="38"/>
      <c r="O186" s="70">
        <f t="shared" si="181"/>
        <v>0</v>
      </c>
      <c r="P186" s="199"/>
      <c r="Q186" s="199"/>
      <c r="R186" s="199"/>
      <c r="S186" s="418"/>
      <c r="T186" s="418"/>
    </row>
    <row r="187" spans="1:20" ht="12.75" customHeight="1">
      <c r="A187" s="193"/>
      <c r="B187" s="200"/>
      <c r="C187" s="423"/>
      <c r="D187" s="193"/>
      <c r="E187" s="196"/>
      <c r="F187" s="197"/>
      <c r="G187" s="365"/>
      <c r="H187" s="199"/>
      <c r="I187" s="389"/>
      <c r="J187" s="199"/>
      <c r="K187" s="23"/>
      <c r="L187" s="23"/>
      <c r="M187" s="23"/>
      <c r="N187" s="38"/>
      <c r="O187" s="70">
        <f t="shared" si="181"/>
        <v>0</v>
      </c>
      <c r="P187" s="199"/>
      <c r="Q187" s="199"/>
      <c r="R187" s="199"/>
      <c r="S187" s="418"/>
      <c r="T187" s="418"/>
    </row>
    <row r="188" spans="1:20" ht="12.75" customHeight="1">
      <c r="A188" s="193"/>
      <c r="B188" s="200"/>
      <c r="C188" s="423" t="s">
        <v>323</v>
      </c>
      <c r="D188" s="193"/>
      <c r="E188" s="196"/>
      <c r="F188" s="197">
        <f t="shared" ref="F188" si="236">H188+J188+R188</f>
        <v>0</v>
      </c>
      <c r="G188" s="365"/>
      <c r="H188" s="199">
        <f t="shared" ref="H188" si="237">G188*$P$3/1000</f>
        <v>0</v>
      </c>
      <c r="I188" s="389"/>
      <c r="J188" s="199">
        <f t="shared" si="184"/>
        <v>0</v>
      </c>
      <c r="K188" s="23"/>
      <c r="L188" s="23"/>
      <c r="M188" s="23"/>
      <c r="N188" s="38"/>
      <c r="O188" s="70">
        <f t="shared" si="181"/>
        <v>0</v>
      </c>
      <c r="P188" s="199">
        <f t="shared" ref="P188" si="238">E188*F188</f>
        <v>0</v>
      </c>
      <c r="Q188" s="199">
        <f t="shared" ref="Q188" si="239">SUM(O188:O191)</f>
        <v>0</v>
      </c>
      <c r="R188" s="199">
        <f t="shared" ref="R188" si="240">Q188*1.02*1.05*$R$9</f>
        <v>0</v>
      </c>
      <c r="S188" s="418">
        <f t="shared" si="198"/>
        <v>0</v>
      </c>
      <c r="T188" s="418">
        <f t="shared" si="235"/>
        <v>0</v>
      </c>
    </row>
    <row r="189" spans="1:20" ht="12.75" customHeight="1">
      <c r="A189" s="193"/>
      <c r="B189" s="200"/>
      <c r="C189" s="423"/>
      <c r="D189" s="193"/>
      <c r="E189" s="196"/>
      <c r="F189" s="197"/>
      <c r="G189" s="365"/>
      <c r="H189" s="199"/>
      <c r="I189" s="389"/>
      <c r="J189" s="199"/>
      <c r="K189" s="23"/>
      <c r="L189" s="23"/>
      <c r="M189" s="23"/>
      <c r="N189" s="38"/>
      <c r="O189" s="70">
        <f t="shared" si="181"/>
        <v>0</v>
      </c>
      <c r="P189" s="199"/>
      <c r="Q189" s="199"/>
      <c r="R189" s="199"/>
      <c r="S189" s="418"/>
      <c r="T189" s="418"/>
    </row>
    <row r="190" spans="1:20" ht="12.75" customHeight="1">
      <c r="A190" s="193"/>
      <c r="B190" s="200"/>
      <c r="C190" s="423"/>
      <c r="D190" s="193"/>
      <c r="E190" s="196"/>
      <c r="F190" s="197"/>
      <c r="G190" s="365"/>
      <c r="H190" s="199"/>
      <c r="I190" s="389"/>
      <c r="J190" s="199"/>
      <c r="K190" s="23"/>
      <c r="L190" s="23"/>
      <c r="M190" s="23"/>
      <c r="N190" s="38"/>
      <c r="O190" s="70">
        <f t="shared" si="181"/>
        <v>0</v>
      </c>
      <c r="P190" s="199"/>
      <c r="Q190" s="199"/>
      <c r="R190" s="199"/>
      <c r="S190" s="418"/>
      <c r="T190" s="418"/>
    </row>
    <row r="191" spans="1:20" ht="12.75" customHeight="1">
      <c r="A191" s="193"/>
      <c r="B191" s="200"/>
      <c r="C191" s="423"/>
      <c r="D191" s="193"/>
      <c r="E191" s="196"/>
      <c r="F191" s="197"/>
      <c r="G191" s="365"/>
      <c r="H191" s="199"/>
      <c r="I191" s="389"/>
      <c r="J191" s="199"/>
      <c r="K191" s="23"/>
      <c r="L191" s="23"/>
      <c r="M191" s="23"/>
      <c r="N191" s="38"/>
      <c r="O191" s="70">
        <f t="shared" si="181"/>
        <v>0</v>
      </c>
      <c r="P191" s="199"/>
      <c r="Q191" s="199"/>
      <c r="R191" s="199"/>
      <c r="S191" s="418"/>
      <c r="T191" s="418"/>
    </row>
    <row r="192" spans="1:20" ht="12.75" customHeight="1">
      <c r="A192" s="193">
        <v>1</v>
      </c>
      <c r="B192" s="303" t="s">
        <v>320</v>
      </c>
      <c r="C192" s="303" t="s">
        <v>321</v>
      </c>
      <c r="D192" s="325" t="s">
        <v>300</v>
      </c>
      <c r="E192" s="325">
        <v>0.42</v>
      </c>
      <c r="F192" s="197">
        <f t="shared" ref="F192" si="241">H192+J192+R192</f>
        <v>18.217824559076</v>
      </c>
      <c r="G192" s="365">
        <v>2.9</v>
      </c>
      <c r="H192" s="199">
        <f t="shared" ref="H192" si="242">G192*$P$3/1000</f>
        <v>5.2578449999999997</v>
      </c>
      <c r="I192" s="365">
        <v>0.95</v>
      </c>
      <c r="J192" s="199">
        <f t="shared" si="184"/>
        <v>2.2620259999999996</v>
      </c>
      <c r="K192" s="23" t="s">
        <v>322</v>
      </c>
      <c r="L192" s="38" t="s">
        <v>47</v>
      </c>
      <c r="M192" s="23">
        <v>0.92</v>
      </c>
      <c r="N192" s="38">
        <v>5.6669999999999998</v>
      </c>
      <c r="O192" s="70">
        <f t="shared" si="181"/>
        <v>5.2136399999999998</v>
      </c>
      <c r="P192" s="199">
        <f t="shared" ref="P192" si="243">E192*F192</f>
        <v>7.6514863148119199</v>
      </c>
      <c r="Q192" s="199">
        <f t="shared" ref="Q192" si="244">SUM(O192:O195)</f>
        <v>9.3536399999999986</v>
      </c>
      <c r="R192" s="199">
        <f t="shared" ref="R192" si="245">Q192*1.02*1.05*$R$9</f>
        <v>10.697953559076</v>
      </c>
      <c r="S192" s="418">
        <f t="shared" si="198"/>
        <v>21.351671313430582</v>
      </c>
      <c r="T192" s="418">
        <f t="shared" si="235"/>
        <v>8.9677019516408443</v>
      </c>
    </row>
    <row r="193" spans="1:20" ht="12.75" customHeight="1">
      <c r="A193" s="193"/>
      <c r="B193" s="303"/>
      <c r="C193" s="303"/>
      <c r="D193" s="325"/>
      <c r="E193" s="325"/>
      <c r="F193" s="197"/>
      <c r="G193" s="365"/>
      <c r="H193" s="199"/>
      <c r="I193" s="365"/>
      <c r="J193" s="199"/>
      <c r="K193" s="23"/>
      <c r="L193" s="23"/>
      <c r="M193" s="23"/>
      <c r="N193" s="38"/>
      <c r="O193" s="70">
        <f t="shared" si="181"/>
        <v>0</v>
      </c>
      <c r="P193" s="199"/>
      <c r="Q193" s="199"/>
      <c r="R193" s="199"/>
      <c r="S193" s="418"/>
      <c r="T193" s="418"/>
    </row>
    <row r="194" spans="1:20" ht="12.75" customHeight="1">
      <c r="A194" s="193"/>
      <c r="B194" s="303"/>
      <c r="C194" s="303"/>
      <c r="D194" s="325"/>
      <c r="E194" s="325"/>
      <c r="F194" s="197"/>
      <c r="G194" s="365"/>
      <c r="H194" s="199"/>
      <c r="I194" s="365"/>
      <c r="J194" s="199"/>
      <c r="K194" s="23" t="s">
        <v>48</v>
      </c>
      <c r="L194" s="38" t="s">
        <v>47</v>
      </c>
      <c r="M194" s="75">
        <v>0.18</v>
      </c>
      <c r="N194" s="38">
        <v>23</v>
      </c>
      <c r="O194" s="70">
        <f t="shared" si="181"/>
        <v>4.1399999999999997</v>
      </c>
      <c r="P194" s="199"/>
      <c r="Q194" s="199"/>
      <c r="R194" s="199"/>
      <c r="S194" s="418"/>
      <c r="T194" s="418"/>
    </row>
    <row r="195" spans="1:20" ht="12.75" customHeight="1">
      <c r="A195" s="193"/>
      <c r="B195" s="303"/>
      <c r="C195" s="303"/>
      <c r="D195" s="325"/>
      <c r="E195" s="325"/>
      <c r="F195" s="197"/>
      <c r="G195" s="365"/>
      <c r="H195" s="199"/>
      <c r="I195" s="365"/>
      <c r="J195" s="199"/>
      <c r="K195" s="23"/>
      <c r="L195" s="23"/>
      <c r="M195" s="23"/>
      <c r="N195" s="38"/>
      <c r="O195" s="70">
        <f t="shared" si="181"/>
        <v>0</v>
      </c>
      <c r="P195" s="199"/>
      <c r="Q195" s="199"/>
      <c r="R195" s="199"/>
      <c r="S195" s="418"/>
      <c r="T195" s="418"/>
    </row>
    <row r="196" spans="1:20" ht="12.75" customHeight="1">
      <c r="A196" s="193"/>
      <c r="B196" s="200"/>
      <c r="C196" s="423" t="s">
        <v>324</v>
      </c>
      <c r="D196" s="193"/>
      <c r="E196" s="196"/>
      <c r="F196" s="197">
        <f t="shared" ref="F196" si="246">H196+J196+R196</f>
        <v>0</v>
      </c>
      <c r="G196" s="365"/>
      <c r="H196" s="199">
        <f t="shared" ref="H196" si="247">G196*$P$3/1000</f>
        <v>0</v>
      </c>
      <c r="I196" s="389"/>
      <c r="J196" s="199">
        <f t="shared" si="184"/>
        <v>0</v>
      </c>
      <c r="K196" s="23"/>
      <c r="L196" s="23"/>
      <c r="M196" s="23"/>
      <c r="N196" s="38"/>
      <c r="O196" s="70">
        <f t="shared" si="181"/>
        <v>0</v>
      </c>
      <c r="P196" s="199">
        <f t="shared" ref="P196" si="248">E196*F196</f>
        <v>0</v>
      </c>
      <c r="Q196" s="199">
        <f t="shared" ref="Q196" si="249">SUM(O196:O199)</f>
        <v>0</v>
      </c>
      <c r="R196" s="199">
        <f t="shared" ref="R196" si="250">Q196*1.02*1.05*$R$9</f>
        <v>0</v>
      </c>
      <c r="S196" s="418">
        <f t="shared" si="198"/>
        <v>0</v>
      </c>
      <c r="T196" s="418">
        <f t="shared" si="235"/>
        <v>0</v>
      </c>
    </row>
    <row r="197" spans="1:20" ht="12.75" customHeight="1">
      <c r="A197" s="193"/>
      <c r="B197" s="200"/>
      <c r="C197" s="423"/>
      <c r="D197" s="193"/>
      <c r="E197" s="196"/>
      <c r="F197" s="197"/>
      <c r="G197" s="365"/>
      <c r="H197" s="199"/>
      <c r="I197" s="389"/>
      <c r="J197" s="199"/>
      <c r="K197" s="23"/>
      <c r="L197" s="23"/>
      <c r="M197" s="23"/>
      <c r="N197" s="38"/>
      <c r="O197" s="70">
        <f t="shared" si="181"/>
        <v>0</v>
      </c>
      <c r="P197" s="199"/>
      <c r="Q197" s="199"/>
      <c r="R197" s="199"/>
      <c r="S197" s="418"/>
      <c r="T197" s="418"/>
    </row>
    <row r="198" spans="1:20" ht="12.75" customHeight="1">
      <c r="A198" s="193"/>
      <c r="B198" s="200"/>
      <c r="C198" s="423"/>
      <c r="D198" s="193"/>
      <c r="E198" s="196"/>
      <c r="F198" s="197"/>
      <c r="G198" s="365"/>
      <c r="H198" s="199"/>
      <c r="I198" s="389"/>
      <c r="J198" s="199"/>
      <c r="K198" s="23"/>
      <c r="L198" s="23"/>
      <c r="M198" s="23"/>
      <c r="N198" s="38"/>
      <c r="O198" s="70">
        <f t="shared" si="181"/>
        <v>0</v>
      </c>
      <c r="P198" s="199"/>
      <c r="Q198" s="199"/>
      <c r="R198" s="199"/>
      <c r="S198" s="418"/>
      <c r="T198" s="418"/>
    </row>
    <row r="199" spans="1:20" ht="12.75" customHeight="1">
      <c r="A199" s="193"/>
      <c r="B199" s="200"/>
      <c r="C199" s="423"/>
      <c r="D199" s="193"/>
      <c r="E199" s="196"/>
      <c r="F199" s="197"/>
      <c r="G199" s="365"/>
      <c r="H199" s="199"/>
      <c r="I199" s="389"/>
      <c r="J199" s="199"/>
      <c r="K199" s="23"/>
      <c r="L199" s="23"/>
      <c r="M199" s="23"/>
      <c r="N199" s="38"/>
      <c r="O199" s="70">
        <f t="shared" si="181"/>
        <v>0</v>
      </c>
      <c r="P199" s="199"/>
      <c r="Q199" s="199"/>
      <c r="R199" s="199"/>
      <c r="S199" s="418"/>
      <c r="T199" s="418"/>
    </row>
    <row r="200" spans="1:20" ht="12.75" customHeight="1">
      <c r="A200" s="193">
        <v>1</v>
      </c>
      <c r="B200" s="303" t="s">
        <v>38</v>
      </c>
      <c r="C200" s="303" t="s">
        <v>326</v>
      </c>
      <c r="D200" s="325" t="s">
        <v>297</v>
      </c>
      <c r="E200" s="325">
        <v>9.1999999999999993</v>
      </c>
      <c r="F200" s="197">
        <f t="shared" ref="F200" si="251">H200+J200+R200</f>
        <v>42.111803538000004</v>
      </c>
      <c r="G200" s="365"/>
      <c r="H200" s="199">
        <f t="shared" ref="H200" si="252">G200*$P$3/1000</f>
        <v>0</v>
      </c>
      <c r="I200" s="365"/>
      <c r="J200" s="199">
        <f t="shared" si="184"/>
        <v>0</v>
      </c>
      <c r="K200" s="23" t="s">
        <v>325</v>
      </c>
      <c r="L200" s="23" t="s">
        <v>30</v>
      </c>
      <c r="M200" s="23">
        <v>1</v>
      </c>
      <c r="N200" s="38">
        <v>36.82</v>
      </c>
      <c r="O200" s="70">
        <f t="shared" si="181"/>
        <v>36.82</v>
      </c>
      <c r="P200" s="199">
        <f t="shared" ref="P200" si="253">E200*F200</f>
        <v>387.42859254960001</v>
      </c>
      <c r="Q200" s="199">
        <f t="shared" ref="Q200" si="254">SUM(O200:O203)</f>
        <v>36.82</v>
      </c>
      <c r="R200" s="199">
        <f t="shared" ref="R200" si="255">Q200*1.02*1.05*$R$9</f>
        <v>42.111803538000004</v>
      </c>
      <c r="S200" s="418">
        <f t="shared" si="198"/>
        <v>49.355914293904256</v>
      </c>
      <c r="T200" s="418">
        <f t="shared" si="235"/>
        <v>454.07441150391912</v>
      </c>
    </row>
    <row r="201" spans="1:20" ht="12.75" customHeight="1">
      <c r="A201" s="193"/>
      <c r="B201" s="303"/>
      <c r="C201" s="303"/>
      <c r="D201" s="325"/>
      <c r="E201" s="325"/>
      <c r="F201" s="197"/>
      <c r="G201" s="365"/>
      <c r="H201" s="199"/>
      <c r="I201" s="365"/>
      <c r="J201" s="199"/>
      <c r="K201" s="23"/>
      <c r="L201" s="23"/>
      <c r="M201" s="23"/>
      <c r="N201" s="38"/>
      <c r="O201" s="70">
        <f t="shared" si="181"/>
        <v>0</v>
      </c>
      <c r="P201" s="199"/>
      <c r="Q201" s="199"/>
      <c r="R201" s="199"/>
      <c r="S201" s="418"/>
      <c r="T201" s="418"/>
    </row>
    <row r="202" spans="1:20" ht="12.75" customHeight="1">
      <c r="A202" s="193"/>
      <c r="B202" s="303"/>
      <c r="C202" s="303"/>
      <c r="D202" s="325"/>
      <c r="E202" s="325"/>
      <c r="F202" s="197"/>
      <c r="G202" s="365"/>
      <c r="H202" s="199"/>
      <c r="I202" s="365"/>
      <c r="J202" s="199"/>
      <c r="K202" s="23"/>
      <c r="L202" s="23"/>
      <c r="M202" s="75"/>
      <c r="N202" s="38"/>
      <c r="O202" s="70">
        <f t="shared" si="181"/>
        <v>0</v>
      </c>
      <c r="P202" s="199"/>
      <c r="Q202" s="199"/>
      <c r="R202" s="199"/>
      <c r="S202" s="418"/>
      <c r="T202" s="418"/>
    </row>
    <row r="203" spans="1:20" ht="12.75" customHeight="1">
      <c r="A203" s="193"/>
      <c r="B203" s="303"/>
      <c r="C203" s="303"/>
      <c r="D203" s="325"/>
      <c r="E203" s="325"/>
      <c r="F203" s="197"/>
      <c r="G203" s="365"/>
      <c r="H203" s="199"/>
      <c r="I203" s="365"/>
      <c r="J203" s="199"/>
      <c r="K203" s="23"/>
      <c r="L203" s="23"/>
      <c r="M203" s="23"/>
      <c r="N203" s="38"/>
      <c r="O203" s="70">
        <f t="shared" si="181"/>
        <v>0</v>
      </c>
      <c r="P203" s="199"/>
      <c r="Q203" s="199"/>
      <c r="R203" s="199"/>
      <c r="S203" s="418"/>
      <c r="T203" s="418"/>
    </row>
    <row r="204" spans="1:20" ht="12.75" customHeight="1">
      <c r="A204" s="193">
        <v>2</v>
      </c>
      <c r="B204" s="303" t="s">
        <v>327</v>
      </c>
      <c r="C204" s="303" t="s">
        <v>328</v>
      </c>
      <c r="D204" s="325" t="s">
        <v>295</v>
      </c>
      <c r="E204" s="337">
        <v>1.89</v>
      </c>
      <c r="F204" s="197">
        <f t="shared" ref="F204" si="256">H204+J204+R204</f>
        <v>0.56372651598500001</v>
      </c>
      <c r="G204" s="365">
        <v>0.23</v>
      </c>
      <c r="H204" s="199">
        <f t="shared" ref="H204" si="257">G204*$P$3/1000</f>
        <v>0.41700150000000002</v>
      </c>
      <c r="I204" s="365">
        <v>0.02</v>
      </c>
      <c r="J204" s="199">
        <f t="shared" si="184"/>
        <v>4.76216E-2</v>
      </c>
      <c r="K204" s="23" t="s">
        <v>329</v>
      </c>
      <c r="L204" s="23" t="s">
        <v>36</v>
      </c>
      <c r="M204" s="23">
        <v>2E-3</v>
      </c>
      <c r="N204" s="38">
        <v>16.875</v>
      </c>
      <c r="O204" s="70">
        <f t="shared" si="181"/>
        <v>3.3750000000000002E-2</v>
      </c>
      <c r="P204" s="199">
        <f t="shared" ref="P204" si="258">E204*F204</f>
        <v>1.0654431152116499</v>
      </c>
      <c r="Q204" s="199">
        <f t="shared" ref="Q204" si="259">SUM(O204:O207)</f>
        <v>8.6650000000000005E-2</v>
      </c>
      <c r="R204" s="199">
        <f t="shared" ref="R204" si="260">Q204*1.02*1.05*$R$9</f>
        <v>9.9103415985000026E-2</v>
      </c>
      <c r="S204" s="418">
        <f t="shared" si="198"/>
        <v>0.66069926411606505</v>
      </c>
      <c r="T204" s="418">
        <f t="shared" si="235"/>
        <v>1.2487216091793629</v>
      </c>
    </row>
    <row r="205" spans="1:20" ht="12.75" customHeight="1">
      <c r="A205" s="193"/>
      <c r="B205" s="303"/>
      <c r="C205" s="303"/>
      <c r="D205" s="325"/>
      <c r="E205" s="337"/>
      <c r="F205" s="197"/>
      <c r="G205" s="365"/>
      <c r="H205" s="199"/>
      <c r="I205" s="365"/>
      <c r="J205" s="199"/>
      <c r="K205" s="23"/>
      <c r="L205" s="23"/>
      <c r="M205" s="23"/>
      <c r="N205" s="38"/>
      <c r="O205" s="70">
        <f t="shared" si="181"/>
        <v>0</v>
      </c>
      <c r="P205" s="199"/>
      <c r="Q205" s="199"/>
      <c r="R205" s="199"/>
      <c r="S205" s="418"/>
      <c r="T205" s="418"/>
    </row>
    <row r="206" spans="1:20" ht="12.75" customHeight="1">
      <c r="A206" s="193"/>
      <c r="B206" s="303"/>
      <c r="C206" s="303"/>
      <c r="D206" s="325"/>
      <c r="E206" s="337"/>
      <c r="F206" s="197"/>
      <c r="G206" s="365"/>
      <c r="H206" s="199"/>
      <c r="I206" s="365"/>
      <c r="J206" s="199"/>
      <c r="K206" s="23" t="s">
        <v>48</v>
      </c>
      <c r="L206" s="23" t="s">
        <v>300</v>
      </c>
      <c r="M206" s="24">
        <v>2.3E-3</v>
      </c>
      <c r="N206" s="38">
        <v>23</v>
      </c>
      <c r="O206" s="70">
        <f t="shared" si="181"/>
        <v>5.2900000000000003E-2</v>
      </c>
      <c r="P206" s="199"/>
      <c r="Q206" s="199"/>
      <c r="R206" s="199"/>
      <c r="S206" s="418"/>
      <c r="T206" s="418"/>
    </row>
    <row r="207" spans="1:20" ht="12.75" customHeight="1">
      <c r="A207" s="193"/>
      <c r="B207" s="303"/>
      <c r="C207" s="303"/>
      <c r="D207" s="325"/>
      <c r="E207" s="337"/>
      <c r="F207" s="197"/>
      <c r="G207" s="365"/>
      <c r="H207" s="199"/>
      <c r="I207" s="365"/>
      <c r="J207" s="199"/>
      <c r="K207" s="23"/>
      <c r="L207" s="23"/>
      <c r="M207" s="23"/>
      <c r="N207" s="38"/>
      <c r="O207" s="70">
        <f t="shared" si="181"/>
        <v>0</v>
      </c>
      <c r="P207" s="199"/>
      <c r="Q207" s="199"/>
      <c r="R207" s="199"/>
      <c r="S207" s="418"/>
      <c r="T207" s="418"/>
    </row>
    <row r="208" spans="1:20" ht="12.75" customHeight="1">
      <c r="A208" s="193">
        <v>3</v>
      </c>
      <c r="B208" s="303" t="s">
        <v>38</v>
      </c>
      <c r="C208" s="303" t="s">
        <v>330</v>
      </c>
      <c r="D208" s="325" t="s">
        <v>43</v>
      </c>
      <c r="E208" s="358">
        <v>6.3</v>
      </c>
      <c r="F208" s="197">
        <f t="shared" ref="F208" si="261">H208+J208+R208</f>
        <v>2.8593022499999998</v>
      </c>
      <c r="G208" s="365"/>
      <c r="H208" s="199">
        <f t="shared" ref="H208" si="262">G208*$P$3/1000</f>
        <v>0</v>
      </c>
      <c r="I208" s="365"/>
      <c r="J208" s="199">
        <f t="shared" si="184"/>
        <v>0</v>
      </c>
      <c r="K208" s="23" t="s">
        <v>331</v>
      </c>
      <c r="L208" s="23" t="s">
        <v>43</v>
      </c>
      <c r="M208" s="23">
        <v>1</v>
      </c>
      <c r="N208" s="38">
        <v>2.5</v>
      </c>
      <c r="O208" s="70">
        <f t="shared" si="181"/>
        <v>2.5</v>
      </c>
      <c r="P208" s="199">
        <f t="shared" ref="P208" si="263">E208*F208</f>
        <v>18.013604174999998</v>
      </c>
      <c r="Q208" s="199">
        <f t="shared" ref="Q208" si="264">SUM(O208:O211)</f>
        <v>2.5</v>
      </c>
      <c r="R208" s="199">
        <f t="shared" ref="R208" si="265">Q208*1.02*1.05*$R$9</f>
        <v>2.8593022499999998</v>
      </c>
      <c r="S208" s="418">
        <f t="shared" si="198"/>
        <v>3.3511620243009403</v>
      </c>
      <c r="T208" s="418">
        <f t="shared" si="235"/>
        <v>21.112320753095922</v>
      </c>
    </row>
    <row r="209" spans="1:20" ht="12.75" customHeight="1">
      <c r="A209" s="193"/>
      <c r="B209" s="303"/>
      <c r="C209" s="303"/>
      <c r="D209" s="325"/>
      <c r="E209" s="358"/>
      <c r="F209" s="197"/>
      <c r="G209" s="365"/>
      <c r="H209" s="199"/>
      <c r="I209" s="365"/>
      <c r="J209" s="199"/>
      <c r="K209" s="23"/>
      <c r="L209" s="23"/>
      <c r="M209" s="23"/>
      <c r="N209" s="38"/>
      <c r="O209" s="70">
        <f t="shared" ref="O209:O263" si="266">M209*N209</f>
        <v>0</v>
      </c>
      <c r="P209" s="199"/>
      <c r="Q209" s="199"/>
      <c r="R209" s="199"/>
      <c r="S209" s="418"/>
      <c r="T209" s="418"/>
    </row>
    <row r="210" spans="1:20" ht="12.75" customHeight="1">
      <c r="A210" s="193"/>
      <c r="B210" s="303"/>
      <c r="C210" s="303"/>
      <c r="D210" s="325"/>
      <c r="E210" s="358"/>
      <c r="F210" s="197"/>
      <c r="G210" s="365"/>
      <c r="H210" s="199"/>
      <c r="I210" s="365"/>
      <c r="J210" s="199"/>
      <c r="K210" s="23"/>
      <c r="L210" s="23"/>
      <c r="M210" s="24"/>
      <c r="N210" s="38"/>
      <c r="O210" s="70">
        <f t="shared" si="266"/>
        <v>0</v>
      </c>
      <c r="P210" s="199"/>
      <c r="Q210" s="199"/>
      <c r="R210" s="199"/>
      <c r="S210" s="418"/>
      <c r="T210" s="418"/>
    </row>
    <row r="211" spans="1:20" ht="12.75" customHeight="1">
      <c r="A211" s="193"/>
      <c r="B211" s="303"/>
      <c r="C211" s="303"/>
      <c r="D211" s="325"/>
      <c r="E211" s="358"/>
      <c r="F211" s="197"/>
      <c r="G211" s="365"/>
      <c r="H211" s="199"/>
      <c r="I211" s="365"/>
      <c r="J211" s="199"/>
      <c r="K211" s="23"/>
      <c r="L211" s="23"/>
      <c r="M211" s="23"/>
      <c r="N211" s="38"/>
      <c r="O211" s="70">
        <f t="shared" si="266"/>
        <v>0</v>
      </c>
      <c r="P211" s="199"/>
      <c r="Q211" s="199"/>
      <c r="R211" s="199"/>
      <c r="S211" s="418"/>
      <c r="T211" s="418"/>
    </row>
    <row r="212" spans="1:20" ht="12.75" customHeight="1">
      <c r="A212" s="193">
        <v>4</v>
      </c>
      <c r="B212" s="200" t="s">
        <v>38</v>
      </c>
      <c r="C212" s="200" t="s">
        <v>333</v>
      </c>
      <c r="D212" s="193" t="s">
        <v>297</v>
      </c>
      <c r="E212" s="196">
        <v>42</v>
      </c>
      <c r="F212" s="197">
        <f t="shared" ref="F212" si="267">H212+J212+R212</f>
        <v>0.41173952399999997</v>
      </c>
      <c r="G212" s="198"/>
      <c r="H212" s="199">
        <f t="shared" ref="H212" si="268">G212*$P$3/1000</f>
        <v>0</v>
      </c>
      <c r="I212" s="198"/>
      <c r="J212" s="199">
        <f t="shared" ref="J212:J260" si="269">I212*$P$4/1000</f>
        <v>0</v>
      </c>
      <c r="K212" s="23" t="s">
        <v>356</v>
      </c>
      <c r="L212" s="23" t="s">
        <v>30</v>
      </c>
      <c r="M212" s="23">
        <v>1</v>
      </c>
      <c r="N212" s="38">
        <v>0.36</v>
      </c>
      <c r="O212" s="70">
        <f t="shared" si="266"/>
        <v>0.36</v>
      </c>
      <c r="P212" s="199">
        <f t="shared" ref="P212" si="270">E212*F212</f>
        <v>17.293060007999998</v>
      </c>
      <c r="Q212" s="199">
        <f t="shared" ref="Q212" si="271">SUM(O212:O215)</f>
        <v>0.36</v>
      </c>
      <c r="R212" s="199">
        <f t="shared" ref="R212" si="272">Q212*1.02*1.05*$R$9</f>
        <v>0.41173952399999997</v>
      </c>
      <c r="S212" s="418">
        <f t="shared" si="198"/>
        <v>0.48256733149933539</v>
      </c>
      <c r="T212" s="418">
        <f t="shared" si="235"/>
        <v>20.267827922972085</v>
      </c>
    </row>
    <row r="213" spans="1:20" ht="12.75" customHeight="1">
      <c r="A213" s="193"/>
      <c r="B213" s="200"/>
      <c r="C213" s="200"/>
      <c r="D213" s="193"/>
      <c r="E213" s="196"/>
      <c r="F213" s="197"/>
      <c r="G213" s="198"/>
      <c r="H213" s="199"/>
      <c r="I213" s="198"/>
      <c r="J213" s="199"/>
      <c r="K213" s="23"/>
      <c r="L213" s="23"/>
      <c r="M213" s="23"/>
      <c r="N213" s="38"/>
      <c r="O213" s="70">
        <f t="shared" si="266"/>
        <v>0</v>
      </c>
      <c r="P213" s="199"/>
      <c r="Q213" s="199"/>
      <c r="R213" s="199"/>
      <c r="S213" s="418"/>
      <c r="T213" s="418"/>
    </row>
    <row r="214" spans="1:20" ht="12.75" customHeight="1">
      <c r="A214" s="193"/>
      <c r="B214" s="200"/>
      <c r="C214" s="200"/>
      <c r="D214" s="193"/>
      <c r="E214" s="196"/>
      <c r="F214" s="197"/>
      <c r="G214" s="198"/>
      <c r="H214" s="199"/>
      <c r="I214" s="198"/>
      <c r="J214" s="199"/>
      <c r="K214" s="23"/>
      <c r="L214" s="23"/>
      <c r="M214" s="75"/>
      <c r="N214" s="38"/>
      <c r="O214" s="70">
        <f t="shared" si="266"/>
        <v>0</v>
      </c>
      <c r="P214" s="199"/>
      <c r="Q214" s="199"/>
      <c r="R214" s="199"/>
      <c r="S214" s="418"/>
      <c r="T214" s="418"/>
    </row>
    <row r="215" spans="1:20" ht="12.75" customHeight="1">
      <c r="A215" s="193"/>
      <c r="B215" s="200"/>
      <c r="C215" s="200"/>
      <c r="D215" s="193"/>
      <c r="E215" s="196"/>
      <c r="F215" s="197"/>
      <c r="G215" s="198"/>
      <c r="H215" s="199"/>
      <c r="I215" s="198"/>
      <c r="J215" s="199"/>
      <c r="K215" s="23"/>
      <c r="L215" s="23"/>
      <c r="M215" s="23"/>
      <c r="N215" s="38"/>
      <c r="O215" s="70">
        <f t="shared" si="266"/>
        <v>0</v>
      </c>
      <c r="P215" s="199"/>
      <c r="Q215" s="199"/>
      <c r="R215" s="199"/>
      <c r="S215" s="418"/>
      <c r="T215" s="418"/>
    </row>
    <row r="216" spans="1:20" ht="12.75" customHeight="1">
      <c r="A216" s="193"/>
      <c r="B216" s="200"/>
      <c r="C216" s="423" t="s">
        <v>332</v>
      </c>
      <c r="D216" s="193"/>
      <c r="E216" s="196"/>
      <c r="F216" s="197">
        <f t="shared" ref="F216" si="273">H216+J216+R216</f>
        <v>0</v>
      </c>
      <c r="G216" s="365"/>
      <c r="H216" s="199">
        <f t="shared" ref="H216" si="274">G216*$P$3/1000</f>
        <v>0</v>
      </c>
      <c r="I216" s="389"/>
      <c r="J216" s="199">
        <f t="shared" si="269"/>
        <v>0</v>
      </c>
      <c r="K216" s="23"/>
      <c r="L216" s="23"/>
      <c r="M216" s="23"/>
      <c r="N216" s="38"/>
      <c r="O216" s="70">
        <f t="shared" si="266"/>
        <v>0</v>
      </c>
      <c r="P216" s="199">
        <f t="shared" ref="P216" si="275">E216*F216</f>
        <v>0</v>
      </c>
      <c r="Q216" s="199">
        <f t="shared" ref="Q216" si="276">SUM(O216:O219)</f>
        <v>0</v>
      </c>
      <c r="R216" s="199">
        <f t="shared" ref="R216" si="277">Q216*1.02*1.05*$R$9</f>
        <v>0</v>
      </c>
      <c r="S216" s="418">
        <f t="shared" si="198"/>
        <v>0</v>
      </c>
      <c r="T216" s="418">
        <f t="shared" si="235"/>
        <v>0</v>
      </c>
    </row>
    <row r="217" spans="1:20" ht="12.75" customHeight="1">
      <c r="A217" s="193"/>
      <c r="B217" s="200"/>
      <c r="C217" s="423"/>
      <c r="D217" s="193"/>
      <c r="E217" s="196"/>
      <c r="F217" s="197"/>
      <c r="G217" s="365"/>
      <c r="H217" s="199"/>
      <c r="I217" s="389"/>
      <c r="J217" s="199"/>
      <c r="K217" s="23"/>
      <c r="L217" s="23"/>
      <c r="M217" s="23"/>
      <c r="N217" s="38"/>
      <c r="O217" s="70">
        <f t="shared" si="266"/>
        <v>0</v>
      </c>
      <c r="P217" s="199"/>
      <c r="Q217" s="199"/>
      <c r="R217" s="199"/>
      <c r="S217" s="418"/>
      <c r="T217" s="418"/>
    </row>
    <row r="218" spans="1:20" ht="12.75" customHeight="1">
      <c r="A218" s="193"/>
      <c r="B218" s="200"/>
      <c r="C218" s="423"/>
      <c r="D218" s="193"/>
      <c r="E218" s="196"/>
      <c r="F218" s="197"/>
      <c r="G218" s="365"/>
      <c r="H218" s="199"/>
      <c r="I218" s="389"/>
      <c r="J218" s="199"/>
      <c r="K218" s="23"/>
      <c r="L218" s="23"/>
      <c r="M218" s="23"/>
      <c r="N218" s="38"/>
      <c r="O218" s="70">
        <f t="shared" si="266"/>
        <v>0</v>
      </c>
      <c r="P218" s="199"/>
      <c r="Q218" s="199"/>
      <c r="R218" s="199"/>
      <c r="S218" s="418"/>
      <c r="T218" s="418"/>
    </row>
    <row r="219" spans="1:20" ht="12.75" customHeight="1">
      <c r="A219" s="193"/>
      <c r="B219" s="200"/>
      <c r="C219" s="423"/>
      <c r="D219" s="193"/>
      <c r="E219" s="196"/>
      <c r="F219" s="197"/>
      <c r="G219" s="365"/>
      <c r="H219" s="199"/>
      <c r="I219" s="389"/>
      <c r="J219" s="199"/>
      <c r="K219" s="23"/>
      <c r="L219" s="23"/>
      <c r="M219" s="23"/>
      <c r="N219" s="38"/>
      <c r="O219" s="70">
        <f t="shared" si="266"/>
        <v>0</v>
      </c>
      <c r="P219" s="199"/>
      <c r="Q219" s="199"/>
      <c r="R219" s="199"/>
      <c r="S219" s="418"/>
      <c r="T219" s="418"/>
    </row>
    <row r="220" spans="1:20" ht="12.75" customHeight="1">
      <c r="A220" s="193">
        <v>1</v>
      </c>
      <c r="B220" s="303" t="s">
        <v>38</v>
      </c>
      <c r="C220" s="303" t="s">
        <v>335</v>
      </c>
      <c r="D220" s="325" t="s">
        <v>295</v>
      </c>
      <c r="E220" s="337">
        <v>3.9</v>
      </c>
      <c r="F220" s="197">
        <f t="shared" ref="F220" si="278">H220+J220+R220</f>
        <v>49.637487060000005</v>
      </c>
      <c r="G220" s="425"/>
      <c r="H220" s="199">
        <f t="shared" ref="H220" si="279">G220*$P$3/1000</f>
        <v>0</v>
      </c>
      <c r="I220" s="425"/>
      <c r="J220" s="199">
        <f t="shared" si="269"/>
        <v>0</v>
      </c>
      <c r="K220" s="23" t="s">
        <v>334</v>
      </c>
      <c r="L220" s="23" t="s">
        <v>30</v>
      </c>
      <c r="M220" s="23">
        <v>1</v>
      </c>
      <c r="N220" s="38">
        <v>43.4</v>
      </c>
      <c r="O220" s="70">
        <f t="shared" si="266"/>
        <v>43.4</v>
      </c>
      <c r="P220" s="199">
        <f t="shared" ref="P220" si="280">E220*F220</f>
        <v>193.586199534</v>
      </c>
      <c r="Q220" s="199">
        <f t="shared" ref="Q220" si="281">SUM(O220:O223)</f>
        <v>43.4</v>
      </c>
      <c r="R220" s="199">
        <f t="shared" ref="R220" si="282">Q220*1.02*1.05*$R$9</f>
        <v>49.637487060000005</v>
      </c>
      <c r="S220" s="418">
        <f t="shared" ref="S220:S256" si="283">F220*$S$12</f>
        <v>58.176172741864335</v>
      </c>
      <c r="T220" s="418">
        <f t="shared" ref="T220:T240" si="284">S220*E220</f>
        <v>226.88707369327091</v>
      </c>
    </row>
    <row r="221" spans="1:20" ht="12.75" customHeight="1">
      <c r="A221" s="193"/>
      <c r="B221" s="303"/>
      <c r="C221" s="303"/>
      <c r="D221" s="325"/>
      <c r="E221" s="337"/>
      <c r="F221" s="197"/>
      <c r="G221" s="425"/>
      <c r="H221" s="199"/>
      <c r="I221" s="425"/>
      <c r="J221" s="199"/>
      <c r="K221" s="23"/>
      <c r="L221" s="23"/>
      <c r="M221" s="23"/>
      <c r="N221" s="38"/>
      <c r="O221" s="70">
        <f t="shared" si="266"/>
        <v>0</v>
      </c>
      <c r="P221" s="199"/>
      <c r="Q221" s="199"/>
      <c r="R221" s="199"/>
      <c r="S221" s="418"/>
      <c r="T221" s="418"/>
    </row>
    <row r="222" spans="1:20" ht="12.75" customHeight="1">
      <c r="A222" s="193"/>
      <c r="B222" s="303"/>
      <c r="C222" s="303"/>
      <c r="D222" s="325"/>
      <c r="E222" s="337"/>
      <c r="F222" s="197"/>
      <c r="G222" s="425"/>
      <c r="H222" s="199"/>
      <c r="I222" s="425"/>
      <c r="J222" s="199"/>
      <c r="K222" s="23"/>
      <c r="L222" s="23"/>
      <c r="M222" s="24"/>
      <c r="N222" s="38"/>
      <c r="O222" s="70">
        <f t="shared" si="266"/>
        <v>0</v>
      </c>
      <c r="P222" s="199"/>
      <c r="Q222" s="199"/>
      <c r="R222" s="199"/>
      <c r="S222" s="418"/>
      <c r="T222" s="418"/>
    </row>
    <row r="223" spans="1:20" ht="12.75" customHeight="1">
      <c r="A223" s="193"/>
      <c r="B223" s="303"/>
      <c r="C223" s="303"/>
      <c r="D223" s="325"/>
      <c r="E223" s="337"/>
      <c r="F223" s="197"/>
      <c r="G223" s="425"/>
      <c r="H223" s="199"/>
      <c r="I223" s="425"/>
      <c r="J223" s="199"/>
      <c r="K223" s="23"/>
      <c r="L223" s="23"/>
      <c r="M223" s="23"/>
      <c r="N223" s="38"/>
      <c r="O223" s="70">
        <f t="shared" si="266"/>
        <v>0</v>
      </c>
      <c r="P223" s="199"/>
      <c r="Q223" s="199"/>
      <c r="R223" s="199"/>
      <c r="S223" s="418"/>
      <c r="T223" s="418"/>
    </row>
    <row r="224" spans="1:20" ht="12.75" customHeight="1">
      <c r="A224" s="193"/>
      <c r="B224" s="200"/>
      <c r="C224" s="423" t="s">
        <v>336</v>
      </c>
      <c r="D224" s="193"/>
      <c r="E224" s="196"/>
      <c r="F224" s="197">
        <f t="shared" ref="F224" si="285">H224+J224+R224</f>
        <v>0</v>
      </c>
      <c r="G224" s="365"/>
      <c r="H224" s="199">
        <f t="shared" ref="H224" si="286">G224*$P$3/1000</f>
        <v>0</v>
      </c>
      <c r="I224" s="389"/>
      <c r="J224" s="199">
        <f t="shared" si="269"/>
        <v>0</v>
      </c>
      <c r="K224" s="23"/>
      <c r="L224" s="23"/>
      <c r="M224" s="23"/>
      <c r="N224" s="38"/>
      <c r="O224" s="70">
        <f t="shared" si="266"/>
        <v>0</v>
      </c>
      <c r="P224" s="199">
        <f t="shared" ref="P224" si="287">E224*F224</f>
        <v>0</v>
      </c>
      <c r="Q224" s="199">
        <f t="shared" ref="Q224" si="288">SUM(O224:O227)</f>
        <v>0</v>
      </c>
      <c r="R224" s="199">
        <f t="shared" ref="R224" si="289">Q224*1.02*1.05*$R$9</f>
        <v>0</v>
      </c>
      <c r="S224" s="418">
        <f t="shared" si="283"/>
        <v>0</v>
      </c>
      <c r="T224" s="418">
        <f t="shared" si="284"/>
        <v>0</v>
      </c>
    </row>
    <row r="225" spans="1:20" ht="12.75" customHeight="1">
      <c r="A225" s="193"/>
      <c r="B225" s="200"/>
      <c r="C225" s="423"/>
      <c r="D225" s="193"/>
      <c r="E225" s="196"/>
      <c r="F225" s="197"/>
      <c r="G225" s="365"/>
      <c r="H225" s="199"/>
      <c r="I225" s="389"/>
      <c r="J225" s="199"/>
      <c r="K225" s="23"/>
      <c r="L225" s="23"/>
      <c r="M225" s="23"/>
      <c r="N225" s="38"/>
      <c r="O225" s="70">
        <f t="shared" si="266"/>
        <v>0</v>
      </c>
      <c r="P225" s="199"/>
      <c r="Q225" s="199"/>
      <c r="R225" s="199"/>
      <c r="S225" s="418"/>
      <c r="T225" s="418"/>
    </row>
    <row r="226" spans="1:20" ht="12.75" customHeight="1">
      <c r="A226" s="193"/>
      <c r="B226" s="200"/>
      <c r="C226" s="423"/>
      <c r="D226" s="193"/>
      <c r="E226" s="196"/>
      <c r="F226" s="197"/>
      <c r="G226" s="365"/>
      <c r="H226" s="199"/>
      <c r="I226" s="389"/>
      <c r="J226" s="199"/>
      <c r="K226" s="23"/>
      <c r="L226" s="23"/>
      <c r="M226" s="23"/>
      <c r="N226" s="38"/>
      <c r="O226" s="70">
        <f t="shared" si="266"/>
        <v>0</v>
      </c>
      <c r="P226" s="199"/>
      <c r="Q226" s="199"/>
      <c r="R226" s="199"/>
      <c r="S226" s="418"/>
      <c r="T226" s="418"/>
    </row>
    <row r="227" spans="1:20" ht="12.75" customHeight="1">
      <c r="A227" s="193"/>
      <c r="B227" s="200"/>
      <c r="C227" s="423"/>
      <c r="D227" s="193"/>
      <c r="E227" s="196"/>
      <c r="F227" s="197"/>
      <c r="G227" s="365"/>
      <c r="H227" s="199"/>
      <c r="I227" s="389"/>
      <c r="J227" s="199"/>
      <c r="K227" s="23"/>
      <c r="L227" s="23"/>
      <c r="M227" s="23"/>
      <c r="N227" s="38"/>
      <c r="O227" s="70">
        <f t="shared" si="266"/>
        <v>0</v>
      </c>
      <c r="P227" s="199"/>
      <c r="Q227" s="199"/>
      <c r="R227" s="199"/>
      <c r="S227" s="418"/>
      <c r="T227" s="418"/>
    </row>
    <row r="228" spans="1:20" ht="12.75" customHeight="1">
      <c r="A228" s="193">
        <v>1</v>
      </c>
      <c r="B228" s="200" t="s">
        <v>357</v>
      </c>
      <c r="C228" s="303" t="s">
        <v>339</v>
      </c>
      <c r="D228" s="325" t="s">
        <v>297</v>
      </c>
      <c r="E228" s="358">
        <v>78</v>
      </c>
      <c r="F228" s="197">
        <f t="shared" ref="F228" si="290">H228+J228+R228</f>
        <v>1.2811443285600002</v>
      </c>
      <c r="G228" s="424">
        <v>0.1052</v>
      </c>
      <c r="H228" s="199">
        <f t="shared" ref="H228" si="291">G228*$P$3/1000</f>
        <v>0.19073285999999998</v>
      </c>
      <c r="I228" s="389">
        <v>7.1999999999999998E-3</v>
      </c>
      <c r="J228" s="199">
        <f t="shared" si="269"/>
        <v>1.7143775999999999E-2</v>
      </c>
      <c r="K228" s="23" t="s">
        <v>48</v>
      </c>
      <c r="L228" s="23" t="s">
        <v>47</v>
      </c>
      <c r="M228" s="23">
        <v>4.0800000000000003E-2</v>
      </c>
      <c r="N228" s="38">
        <v>23</v>
      </c>
      <c r="O228" s="70">
        <f t="shared" si="266"/>
        <v>0.93840000000000012</v>
      </c>
      <c r="P228" s="199">
        <f t="shared" ref="P228" si="292">E228*F228</f>
        <v>99.929257627680016</v>
      </c>
      <c r="Q228" s="199">
        <f t="shared" ref="Q228" si="293">SUM(O228:O231)</f>
        <v>0.93840000000000012</v>
      </c>
      <c r="R228" s="199">
        <f t="shared" ref="R228" si="294">Q228*1.02*1.05*$R$9</f>
        <v>1.0732676925600002</v>
      </c>
      <c r="S228" s="418">
        <f t="shared" si="283"/>
        <v>1.5015279414825067</v>
      </c>
      <c r="T228" s="418">
        <f t="shared" si="284"/>
        <v>117.11917943563552</v>
      </c>
    </row>
    <row r="229" spans="1:20" ht="12.75" customHeight="1">
      <c r="A229" s="193"/>
      <c r="B229" s="200"/>
      <c r="C229" s="303"/>
      <c r="D229" s="325"/>
      <c r="E229" s="358"/>
      <c r="F229" s="197"/>
      <c r="G229" s="424"/>
      <c r="H229" s="199"/>
      <c r="I229" s="389"/>
      <c r="J229" s="199"/>
      <c r="K229" s="23"/>
      <c r="L229" s="23"/>
      <c r="M229" s="23"/>
      <c r="N229" s="38"/>
      <c r="O229" s="70">
        <f t="shared" si="266"/>
        <v>0</v>
      </c>
      <c r="P229" s="199"/>
      <c r="Q229" s="199"/>
      <c r="R229" s="199"/>
      <c r="S229" s="418"/>
      <c r="T229" s="418"/>
    </row>
    <row r="230" spans="1:20" ht="12.75" customHeight="1">
      <c r="A230" s="193"/>
      <c r="B230" s="200"/>
      <c r="C230" s="303"/>
      <c r="D230" s="325"/>
      <c r="E230" s="358"/>
      <c r="F230" s="197"/>
      <c r="G230" s="424"/>
      <c r="H230" s="199"/>
      <c r="I230" s="389"/>
      <c r="J230" s="199"/>
      <c r="K230" s="23"/>
      <c r="L230" s="23"/>
      <c r="M230" s="24"/>
      <c r="N230" s="38"/>
      <c r="O230" s="70">
        <f t="shared" si="266"/>
        <v>0</v>
      </c>
      <c r="P230" s="199"/>
      <c r="Q230" s="199"/>
      <c r="R230" s="199"/>
      <c r="S230" s="418"/>
      <c r="T230" s="418"/>
    </row>
    <row r="231" spans="1:20" ht="12.75" customHeight="1">
      <c r="A231" s="193"/>
      <c r="B231" s="200"/>
      <c r="C231" s="303"/>
      <c r="D231" s="325"/>
      <c r="E231" s="358"/>
      <c r="F231" s="197"/>
      <c r="G231" s="424"/>
      <c r="H231" s="199"/>
      <c r="I231" s="389"/>
      <c r="J231" s="199"/>
      <c r="K231" s="23"/>
      <c r="L231" s="23"/>
      <c r="M231" s="23"/>
      <c r="N231" s="38"/>
      <c r="O231" s="70">
        <f t="shared" si="266"/>
        <v>0</v>
      </c>
      <c r="P231" s="199"/>
      <c r="Q231" s="199"/>
      <c r="R231" s="199"/>
      <c r="S231" s="418"/>
      <c r="T231" s="418"/>
    </row>
    <row r="232" spans="1:20" ht="12.75" customHeight="1">
      <c r="A232" s="193">
        <v>2</v>
      </c>
      <c r="B232" s="303" t="s">
        <v>340</v>
      </c>
      <c r="C232" s="303" t="s">
        <v>431</v>
      </c>
      <c r="D232" s="325" t="s">
        <v>297</v>
      </c>
      <c r="E232" s="325">
        <v>78</v>
      </c>
      <c r="F232" s="197">
        <f t="shared" ref="F232" si="295">H232+J232+R232</f>
        <v>8.2440557976000015</v>
      </c>
      <c r="G232" s="365">
        <v>0.43</v>
      </c>
      <c r="H232" s="199">
        <f t="shared" ref="H232" si="296">G232*$P$3/1000</f>
        <v>0.77961150000000001</v>
      </c>
      <c r="I232" s="365">
        <v>0.03</v>
      </c>
      <c r="J232" s="199">
        <f t="shared" si="269"/>
        <v>7.1432400000000007E-2</v>
      </c>
      <c r="K232" s="23" t="s">
        <v>432</v>
      </c>
      <c r="L232" s="23" t="s">
        <v>30</v>
      </c>
      <c r="M232" s="23">
        <v>1.0149999999999999</v>
      </c>
      <c r="N232" s="77">
        <v>5.62</v>
      </c>
      <c r="O232" s="70">
        <f t="shared" si="266"/>
        <v>5.7042999999999999</v>
      </c>
      <c r="P232" s="199">
        <f t="shared" ref="P232" si="297">E232*F232</f>
        <v>643.03635221280013</v>
      </c>
      <c r="Q232" s="199">
        <f t="shared" ref="Q232" si="298">SUM(O232:O235)</f>
        <v>6.4640000000000004</v>
      </c>
      <c r="R232" s="199">
        <f t="shared" ref="R232" si="299">Q232*1.02*1.05*$R$9</f>
        <v>7.3930118976000019</v>
      </c>
      <c r="S232" s="418">
        <f t="shared" si="283"/>
        <v>9.6622057759494044</v>
      </c>
      <c r="T232" s="418">
        <f t="shared" si="284"/>
        <v>753.65205052405349</v>
      </c>
    </row>
    <row r="233" spans="1:20" ht="12.75" customHeight="1">
      <c r="A233" s="193"/>
      <c r="B233" s="303"/>
      <c r="C233" s="303"/>
      <c r="D233" s="325"/>
      <c r="E233" s="325"/>
      <c r="F233" s="197"/>
      <c r="G233" s="365"/>
      <c r="H233" s="199"/>
      <c r="I233" s="365"/>
      <c r="J233" s="199"/>
      <c r="K233" s="23"/>
      <c r="L233" s="23"/>
      <c r="M233" s="23"/>
      <c r="N233" s="38"/>
      <c r="O233" s="70">
        <f t="shared" si="266"/>
        <v>0</v>
      </c>
      <c r="P233" s="199"/>
      <c r="Q233" s="199"/>
      <c r="R233" s="199"/>
      <c r="S233" s="418"/>
      <c r="T233" s="418"/>
    </row>
    <row r="234" spans="1:20" ht="12.75" customHeight="1">
      <c r="A234" s="193"/>
      <c r="B234" s="303"/>
      <c r="C234" s="303"/>
      <c r="D234" s="325"/>
      <c r="E234" s="325"/>
      <c r="F234" s="197"/>
      <c r="G234" s="365"/>
      <c r="H234" s="199"/>
      <c r="I234" s="365"/>
      <c r="J234" s="199"/>
      <c r="K234" s="23" t="s">
        <v>433</v>
      </c>
      <c r="L234" s="23" t="s">
        <v>43</v>
      </c>
      <c r="M234" s="75">
        <v>1.07</v>
      </c>
      <c r="N234" s="38">
        <v>0.71</v>
      </c>
      <c r="O234" s="70">
        <f t="shared" si="266"/>
        <v>0.75970000000000004</v>
      </c>
      <c r="P234" s="199"/>
      <c r="Q234" s="199"/>
      <c r="R234" s="199"/>
      <c r="S234" s="418"/>
      <c r="T234" s="418"/>
    </row>
    <row r="235" spans="1:20" ht="12.75" customHeight="1">
      <c r="A235" s="193"/>
      <c r="B235" s="303"/>
      <c r="C235" s="303"/>
      <c r="D235" s="325"/>
      <c r="E235" s="325"/>
      <c r="F235" s="197"/>
      <c r="G235" s="365"/>
      <c r="H235" s="199"/>
      <c r="I235" s="365"/>
      <c r="J235" s="199"/>
      <c r="K235" s="23"/>
      <c r="L235" s="23"/>
      <c r="M235" s="23"/>
      <c r="N235" s="38"/>
      <c r="O235" s="70">
        <f t="shared" si="266"/>
        <v>0</v>
      </c>
      <c r="P235" s="199"/>
      <c r="Q235" s="199"/>
      <c r="R235" s="199"/>
      <c r="S235" s="418"/>
      <c r="T235" s="418"/>
    </row>
    <row r="236" spans="1:20" ht="12.75" customHeight="1">
      <c r="A236" s="193"/>
      <c r="B236" s="200"/>
      <c r="C236" s="423" t="s">
        <v>341</v>
      </c>
      <c r="D236" s="193"/>
      <c r="E236" s="196"/>
      <c r="F236" s="197">
        <f t="shared" ref="F236" si="300">H236+J236+R236</f>
        <v>0</v>
      </c>
      <c r="G236" s="365"/>
      <c r="H236" s="199">
        <f t="shared" ref="H236" si="301">G236*$P$3/1000</f>
        <v>0</v>
      </c>
      <c r="I236" s="389"/>
      <c r="J236" s="199">
        <f t="shared" si="269"/>
        <v>0</v>
      </c>
      <c r="K236" s="23"/>
      <c r="L236" s="23"/>
      <c r="M236" s="23"/>
      <c r="N236" s="38"/>
      <c r="O236" s="70">
        <f t="shared" si="266"/>
        <v>0</v>
      </c>
      <c r="P236" s="199">
        <f t="shared" ref="P236" si="302">E236*F236</f>
        <v>0</v>
      </c>
      <c r="Q236" s="199">
        <f t="shared" ref="Q236" si="303">SUM(O236:O239)</f>
        <v>0</v>
      </c>
      <c r="R236" s="199">
        <f t="shared" ref="R236" si="304">Q236*1.02*1.05*$R$9</f>
        <v>0</v>
      </c>
      <c r="S236" s="418">
        <f t="shared" si="283"/>
        <v>0</v>
      </c>
      <c r="T236" s="418">
        <f t="shared" si="284"/>
        <v>0</v>
      </c>
    </row>
    <row r="237" spans="1:20" ht="12.75" customHeight="1">
      <c r="A237" s="193"/>
      <c r="B237" s="200"/>
      <c r="C237" s="423"/>
      <c r="D237" s="193"/>
      <c r="E237" s="196"/>
      <c r="F237" s="197"/>
      <c r="G237" s="365"/>
      <c r="H237" s="199"/>
      <c r="I237" s="389"/>
      <c r="J237" s="199"/>
      <c r="K237" s="23"/>
      <c r="L237" s="23"/>
      <c r="M237" s="23"/>
      <c r="N237" s="38"/>
      <c r="O237" s="70">
        <f t="shared" si="266"/>
        <v>0</v>
      </c>
      <c r="P237" s="199"/>
      <c r="Q237" s="199"/>
      <c r="R237" s="199"/>
      <c r="S237" s="418"/>
      <c r="T237" s="418"/>
    </row>
    <row r="238" spans="1:20" ht="12.75" customHeight="1">
      <c r="A238" s="193"/>
      <c r="B238" s="200"/>
      <c r="C238" s="423"/>
      <c r="D238" s="193"/>
      <c r="E238" s="196"/>
      <c r="F238" s="197"/>
      <c r="G238" s="365"/>
      <c r="H238" s="199"/>
      <c r="I238" s="389"/>
      <c r="J238" s="199"/>
      <c r="K238" s="23"/>
      <c r="L238" s="23"/>
      <c r="M238" s="23"/>
      <c r="N238" s="38"/>
      <c r="O238" s="70">
        <f t="shared" si="266"/>
        <v>0</v>
      </c>
      <c r="P238" s="199"/>
      <c r="Q238" s="199"/>
      <c r="R238" s="199"/>
      <c r="S238" s="418"/>
      <c r="T238" s="418"/>
    </row>
    <row r="239" spans="1:20" ht="12.75" customHeight="1">
      <c r="A239" s="193"/>
      <c r="B239" s="200"/>
      <c r="C239" s="423"/>
      <c r="D239" s="193"/>
      <c r="E239" s="196"/>
      <c r="F239" s="197"/>
      <c r="G239" s="365"/>
      <c r="H239" s="199"/>
      <c r="I239" s="389"/>
      <c r="J239" s="199"/>
      <c r="K239" s="23"/>
      <c r="L239" s="23"/>
      <c r="M239" s="23"/>
      <c r="N239" s="38"/>
      <c r="O239" s="70">
        <f t="shared" si="266"/>
        <v>0</v>
      </c>
      <c r="P239" s="199"/>
      <c r="Q239" s="199"/>
      <c r="R239" s="199"/>
      <c r="S239" s="418"/>
      <c r="T239" s="418"/>
    </row>
    <row r="240" spans="1:20" ht="12.75" customHeight="1">
      <c r="A240" s="193">
        <v>1</v>
      </c>
      <c r="B240" s="303" t="s">
        <v>342</v>
      </c>
      <c r="C240" s="303" t="s">
        <v>343</v>
      </c>
      <c r="D240" s="325" t="s">
        <v>297</v>
      </c>
      <c r="E240" s="337">
        <v>120.5</v>
      </c>
      <c r="F240" s="197">
        <f t="shared" ref="F240" si="305">H240+J240+R240</f>
        <v>2.6960994095596305</v>
      </c>
      <c r="G240" s="365">
        <v>0.93</v>
      </c>
      <c r="H240" s="199">
        <f t="shared" ref="H240" si="306">G240*$P$3/1000</f>
        <v>1.6861365000000001</v>
      </c>
      <c r="I240" s="365">
        <v>0.16</v>
      </c>
      <c r="J240" s="199">
        <f t="shared" si="269"/>
        <v>0.3809728</v>
      </c>
      <c r="K240" s="38" t="s">
        <v>329</v>
      </c>
      <c r="L240" s="38" t="s">
        <v>36</v>
      </c>
      <c r="M240" s="38">
        <v>3.2500000000000001E-2</v>
      </c>
      <c r="N240" s="38">
        <v>16.875</v>
      </c>
      <c r="O240" s="70">
        <f t="shared" si="266"/>
        <v>0.54843750000000002</v>
      </c>
      <c r="P240" s="199">
        <f t="shared" ref="P240" si="307">E240*F240</f>
        <v>324.87997885193545</v>
      </c>
      <c r="Q240" s="199">
        <f t="shared" ref="Q240" si="308">SUM(O240:O243)</f>
        <v>0.54995070000000001</v>
      </c>
      <c r="R240" s="199">
        <f t="shared" ref="R240" si="309">Q240*1.02*1.05*$R$9</f>
        <v>0.62899010955963008</v>
      </c>
      <c r="S240" s="418">
        <f t="shared" si="283"/>
        <v>3.1598848827739081</v>
      </c>
      <c r="T240" s="418">
        <f t="shared" si="284"/>
        <v>380.76612837425591</v>
      </c>
    </row>
    <row r="241" spans="1:20" ht="12.75" customHeight="1">
      <c r="A241" s="193"/>
      <c r="B241" s="303"/>
      <c r="C241" s="303"/>
      <c r="D241" s="325"/>
      <c r="E241" s="337"/>
      <c r="F241" s="197"/>
      <c r="G241" s="365"/>
      <c r="H241" s="199"/>
      <c r="I241" s="365"/>
      <c r="J241" s="199"/>
      <c r="K241" s="38"/>
      <c r="L241" s="38"/>
      <c r="M241" s="38"/>
      <c r="N241" s="38"/>
      <c r="O241" s="70">
        <f t="shared" si="266"/>
        <v>0</v>
      </c>
      <c r="P241" s="199"/>
      <c r="Q241" s="199"/>
      <c r="R241" s="199"/>
      <c r="S241" s="418"/>
      <c r="T241" s="418"/>
    </row>
    <row r="242" spans="1:20" ht="12.75" customHeight="1">
      <c r="A242" s="193"/>
      <c r="B242" s="303"/>
      <c r="C242" s="303"/>
      <c r="D242" s="325"/>
      <c r="E242" s="337"/>
      <c r="F242" s="197"/>
      <c r="G242" s="365"/>
      <c r="H242" s="199"/>
      <c r="I242" s="365"/>
      <c r="J242" s="199"/>
      <c r="K242" s="38" t="s">
        <v>59</v>
      </c>
      <c r="L242" s="38" t="s">
        <v>47</v>
      </c>
      <c r="M242" s="38">
        <v>9.7000000000000003E-3</v>
      </c>
      <c r="N242" s="38">
        <v>0.156</v>
      </c>
      <c r="O242" s="70">
        <f t="shared" si="266"/>
        <v>1.5132000000000001E-3</v>
      </c>
      <c r="P242" s="199"/>
      <c r="Q242" s="199"/>
      <c r="R242" s="199"/>
      <c r="S242" s="418"/>
      <c r="T242" s="418"/>
    </row>
    <row r="243" spans="1:20" ht="12.75" customHeight="1">
      <c r="A243" s="193"/>
      <c r="B243" s="303"/>
      <c r="C243" s="303"/>
      <c r="D243" s="325"/>
      <c r="E243" s="337"/>
      <c r="F243" s="197"/>
      <c r="G243" s="365"/>
      <c r="H243" s="199"/>
      <c r="I243" s="365"/>
      <c r="J243" s="199"/>
      <c r="K243" s="23"/>
      <c r="L243" s="23"/>
      <c r="M243" s="23"/>
      <c r="N243" s="38"/>
      <c r="O243" s="70">
        <f t="shared" si="266"/>
        <v>0</v>
      </c>
      <c r="P243" s="199"/>
      <c r="Q243" s="199"/>
      <c r="R243" s="199"/>
      <c r="S243" s="418"/>
      <c r="T243" s="418"/>
    </row>
    <row r="244" spans="1:20" ht="12.75" customHeight="1">
      <c r="A244" s="193">
        <v>2</v>
      </c>
      <c r="B244" s="303" t="s">
        <v>344</v>
      </c>
      <c r="C244" s="303" t="s">
        <v>345</v>
      </c>
      <c r="D244" s="325" t="s">
        <v>297</v>
      </c>
      <c r="E244" s="337">
        <v>120.5</v>
      </c>
      <c r="F244" s="197">
        <f t="shared" ref="F244" si="310">H244+J244+R244</f>
        <v>1.4168200833670002</v>
      </c>
      <c r="G244" s="365">
        <v>0.39700000000000002</v>
      </c>
      <c r="H244" s="199">
        <f t="shared" ref="H244" si="311">G244*$P$3/1000</f>
        <v>0.71978085000000003</v>
      </c>
      <c r="I244" s="365">
        <v>0.01</v>
      </c>
      <c r="J244" s="199">
        <f t="shared" si="269"/>
        <v>2.38108E-2</v>
      </c>
      <c r="K244" s="38" t="s">
        <v>346</v>
      </c>
      <c r="L244" s="38" t="s">
        <v>39</v>
      </c>
      <c r="M244" s="38">
        <v>0.63</v>
      </c>
      <c r="N244" s="38">
        <v>0.75</v>
      </c>
      <c r="O244" s="70">
        <f t="shared" si="266"/>
        <v>0.47250000000000003</v>
      </c>
      <c r="P244" s="199">
        <f t="shared" ref="P244" si="312">E244*F244</f>
        <v>170.72682004572351</v>
      </c>
      <c r="Q244" s="199">
        <f t="shared" ref="Q244" si="313">SUM(O244:O247)</f>
        <v>0.58862999999999999</v>
      </c>
      <c r="R244" s="199">
        <f t="shared" ref="R244" si="314">Q244*1.02*1.05*$R$9</f>
        <v>0.67322843336700011</v>
      </c>
      <c r="S244" s="418">
        <f t="shared" si="283"/>
        <v>1.6605427630626961</v>
      </c>
      <c r="T244" s="418">
        <f t="shared" ref="T244:T264" si="315">S244*E244</f>
        <v>200.09540294905489</v>
      </c>
    </row>
    <row r="245" spans="1:20" ht="12.75" customHeight="1">
      <c r="A245" s="193"/>
      <c r="B245" s="303"/>
      <c r="C245" s="303"/>
      <c r="D245" s="325"/>
      <c r="E245" s="337"/>
      <c r="F245" s="197"/>
      <c r="G245" s="365"/>
      <c r="H245" s="199"/>
      <c r="I245" s="365"/>
      <c r="J245" s="199"/>
      <c r="K245" s="38"/>
      <c r="L245" s="38"/>
      <c r="M245" s="38"/>
      <c r="N245" s="38"/>
      <c r="O245" s="70">
        <f t="shared" si="266"/>
        <v>0</v>
      </c>
      <c r="P245" s="199"/>
      <c r="Q245" s="199"/>
      <c r="R245" s="199"/>
      <c r="S245" s="418"/>
      <c r="T245" s="418"/>
    </row>
    <row r="246" spans="1:20" ht="12.75" customHeight="1">
      <c r="A246" s="193"/>
      <c r="B246" s="303"/>
      <c r="C246" s="303"/>
      <c r="D246" s="325"/>
      <c r="E246" s="337"/>
      <c r="F246" s="197"/>
      <c r="G246" s="365"/>
      <c r="H246" s="199"/>
      <c r="I246" s="365"/>
      <c r="J246" s="199"/>
      <c r="K246" s="38" t="s">
        <v>347</v>
      </c>
      <c r="L246" s="38" t="s">
        <v>39</v>
      </c>
      <c r="M246" s="38">
        <v>0.79</v>
      </c>
      <c r="N246" s="38">
        <v>0.14699999999999999</v>
      </c>
      <c r="O246" s="70">
        <f t="shared" si="266"/>
        <v>0.11613</v>
      </c>
      <c r="P246" s="199"/>
      <c r="Q246" s="199"/>
      <c r="R246" s="199"/>
      <c r="S246" s="418"/>
      <c r="T246" s="418"/>
    </row>
    <row r="247" spans="1:20" ht="12.75" customHeight="1">
      <c r="A247" s="193"/>
      <c r="B247" s="303"/>
      <c r="C247" s="303"/>
      <c r="D247" s="325"/>
      <c r="E247" s="337"/>
      <c r="F247" s="197"/>
      <c r="G247" s="365"/>
      <c r="H247" s="199"/>
      <c r="I247" s="365"/>
      <c r="J247" s="199"/>
      <c r="K247" s="23"/>
      <c r="L247" s="23"/>
      <c r="M247" s="23"/>
      <c r="N247" s="38"/>
      <c r="O247" s="70">
        <f t="shared" si="266"/>
        <v>0</v>
      </c>
      <c r="P247" s="199"/>
      <c r="Q247" s="199"/>
      <c r="R247" s="199"/>
      <c r="S247" s="418"/>
      <c r="T247" s="418"/>
    </row>
    <row r="248" spans="1:20" ht="12.75" customHeight="1">
      <c r="A248" s="193">
        <v>3</v>
      </c>
      <c r="B248" s="303" t="s">
        <v>348</v>
      </c>
      <c r="C248" s="303" t="s">
        <v>349</v>
      </c>
      <c r="D248" s="325" t="s">
        <v>297</v>
      </c>
      <c r="E248" s="325">
        <v>74.2</v>
      </c>
      <c r="F248" s="197">
        <f t="shared" ref="F248" si="316">H248+J248+R248</f>
        <v>2.9680047839227499</v>
      </c>
      <c r="G248" s="365">
        <v>1.1000000000000001</v>
      </c>
      <c r="H248" s="199">
        <f t="shared" ref="H248" si="317">G248*$P$3/1000</f>
        <v>1.9943550000000001</v>
      </c>
      <c r="I248" s="365">
        <v>0.13500000000000001</v>
      </c>
      <c r="J248" s="199">
        <f t="shared" si="269"/>
        <v>0.3214458</v>
      </c>
      <c r="K248" s="38" t="s">
        <v>329</v>
      </c>
      <c r="L248" s="38" t="s">
        <v>36</v>
      </c>
      <c r="M248" s="38">
        <v>3.3700000000000001E-2</v>
      </c>
      <c r="N248" s="38">
        <v>16.875</v>
      </c>
      <c r="O248" s="70">
        <f t="shared" si="266"/>
        <v>0.56868750000000001</v>
      </c>
      <c r="P248" s="199">
        <f t="shared" ref="P248" si="318">E248*F248</f>
        <v>220.22595496706805</v>
      </c>
      <c r="Q248" s="199">
        <f t="shared" ref="Q248" si="319">SUM(O248:O251)</f>
        <v>0.57024750000000002</v>
      </c>
      <c r="R248" s="199">
        <f t="shared" ref="R248" si="320">Q248*1.02*1.05*$R$9</f>
        <v>0.65220398392275003</v>
      </c>
      <c r="S248" s="418">
        <f t="shared" si="283"/>
        <v>3.4785636670014295</v>
      </c>
      <c r="T248" s="418">
        <f t="shared" si="315"/>
        <v>258.10942409150607</v>
      </c>
    </row>
    <row r="249" spans="1:20" ht="12.75" customHeight="1">
      <c r="A249" s="193"/>
      <c r="B249" s="303"/>
      <c r="C249" s="303"/>
      <c r="D249" s="325"/>
      <c r="E249" s="325"/>
      <c r="F249" s="197"/>
      <c r="G249" s="365"/>
      <c r="H249" s="199"/>
      <c r="I249" s="365"/>
      <c r="J249" s="199"/>
      <c r="K249" s="38"/>
      <c r="L249" s="38"/>
      <c r="M249" s="38"/>
      <c r="N249" s="38"/>
      <c r="O249" s="70">
        <f t="shared" si="266"/>
        <v>0</v>
      </c>
      <c r="P249" s="199"/>
      <c r="Q249" s="199"/>
      <c r="R249" s="199"/>
      <c r="S249" s="418"/>
      <c r="T249" s="418"/>
    </row>
    <row r="250" spans="1:20" ht="12.75" customHeight="1">
      <c r="A250" s="193"/>
      <c r="B250" s="303"/>
      <c r="C250" s="303"/>
      <c r="D250" s="325"/>
      <c r="E250" s="325"/>
      <c r="F250" s="197"/>
      <c r="G250" s="365"/>
      <c r="H250" s="199"/>
      <c r="I250" s="365"/>
      <c r="J250" s="199"/>
      <c r="K250" s="38" t="s">
        <v>59</v>
      </c>
      <c r="L250" s="38" t="s">
        <v>47</v>
      </c>
      <c r="M250" s="38">
        <v>0.01</v>
      </c>
      <c r="N250" s="38">
        <v>0.156</v>
      </c>
      <c r="O250" s="70">
        <f t="shared" si="266"/>
        <v>1.56E-3</v>
      </c>
      <c r="P250" s="199"/>
      <c r="Q250" s="199"/>
      <c r="R250" s="199"/>
      <c r="S250" s="418"/>
      <c r="T250" s="418"/>
    </row>
    <row r="251" spans="1:20" ht="12.75" customHeight="1">
      <c r="A251" s="193"/>
      <c r="B251" s="303"/>
      <c r="C251" s="303"/>
      <c r="D251" s="325"/>
      <c r="E251" s="325"/>
      <c r="F251" s="197"/>
      <c r="G251" s="365"/>
      <c r="H251" s="199"/>
      <c r="I251" s="365"/>
      <c r="J251" s="199"/>
      <c r="K251" s="23"/>
      <c r="L251" s="23"/>
      <c r="M251" s="23"/>
      <c r="N251" s="38"/>
      <c r="O251" s="70">
        <f t="shared" si="266"/>
        <v>0</v>
      </c>
      <c r="P251" s="199"/>
      <c r="Q251" s="199"/>
      <c r="R251" s="199"/>
      <c r="S251" s="418"/>
      <c r="T251" s="418"/>
    </row>
    <row r="252" spans="1:20" ht="12.75" customHeight="1">
      <c r="A252" s="193">
        <v>4</v>
      </c>
      <c r="B252" s="303" t="s">
        <v>350</v>
      </c>
      <c r="C252" s="303" t="s">
        <v>351</v>
      </c>
      <c r="D252" s="325" t="s">
        <v>297</v>
      </c>
      <c r="E252" s="325">
        <v>74.2</v>
      </c>
      <c r="F252" s="197">
        <f t="shared" ref="F252" si="321">H252+J252+R252</f>
        <v>1.6508034397660003</v>
      </c>
      <c r="G252" s="365">
        <v>0.51400000000000001</v>
      </c>
      <c r="H252" s="199">
        <f t="shared" ref="H252" si="322">G252*$P$3/1000</f>
        <v>0.93190770000000001</v>
      </c>
      <c r="I252" s="365">
        <v>0.01</v>
      </c>
      <c r="J252" s="199">
        <f t="shared" si="269"/>
        <v>2.38108E-2</v>
      </c>
      <c r="K252" s="38" t="s">
        <v>346</v>
      </c>
      <c r="L252" s="38" t="s">
        <v>39</v>
      </c>
      <c r="M252" s="38">
        <v>0.63</v>
      </c>
      <c r="N252" s="38">
        <v>0.75</v>
      </c>
      <c r="O252" s="70">
        <f t="shared" si="266"/>
        <v>0.47250000000000003</v>
      </c>
      <c r="P252" s="199">
        <f t="shared" ref="P252" si="323">E252*F252</f>
        <v>122.48961523063723</v>
      </c>
      <c r="Q252" s="199">
        <f t="shared" ref="Q252" si="324">SUM(O252:O255)</f>
        <v>0.60774000000000006</v>
      </c>
      <c r="R252" s="199">
        <f t="shared" ref="R252" si="325">Q252*1.02*1.05*$R$9</f>
        <v>0.69508493976600016</v>
      </c>
      <c r="S252" s="418">
        <f t="shared" si="283"/>
        <v>1.9347761492962787</v>
      </c>
      <c r="T252" s="418">
        <f t="shared" si="315"/>
        <v>143.56039027778388</v>
      </c>
    </row>
    <row r="253" spans="1:20" ht="12.75" customHeight="1">
      <c r="A253" s="193"/>
      <c r="B253" s="303"/>
      <c r="C253" s="303"/>
      <c r="D253" s="325"/>
      <c r="E253" s="325"/>
      <c r="F253" s="197"/>
      <c r="G253" s="365"/>
      <c r="H253" s="199"/>
      <c r="I253" s="365"/>
      <c r="J253" s="199"/>
      <c r="K253" s="38"/>
      <c r="L253" s="38"/>
      <c r="M253" s="38"/>
      <c r="N253" s="38"/>
      <c r="O253" s="70">
        <f t="shared" si="266"/>
        <v>0</v>
      </c>
      <c r="P253" s="199"/>
      <c r="Q253" s="199"/>
      <c r="R253" s="199"/>
      <c r="S253" s="418"/>
      <c r="T253" s="418"/>
    </row>
    <row r="254" spans="1:20" ht="12.75" customHeight="1">
      <c r="A254" s="193"/>
      <c r="B254" s="303"/>
      <c r="C254" s="303"/>
      <c r="D254" s="325"/>
      <c r="E254" s="325"/>
      <c r="F254" s="197"/>
      <c r="G254" s="365"/>
      <c r="H254" s="199"/>
      <c r="I254" s="365"/>
      <c r="J254" s="199"/>
      <c r="K254" s="38" t="s">
        <v>347</v>
      </c>
      <c r="L254" s="38" t="s">
        <v>39</v>
      </c>
      <c r="M254" s="38">
        <v>0.92</v>
      </c>
      <c r="N254" s="38">
        <v>0.14699999999999999</v>
      </c>
      <c r="O254" s="70">
        <f t="shared" si="266"/>
        <v>0.13524</v>
      </c>
      <c r="P254" s="199"/>
      <c r="Q254" s="199"/>
      <c r="R254" s="199"/>
      <c r="S254" s="418"/>
      <c r="T254" s="418"/>
    </row>
    <row r="255" spans="1:20" ht="12.75" customHeight="1">
      <c r="A255" s="193"/>
      <c r="B255" s="303"/>
      <c r="C255" s="303"/>
      <c r="D255" s="325"/>
      <c r="E255" s="325"/>
      <c r="F255" s="197"/>
      <c r="G255" s="365"/>
      <c r="H255" s="199"/>
      <c r="I255" s="365"/>
      <c r="J255" s="199"/>
      <c r="K255" s="23"/>
      <c r="L255" s="23"/>
      <c r="M255" s="23"/>
      <c r="N255" s="38"/>
      <c r="O255" s="70">
        <f t="shared" si="266"/>
        <v>0</v>
      </c>
      <c r="P255" s="199"/>
      <c r="Q255" s="199"/>
      <c r="R255" s="199"/>
      <c r="S255" s="418"/>
      <c r="T255" s="418"/>
    </row>
    <row r="256" spans="1:20" ht="12.75" customHeight="1">
      <c r="A256" s="193">
        <v>5</v>
      </c>
      <c r="B256" s="303" t="s">
        <v>352</v>
      </c>
      <c r="C256" s="303" t="s">
        <v>354</v>
      </c>
      <c r="D256" s="325" t="s">
        <v>353</v>
      </c>
      <c r="E256" s="325">
        <v>10.199999999999999</v>
      </c>
      <c r="F256" s="197">
        <f t="shared" ref="F256" si="326">H256+J256+R256</f>
        <v>5.955092241900001</v>
      </c>
      <c r="G256" s="365">
        <v>2.1</v>
      </c>
      <c r="H256" s="199">
        <f t="shared" ref="H256" si="327">G256*$P$3/1000</f>
        <v>3.8074050000000002</v>
      </c>
      <c r="I256" s="365">
        <v>0.47399999999999998</v>
      </c>
      <c r="J256" s="199">
        <f t="shared" si="269"/>
        <v>1.1286319199999999</v>
      </c>
      <c r="K256" s="23" t="s">
        <v>329</v>
      </c>
      <c r="L256" s="23" t="s">
        <v>36</v>
      </c>
      <c r="M256" s="23">
        <v>5.28E-2</v>
      </c>
      <c r="N256" s="38">
        <v>16.875</v>
      </c>
      <c r="O256" s="70">
        <f t="shared" si="266"/>
        <v>0.89100000000000001</v>
      </c>
      <c r="P256" s="199">
        <f t="shared" ref="P256" si="328">E256*F256</f>
        <v>60.741940867380009</v>
      </c>
      <c r="Q256" s="199">
        <f t="shared" ref="Q256" si="329">SUM(O256:O259)</f>
        <v>0.89100000000000001</v>
      </c>
      <c r="R256" s="199">
        <f t="shared" ref="R256" si="330">Q256*1.02*1.05*$R$9</f>
        <v>1.0190553219000003</v>
      </c>
      <c r="S256" s="418">
        <f t="shared" si="283"/>
        <v>6.9794926270087165</v>
      </c>
      <c r="T256" s="418">
        <f t="shared" si="315"/>
        <v>71.190824795488908</v>
      </c>
    </row>
    <row r="257" spans="1:20" ht="12.75" customHeight="1">
      <c r="A257" s="193"/>
      <c r="B257" s="303"/>
      <c r="C257" s="303"/>
      <c r="D257" s="325"/>
      <c r="E257" s="325"/>
      <c r="F257" s="197"/>
      <c r="G257" s="365"/>
      <c r="H257" s="199"/>
      <c r="I257" s="365"/>
      <c r="J257" s="199"/>
      <c r="K257" s="23"/>
      <c r="L257" s="23"/>
      <c r="M257" s="23"/>
      <c r="N257" s="38"/>
      <c r="O257" s="70">
        <f t="shared" si="266"/>
        <v>0</v>
      </c>
      <c r="P257" s="199"/>
      <c r="Q257" s="199"/>
      <c r="R257" s="199"/>
      <c r="S257" s="418"/>
      <c r="T257" s="418"/>
    </row>
    <row r="258" spans="1:20" ht="12.75" customHeight="1">
      <c r="A258" s="193"/>
      <c r="B258" s="303"/>
      <c r="C258" s="303"/>
      <c r="D258" s="325"/>
      <c r="E258" s="325"/>
      <c r="F258" s="197"/>
      <c r="G258" s="365"/>
      <c r="H258" s="199"/>
      <c r="I258" s="365"/>
      <c r="J258" s="199"/>
      <c r="K258" s="23"/>
      <c r="L258" s="23"/>
      <c r="M258" s="24"/>
      <c r="N258" s="38"/>
      <c r="O258" s="70">
        <f t="shared" si="266"/>
        <v>0</v>
      </c>
      <c r="P258" s="199"/>
      <c r="Q258" s="199"/>
      <c r="R258" s="199"/>
      <c r="S258" s="418"/>
      <c r="T258" s="418"/>
    </row>
    <row r="259" spans="1:20" ht="12.75" customHeight="1">
      <c r="A259" s="193"/>
      <c r="B259" s="303"/>
      <c r="C259" s="303"/>
      <c r="D259" s="325"/>
      <c r="E259" s="325"/>
      <c r="F259" s="197"/>
      <c r="G259" s="365"/>
      <c r="H259" s="199"/>
      <c r="I259" s="365"/>
      <c r="J259" s="199"/>
      <c r="K259" s="23"/>
      <c r="L259" s="23"/>
      <c r="M259" s="23"/>
      <c r="N259" s="38"/>
      <c r="O259" s="70">
        <f t="shared" si="266"/>
        <v>0</v>
      </c>
      <c r="P259" s="199"/>
      <c r="Q259" s="199"/>
      <c r="R259" s="199"/>
      <c r="S259" s="418"/>
      <c r="T259" s="418"/>
    </row>
    <row r="260" spans="1:20" ht="12.75" customHeight="1">
      <c r="A260" s="193">
        <v>6</v>
      </c>
      <c r="B260" s="303" t="s">
        <v>344</v>
      </c>
      <c r="C260" s="303" t="s">
        <v>355</v>
      </c>
      <c r="D260" s="325" t="s">
        <v>297</v>
      </c>
      <c r="E260" s="325">
        <v>10.199999999999999</v>
      </c>
      <c r="F260" s="197">
        <f t="shared" ref="F260" si="331">H260+J260+R260</f>
        <v>1.4168200833670002</v>
      </c>
      <c r="G260" s="365">
        <v>0.39700000000000002</v>
      </c>
      <c r="H260" s="199">
        <f t="shared" ref="H260" si="332">G260*$P$3/1000</f>
        <v>0.71978085000000003</v>
      </c>
      <c r="I260" s="365">
        <v>0.01</v>
      </c>
      <c r="J260" s="199">
        <f t="shared" si="269"/>
        <v>2.38108E-2</v>
      </c>
      <c r="K260" s="38" t="s">
        <v>346</v>
      </c>
      <c r="L260" s="38" t="s">
        <v>39</v>
      </c>
      <c r="M260" s="38">
        <v>0.63</v>
      </c>
      <c r="N260" s="38">
        <v>0.75</v>
      </c>
      <c r="O260" s="70">
        <f t="shared" si="266"/>
        <v>0.47250000000000003</v>
      </c>
      <c r="P260" s="199">
        <f t="shared" ref="P260" si="333">E260*F260</f>
        <v>14.4515648503434</v>
      </c>
      <c r="Q260" s="199">
        <f t="shared" ref="Q260" si="334">SUM(O260:O263)</f>
        <v>0.58862999999999999</v>
      </c>
      <c r="R260" s="199">
        <f t="shared" ref="R260" si="335">Q260*1.02*1.05*$R$9</f>
        <v>0.67322843336700011</v>
      </c>
      <c r="S260" s="418">
        <f t="shared" ref="S260:S316" si="336">F260*$S$12</f>
        <v>1.6605427630626961</v>
      </c>
      <c r="T260" s="418">
        <f t="shared" si="315"/>
        <v>16.937536183239498</v>
      </c>
    </row>
    <row r="261" spans="1:20" ht="12.75" customHeight="1">
      <c r="A261" s="193"/>
      <c r="B261" s="303"/>
      <c r="C261" s="303"/>
      <c r="D261" s="325"/>
      <c r="E261" s="325"/>
      <c r="F261" s="197"/>
      <c r="G261" s="365"/>
      <c r="H261" s="199"/>
      <c r="I261" s="365"/>
      <c r="J261" s="199"/>
      <c r="K261" s="38"/>
      <c r="L261" s="38"/>
      <c r="M261" s="38"/>
      <c r="N261" s="38"/>
      <c r="O261" s="70">
        <f t="shared" si="266"/>
        <v>0</v>
      </c>
      <c r="P261" s="199"/>
      <c r="Q261" s="199"/>
      <c r="R261" s="199"/>
      <c r="S261" s="418"/>
      <c r="T261" s="418"/>
    </row>
    <row r="262" spans="1:20" ht="12.75" customHeight="1">
      <c r="A262" s="193"/>
      <c r="B262" s="303"/>
      <c r="C262" s="303"/>
      <c r="D262" s="325"/>
      <c r="E262" s="325"/>
      <c r="F262" s="197"/>
      <c r="G262" s="365"/>
      <c r="H262" s="199"/>
      <c r="I262" s="365"/>
      <c r="J262" s="199"/>
      <c r="K262" s="38" t="s">
        <v>347</v>
      </c>
      <c r="L262" s="38" t="s">
        <v>39</v>
      </c>
      <c r="M262" s="38">
        <v>0.79</v>
      </c>
      <c r="N262" s="38">
        <v>0.14699999999999999</v>
      </c>
      <c r="O262" s="70">
        <f t="shared" si="266"/>
        <v>0.11613</v>
      </c>
      <c r="P262" s="199"/>
      <c r="Q262" s="199"/>
      <c r="R262" s="199"/>
      <c r="S262" s="418"/>
      <c r="T262" s="418"/>
    </row>
    <row r="263" spans="1:20" ht="12.75" customHeight="1">
      <c r="A263" s="193"/>
      <c r="B263" s="303"/>
      <c r="C263" s="303"/>
      <c r="D263" s="325"/>
      <c r="E263" s="325"/>
      <c r="F263" s="197"/>
      <c r="G263" s="365"/>
      <c r="H263" s="199"/>
      <c r="I263" s="365"/>
      <c r="J263" s="199"/>
      <c r="K263" s="23"/>
      <c r="L263" s="23"/>
      <c r="M263" s="23"/>
      <c r="N263" s="38"/>
      <c r="O263" s="70">
        <f t="shared" si="266"/>
        <v>0</v>
      </c>
      <c r="P263" s="199"/>
      <c r="Q263" s="199"/>
      <c r="R263" s="199"/>
      <c r="S263" s="418"/>
      <c r="T263" s="418"/>
    </row>
    <row r="264" spans="1:20" ht="12.75" customHeight="1">
      <c r="A264" s="325"/>
      <c r="B264" s="200"/>
      <c r="C264" s="328" t="s">
        <v>438</v>
      </c>
      <c r="D264" s="193"/>
      <c r="E264" s="193"/>
      <c r="F264" s="197"/>
      <c r="G264" s="198"/>
      <c r="H264" s="199"/>
      <c r="I264" s="198"/>
      <c r="J264" s="199"/>
      <c r="K264" s="77"/>
      <c r="L264" s="77"/>
      <c r="M264" s="69"/>
      <c r="N264" s="77"/>
      <c r="O264" s="70"/>
      <c r="P264" s="199"/>
      <c r="Q264" s="199"/>
      <c r="R264" s="199"/>
      <c r="S264" s="418">
        <f t="shared" si="336"/>
        <v>0</v>
      </c>
      <c r="T264" s="418">
        <f t="shared" si="315"/>
        <v>0</v>
      </c>
    </row>
    <row r="265" spans="1:20" ht="12.75" customHeight="1">
      <c r="A265" s="325"/>
      <c r="B265" s="200"/>
      <c r="C265" s="341"/>
      <c r="D265" s="193"/>
      <c r="E265" s="193"/>
      <c r="F265" s="197"/>
      <c r="G265" s="198"/>
      <c r="H265" s="199"/>
      <c r="I265" s="198"/>
      <c r="J265" s="199"/>
      <c r="K265" s="69"/>
      <c r="L265" s="69"/>
      <c r="M265" s="69"/>
      <c r="N265" s="77"/>
      <c r="O265" s="70"/>
      <c r="P265" s="199"/>
      <c r="Q265" s="199"/>
      <c r="R265" s="199"/>
      <c r="S265" s="418"/>
      <c r="T265" s="418"/>
    </row>
    <row r="266" spans="1:20" ht="12.75" customHeight="1">
      <c r="A266" s="325"/>
      <c r="B266" s="200"/>
      <c r="C266" s="341"/>
      <c r="D266" s="193"/>
      <c r="E266" s="193"/>
      <c r="F266" s="197"/>
      <c r="G266" s="198"/>
      <c r="H266" s="199"/>
      <c r="I266" s="198"/>
      <c r="J266" s="199"/>
      <c r="K266" s="69"/>
      <c r="L266" s="69"/>
      <c r="M266" s="71"/>
      <c r="N266" s="77"/>
      <c r="O266" s="70"/>
      <c r="P266" s="199"/>
      <c r="Q266" s="199"/>
      <c r="R266" s="199"/>
      <c r="S266" s="418"/>
      <c r="T266" s="418"/>
    </row>
    <row r="267" spans="1:20" ht="12.75" customHeight="1">
      <c r="A267" s="325"/>
      <c r="B267" s="200"/>
      <c r="C267" s="341"/>
      <c r="D267" s="193"/>
      <c r="E267" s="193"/>
      <c r="F267" s="197"/>
      <c r="G267" s="198"/>
      <c r="H267" s="199"/>
      <c r="I267" s="198"/>
      <c r="J267" s="199"/>
      <c r="K267" s="69"/>
      <c r="L267" s="69"/>
      <c r="M267" s="69"/>
      <c r="N267" s="77"/>
      <c r="O267" s="70"/>
      <c r="P267" s="199"/>
      <c r="Q267" s="199"/>
      <c r="R267" s="199"/>
      <c r="S267" s="418"/>
      <c r="T267" s="418"/>
    </row>
    <row r="268" spans="1:20" ht="12.75" customHeight="1">
      <c r="A268" s="325">
        <v>1</v>
      </c>
      <c r="B268" s="220" t="s">
        <v>424</v>
      </c>
      <c r="C268" s="220" t="s">
        <v>425</v>
      </c>
      <c r="D268" s="193" t="s">
        <v>43</v>
      </c>
      <c r="E268" s="345">
        <v>104</v>
      </c>
      <c r="F268" s="197">
        <f>H268+J268+R268</f>
        <v>0.25378772999999999</v>
      </c>
      <c r="G268" s="198">
        <v>7.2999999999999995E-2</v>
      </c>
      <c r="H268" s="199">
        <f>G268*$P$3/1000</f>
        <v>0.13235264999999999</v>
      </c>
      <c r="I268" s="198">
        <v>5.0999999999999997E-2</v>
      </c>
      <c r="J268" s="199">
        <f>I268*$P$4/1000</f>
        <v>0.12143507999999999</v>
      </c>
      <c r="K268" s="77"/>
      <c r="L268" s="77"/>
      <c r="M268" s="69"/>
      <c r="N268" s="77"/>
      <c r="O268" s="70">
        <f>M268*N268</f>
        <v>0</v>
      </c>
      <c r="P268" s="199">
        <f>E268*F268</f>
        <v>26.393923919999999</v>
      </c>
      <c r="Q268" s="199">
        <f>SUM(O268:O271)</f>
        <v>0</v>
      </c>
      <c r="R268" s="199">
        <f>Q268*1.02*1.05*$R$9</f>
        <v>0</v>
      </c>
      <c r="S268" s="418">
        <f t="shared" si="336"/>
        <v>0.29744452619849493</v>
      </c>
      <c r="T268" s="418">
        <f t="shared" ref="T268:T292" si="337">S268*E268</f>
        <v>30.934230724643474</v>
      </c>
    </row>
    <row r="269" spans="1:20" ht="12.75" customHeight="1">
      <c r="A269" s="325"/>
      <c r="B269" s="221"/>
      <c r="C269" s="221"/>
      <c r="D269" s="193"/>
      <c r="E269" s="226"/>
      <c r="F269" s="197"/>
      <c r="G269" s="198"/>
      <c r="H269" s="199"/>
      <c r="I269" s="198"/>
      <c r="J269" s="199"/>
      <c r="K269" s="69"/>
      <c r="L269" s="69"/>
      <c r="M269" s="69"/>
      <c r="N269" s="77"/>
      <c r="O269" s="70">
        <f t="shared" ref="O269:O331" si="338">M269*N269</f>
        <v>0</v>
      </c>
      <c r="P269" s="199"/>
      <c r="Q269" s="199"/>
      <c r="R269" s="199"/>
      <c r="S269" s="418"/>
      <c r="T269" s="418"/>
    </row>
    <row r="270" spans="1:20" ht="12.75" customHeight="1">
      <c r="A270" s="325"/>
      <c r="B270" s="221"/>
      <c r="C270" s="221"/>
      <c r="D270" s="193"/>
      <c r="E270" s="226"/>
      <c r="F270" s="197"/>
      <c r="G270" s="198"/>
      <c r="H270" s="199"/>
      <c r="I270" s="198"/>
      <c r="J270" s="199"/>
      <c r="K270" s="69"/>
      <c r="L270" s="69"/>
      <c r="M270" s="71"/>
      <c r="N270" s="77"/>
      <c r="O270" s="70">
        <f t="shared" si="338"/>
        <v>0</v>
      </c>
      <c r="P270" s="199"/>
      <c r="Q270" s="199"/>
      <c r="R270" s="199"/>
      <c r="S270" s="418"/>
      <c r="T270" s="418"/>
    </row>
    <row r="271" spans="1:20" ht="12.75" customHeight="1">
      <c r="A271" s="325"/>
      <c r="B271" s="222"/>
      <c r="C271" s="222"/>
      <c r="D271" s="193"/>
      <c r="E271" s="227"/>
      <c r="F271" s="197"/>
      <c r="G271" s="198"/>
      <c r="H271" s="199"/>
      <c r="I271" s="198"/>
      <c r="J271" s="199"/>
      <c r="K271" s="69"/>
      <c r="L271" s="69"/>
      <c r="M271" s="69"/>
      <c r="N271" s="77"/>
      <c r="O271" s="70">
        <f t="shared" si="338"/>
        <v>0</v>
      </c>
      <c r="P271" s="199"/>
      <c r="Q271" s="199"/>
      <c r="R271" s="199"/>
      <c r="S271" s="418"/>
      <c r="T271" s="418"/>
    </row>
    <row r="272" spans="1:20" ht="12.75" customHeight="1">
      <c r="A272" s="325">
        <v>2</v>
      </c>
      <c r="B272" s="200" t="s">
        <v>426</v>
      </c>
      <c r="C272" s="200" t="s">
        <v>427</v>
      </c>
      <c r="D272" s="193" t="s">
        <v>35</v>
      </c>
      <c r="E272" s="193">
        <v>3</v>
      </c>
      <c r="F272" s="197">
        <f t="shared" ref="F272" si="339">H272+J272+R272</f>
        <v>0.25382700000000002</v>
      </c>
      <c r="G272" s="198">
        <v>0.14000000000000001</v>
      </c>
      <c r="H272" s="199">
        <f t="shared" ref="H272" si="340">G272*$P$3/1000</f>
        <v>0.25382700000000002</v>
      </c>
      <c r="I272" s="198"/>
      <c r="J272" s="199">
        <f t="shared" ref="J272" si="341">I272*$P$4/1000</f>
        <v>0</v>
      </c>
      <c r="K272" s="77"/>
      <c r="L272" s="77"/>
      <c r="M272" s="69"/>
      <c r="N272" s="77"/>
      <c r="O272" s="70">
        <f t="shared" si="338"/>
        <v>0</v>
      </c>
      <c r="P272" s="199">
        <f t="shared" ref="P272" si="342">E272*F272</f>
        <v>0.76148100000000007</v>
      </c>
      <c r="Q272" s="199">
        <f t="shared" ref="Q272" si="343">SUM(O272:O275)</f>
        <v>0</v>
      </c>
      <c r="R272" s="199">
        <f t="shared" ref="R272" si="344">Q272*1.02*1.05*$R$9</f>
        <v>0</v>
      </c>
      <c r="S272" s="418">
        <f t="shared" si="336"/>
        <v>0.29749055145962094</v>
      </c>
      <c r="T272" s="418">
        <f t="shared" si="337"/>
        <v>0.89247165437886289</v>
      </c>
    </row>
    <row r="273" spans="1:20" ht="12.75" customHeight="1">
      <c r="A273" s="325"/>
      <c r="B273" s="200"/>
      <c r="C273" s="200"/>
      <c r="D273" s="193"/>
      <c r="E273" s="193"/>
      <c r="F273" s="197"/>
      <c r="G273" s="198"/>
      <c r="H273" s="199"/>
      <c r="I273" s="198"/>
      <c r="J273" s="199"/>
      <c r="K273" s="69"/>
      <c r="L273" s="69"/>
      <c r="M273" s="69"/>
      <c r="N273" s="77"/>
      <c r="O273" s="70">
        <f t="shared" si="338"/>
        <v>0</v>
      </c>
      <c r="P273" s="199"/>
      <c r="Q273" s="199"/>
      <c r="R273" s="199"/>
      <c r="S273" s="418"/>
      <c r="T273" s="418"/>
    </row>
    <row r="274" spans="1:20" ht="12.75" customHeight="1">
      <c r="A274" s="325"/>
      <c r="B274" s="200"/>
      <c r="C274" s="200"/>
      <c r="D274" s="193"/>
      <c r="E274" s="193"/>
      <c r="F274" s="197"/>
      <c r="G274" s="198"/>
      <c r="H274" s="199"/>
      <c r="I274" s="198"/>
      <c r="J274" s="199"/>
      <c r="K274" s="69"/>
      <c r="L274" s="69"/>
      <c r="M274" s="71"/>
      <c r="N274" s="77"/>
      <c r="O274" s="70">
        <f t="shared" si="338"/>
        <v>0</v>
      </c>
      <c r="P274" s="199"/>
      <c r="Q274" s="199"/>
      <c r="R274" s="199"/>
      <c r="S274" s="418"/>
      <c r="T274" s="418"/>
    </row>
    <row r="275" spans="1:20" ht="12.75" customHeight="1">
      <c r="A275" s="325"/>
      <c r="B275" s="200"/>
      <c r="C275" s="200"/>
      <c r="D275" s="193"/>
      <c r="E275" s="193"/>
      <c r="F275" s="197"/>
      <c r="G275" s="198"/>
      <c r="H275" s="199"/>
      <c r="I275" s="198"/>
      <c r="J275" s="199"/>
      <c r="K275" s="69"/>
      <c r="L275" s="69"/>
      <c r="M275" s="69"/>
      <c r="N275" s="77"/>
      <c r="O275" s="70">
        <f t="shared" si="338"/>
        <v>0</v>
      </c>
      <c r="P275" s="199"/>
      <c r="Q275" s="199"/>
      <c r="R275" s="199"/>
      <c r="S275" s="418"/>
      <c r="T275" s="418"/>
    </row>
    <row r="276" spans="1:20" ht="12.75" customHeight="1">
      <c r="A276" s="325">
        <v>3</v>
      </c>
      <c r="B276" s="200" t="s">
        <v>428</v>
      </c>
      <c r="C276" s="200" t="s">
        <v>429</v>
      </c>
      <c r="D276" s="193" t="s">
        <v>35</v>
      </c>
      <c r="E276" s="193">
        <v>6</v>
      </c>
      <c r="F276" s="197">
        <f t="shared" ref="F276" si="345">H276+J276+R276</f>
        <v>9.0652499999999997E-2</v>
      </c>
      <c r="G276" s="198">
        <v>0.05</v>
      </c>
      <c r="H276" s="199">
        <f t="shared" ref="H276" si="346">G276*$P$3/1000</f>
        <v>9.0652499999999997E-2</v>
      </c>
      <c r="I276" s="198"/>
      <c r="J276" s="199">
        <f t="shared" ref="J276" si="347">I276*$P$4/1000</f>
        <v>0</v>
      </c>
      <c r="K276" s="77"/>
      <c r="L276" s="77"/>
      <c r="M276" s="69"/>
      <c r="N276" s="77"/>
      <c r="O276" s="70">
        <f t="shared" si="338"/>
        <v>0</v>
      </c>
      <c r="P276" s="199">
        <f t="shared" ref="P276" si="348">E276*F276</f>
        <v>0.54391499999999993</v>
      </c>
      <c r="Q276" s="199">
        <f t="shared" ref="Q276" si="349">SUM(O276:O279)</f>
        <v>0</v>
      </c>
      <c r="R276" s="199">
        <f t="shared" ref="R276" si="350">Q276*1.02*1.05*$R$9</f>
        <v>0</v>
      </c>
      <c r="S276" s="418">
        <f t="shared" si="336"/>
        <v>0.10624662552129317</v>
      </c>
      <c r="T276" s="418">
        <f t="shared" si="337"/>
        <v>0.63747975312775906</v>
      </c>
    </row>
    <row r="277" spans="1:20" ht="12.75" customHeight="1">
      <c r="A277" s="325"/>
      <c r="B277" s="200"/>
      <c r="C277" s="200"/>
      <c r="D277" s="193"/>
      <c r="E277" s="193"/>
      <c r="F277" s="197"/>
      <c r="G277" s="198"/>
      <c r="H277" s="199"/>
      <c r="I277" s="198"/>
      <c r="J277" s="199"/>
      <c r="K277" s="69"/>
      <c r="L277" s="69"/>
      <c r="M277" s="69"/>
      <c r="N277" s="77"/>
      <c r="O277" s="70">
        <f t="shared" si="338"/>
        <v>0</v>
      </c>
      <c r="P277" s="199"/>
      <c r="Q277" s="199"/>
      <c r="R277" s="199"/>
      <c r="S277" s="418"/>
      <c r="T277" s="418"/>
    </row>
    <row r="278" spans="1:20" ht="12.75" customHeight="1">
      <c r="A278" s="325"/>
      <c r="B278" s="200"/>
      <c r="C278" s="200"/>
      <c r="D278" s="193"/>
      <c r="E278" s="193"/>
      <c r="F278" s="197"/>
      <c r="G278" s="198"/>
      <c r="H278" s="199"/>
      <c r="I278" s="198"/>
      <c r="J278" s="199"/>
      <c r="K278" s="69"/>
      <c r="L278" s="69"/>
      <c r="M278" s="71"/>
      <c r="N278" s="77"/>
      <c r="O278" s="70">
        <f t="shared" si="338"/>
        <v>0</v>
      </c>
      <c r="P278" s="199"/>
      <c r="Q278" s="199"/>
      <c r="R278" s="199"/>
      <c r="S278" s="418"/>
      <c r="T278" s="418"/>
    </row>
    <row r="279" spans="1:20" ht="12.75" customHeight="1">
      <c r="A279" s="325"/>
      <c r="B279" s="200"/>
      <c r="C279" s="200"/>
      <c r="D279" s="193"/>
      <c r="E279" s="193"/>
      <c r="F279" s="197"/>
      <c r="G279" s="198"/>
      <c r="H279" s="199"/>
      <c r="I279" s="198"/>
      <c r="J279" s="199"/>
      <c r="K279" s="69"/>
      <c r="L279" s="69"/>
      <c r="M279" s="69"/>
      <c r="N279" s="77"/>
      <c r="O279" s="70">
        <f t="shared" si="338"/>
        <v>0</v>
      </c>
      <c r="P279" s="199"/>
      <c r="Q279" s="199"/>
      <c r="R279" s="199"/>
      <c r="S279" s="418"/>
      <c r="T279" s="418"/>
    </row>
    <row r="280" spans="1:20" ht="12.75" customHeight="1">
      <c r="A280" s="325">
        <v>4</v>
      </c>
      <c r="B280" s="200" t="s">
        <v>291</v>
      </c>
      <c r="C280" s="200" t="s">
        <v>290</v>
      </c>
      <c r="D280" s="193" t="s">
        <v>36</v>
      </c>
      <c r="E280" s="197">
        <v>0.03</v>
      </c>
      <c r="F280" s="197">
        <f t="shared" ref="F280" si="351">H280+J280+R280</f>
        <v>2.4214670999999997</v>
      </c>
      <c r="G280" s="198">
        <v>0.39</v>
      </c>
      <c r="H280" s="199">
        <f t="shared" ref="H280" si="352">G280*$P$3/1000</f>
        <v>0.70708950000000004</v>
      </c>
      <c r="I280" s="236">
        <v>0.72</v>
      </c>
      <c r="J280" s="199">
        <f t="shared" ref="J280" si="353">I280*$P$4/1000</f>
        <v>1.7143775999999997</v>
      </c>
      <c r="K280" s="69"/>
      <c r="L280" s="69"/>
      <c r="M280" s="69"/>
      <c r="N280" s="77"/>
      <c r="O280" s="70">
        <f t="shared" si="338"/>
        <v>0</v>
      </c>
      <c r="P280" s="199">
        <f t="shared" ref="P280" si="354">E280*F280</f>
        <v>7.2644012999999993E-2</v>
      </c>
      <c r="Q280" s="199">
        <f t="shared" ref="Q280" si="355">SUM(O280:O283)</f>
        <v>0</v>
      </c>
      <c r="R280" s="199">
        <f t="shared" ref="R280" si="356">Q280*1.02*1.05*$R$9</f>
        <v>0</v>
      </c>
      <c r="S280" s="418">
        <f t="shared" si="336"/>
        <v>2.838010073476537</v>
      </c>
      <c r="T280" s="418">
        <f t="shared" si="337"/>
        <v>8.5140302204296109E-2</v>
      </c>
    </row>
    <row r="281" spans="1:20" ht="12.75" customHeight="1">
      <c r="A281" s="325"/>
      <c r="B281" s="200"/>
      <c r="C281" s="200"/>
      <c r="D281" s="193"/>
      <c r="E281" s="197"/>
      <c r="F281" s="197"/>
      <c r="G281" s="198"/>
      <c r="H281" s="199"/>
      <c r="I281" s="236"/>
      <c r="J281" s="199"/>
      <c r="K281" s="69"/>
      <c r="L281" s="69"/>
      <c r="M281" s="69"/>
      <c r="N281" s="77"/>
      <c r="O281" s="70">
        <f t="shared" si="338"/>
        <v>0</v>
      </c>
      <c r="P281" s="199"/>
      <c r="Q281" s="199"/>
      <c r="R281" s="199"/>
      <c r="S281" s="418"/>
      <c r="T281" s="418"/>
    </row>
    <row r="282" spans="1:20" ht="12.75" customHeight="1">
      <c r="A282" s="325"/>
      <c r="B282" s="200"/>
      <c r="C282" s="200"/>
      <c r="D282" s="193"/>
      <c r="E282" s="197"/>
      <c r="F282" s="197"/>
      <c r="G282" s="198"/>
      <c r="H282" s="199"/>
      <c r="I282" s="236"/>
      <c r="J282" s="199"/>
      <c r="K282" s="69"/>
      <c r="L282" s="69"/>
      <c r="M282" s="69"/>
      <c r="N282" s="77"/>
      <c r="O282" s="70">
        <f t="shared" si="338"/>
        <v>0</v>
      </c>
      <c r="P282" s="199"/>
      <c r="Q282" s="199"/>
      <c r="R282" s="199"/>
      <c r="S282" s="418"/>
      <c r="T282" s="418"/>
    </row>
    <row r="283" spans="1:20" ht="12.75" customHeight="1">
      <c r="A283" s="325"/>
      <c r="B283" s="200"/>
      <c r="C283" s="200"/>
      <c r="D283" s="193"/>
      <c r="E283" s="197"/>
      <c r="F283" s="197"/>
      <c r="G283" s="198"/>
      <c r="H283" s="199"/>
      <c r="I283" s="236"/>
      <c r="J283" s="199"/>
      <c r="K283" s="69"/>
      <c r="L283" s="69"/>
      <c r="M283" s="69"/>
      <c r="N283" s="77"/>
      <c r="O283" s="70">
        <f t="shared" si="338"/>
        <v>0</v>
      </c>
      <c r="P283" s="199"/>
      <c r="Q283" s="199"/>
      <c r="R283" s="199"/>
      <c r="S283" s="418"/>
      <c r="T283" s="418"/>
    </row>
    <row r="284" spans="1:20" ht="12.75" customHeight="1">
      <c r="A284" s="325"/>
      <c r="B284" s="200"/>
      <c r="C284" s="328" t="s">
        <v>439</v>
      </c>
      <c r="D284" s="193"/>
      <c r="E284" s="193"/>
      <c r="F284" s="197">
        <f t="shared" ref="F284" si="357">H284+J284+R284</f>
        <v>0</v>
      </c>
      <c r="G284" s="198"/>
      <c r="H284" s="199">
        <f t="shared" ref="H284" si="358">G284*$P$3/1000</f>
        <v>0</v>
      </c>
      <c r="I284" s="198"/>
      <c r="J284" s="199">
        <f t="shared" ref="J284" si="359">I284*$P$4/1000</f>
        <v>0</v>
      </c>
      <c r="K284" s="77"/>
      <c r="L284" s="77"/>
      <c r="M284" s="69"/>
      <c r="N284" s="77"/>
      <c r="O284" s="70">
        <f t="shared" si="338"/>
        <v>0</v>
      </c>
      <c r="P284" s="199">
        <f t="shared" ref="P284" si="360">E284*F284</f>
        <v>0</v>
      </c>
      <c r="Q284" s="199">
        <f t="shared" ref="Q284" si="361">SUM(O284:O287)</f>
        <v>0</v>
      </c>
      <c r="R284" s="199">
        <f t="shared" ref="R284" si="362">Q284*1.02*1.05*$R$9</f>
        <v>0</v>
      </c>
      <c r="S284" s="418">
        <f t="shared" si="336"/>
        <v>0</v>
      </c>
      <c r="T284" s="418">
        <f t="shared" si="337"/>
        <v>0</v>
      </c>
    </row>
    <row r="285" spans="1:20" ht="12.75" customHeight="1">
      <c r="A285" s="325"/>
      <c r="B285" s="200"/>
      <c r="C285" s="341"/>
      <c r="D285" s="193"/>
      <c r="E285" s="193"/>
      <c r="F285" s="197"/>
      <c r="G285" s="198"/>
      <c r="H285" s="199"/>
      <c r="I285" s="198"/>
      <c r="J285" s="199"/>
      <c r="K285" s="69"/>
      <c r="L285" s="69"/>
      <c r="M285" s="69"/>
      <c r="N285" s="77"/>
      <c r="O285" s="70">
        <f t="shared" si="338"/>
        <v>0</v>
      </c>
      <c r="P285" s="199"/>
      <c r="Q285" s="199"/>
      <c r="R285" s="199"/>
      <c r="S285" s="418"/>
      <c r="T285" s="418"/>
    </row>
    <row r="286" spans="1:20" ht="12.75" customHeight="1">
      <c r="A286" s="325"/>
      <c r="B286" s="200"/>
      <c r="C286" s="341"/>
      <c r="D286" s="193"/>
      <c r="E286" s="193"/>
      <c r="F286" s="197"/>
      <c r="G286" s="198"/>
      <c r="H286" s="199"/>
      <c r="I286" s="198"/>
      <c r="J286" s="199"/>
      <c r="K286" s="69"/>
      <c r="L286" s="69"/>
      <c r="M286" s="71"/>
      <c r="N286" s="77"/>
      <c r="O286" s="70">
        <f t="shared" si="338"/>
        <v>0</v>
      </c>
      <c r="P286" s="199"/>
      <c r="Q286" s="199"/>
      <c r="R286" s="199"/>
      <c r="S286" s="418"/>
      <c r="T286" s="418"/>
    </row>
    <row r="287" spans="1:20" ht="12.75" customHeight="1">
      <c r="A287" s="325"/>
      <c r="B287" s="200"/>
      <c r="C287" s="341"/>
      <c r="D287" s="193"/>
      <c r="E287" s="193"/>
      <c r="F287" s="197"/>
      <c r="G287" s="198"/>
      <c r="H287" s="199"/>
      <c r="I287" s="198"/>
      <c r="J287" s="199"/>
      <c r="K287" s="69"/>
      <c r="L287" s="69"/>
      <c r="M287" s="69"/>
      <c r="N287" s="77"/>
      <c r="O287" s="70">
        <f t="shared" si="338"/>
        <v>0</v>
      </c>
      <c r="P287" s="199"/>
      <c r="Q287" s="199"/>
      <c r="R287" s="199"/>
      <c r="S287" s="418"/>
      <c r="T287" s="418"/>
    </row>
    <row r="288" spans="1:20" ht="12.75" customHeight="1">
      <c r="A288" s="325">
        <v>1</v>
      </c>
      <c r="B288" s="200" t="s">
        <v>358</v>
      </c>
      <c r="C288" s="200" t="s">
        <v>359</v>
      </c>
      <c r="D288" s="193" t="s">
        <v>43</v>
      </c>
      <c r="E288" s="193">
        <v>32</v>
      </c>
      <c r="F288" s="197">
        <f t="shared" ref="F288" si="363">H288+J288+R288</f>
        <v>0.81726408855400001</v>
      </c>
      <c r="G288" s="198">
        <v>7.5999999999999998E-2</v>
      </c>
      <c r="H288" s="199">
        <f t="shared" ref="H288" si="364">G288*$P$3/1000</f>
        <v>0.13779179999999999</v>
      </c>
      <c r="I288" s="198">
        <v>3.6999999999999998E-2</v>
      </c>
      <c r="J288" s="199">
        <f t="shared" ref="J288" si="365">I288*$P$4/1000</f>
        <v>8.8099959999999991E-2</v>
      </c>
      <c r="K288" s="77" t="s">
        <v>360</v>
      </c>
      <c r="L288" s="77" t="s">
        <v>43</v>
      </c>
      <c r="M288" s="69">
        <v>1.03</v>
      </c>
      <c r="N288" s="77">
        <v>0.502</v>
      </c>
      <c r="O288" s="70">
        <f t="shared" si="338"/>
        <v>0.51705999999999996</v>
      </c>
      <c r="P288" s="199">
        <f t="shared" ref="P288" si="366">E288*F288</f>
        <v>26.152450833728</v>
      </c>
      <c r="Q288" s="199">
        <f t="shared" ref="Q288" si="367">SUM(O288:O291)</f>
        <v>0.51705999999999996</v>
      </c>
      <c r="R288" s="199">
        <f t="shared" ref="R288" si="368">Q288*1.02*1.05*$R$9</f>
        <v>0.59137232855400002</v>
      </c>
      <c r="S288" s="418">
        <f t="shared" si="336"/>
        <v>0.95785060057469817</v>
      </c>
      <c r="T288" s="418">
        <f t="shared" si="337"/>
        <v>30.651219218390342</v>
      </c>
    </row>
    <row r="289" spans="1:20" ht="12.75" customHeight="1">
      <c r="A289" s="325"/>
      <c r="B289" s="200"/>
      <c r="C289" s="200"/>
      <c r="D289" s="193"/>
      <c r="E289" s="193"/>
      <c r="F289" s="197"/>
      <c r="G289" s="198"/>
      <c r="H289" s="199"/>
      <c r="I289" s="198"/>
      <c r="J289" s="199"/>
      <c r="K289" s="69"/>
      <c r="L289" s="69"/>
      <c r="M289" s="69"/>
      <c r="N289" s="77"/>
      <c r="O289" s="70">
        <f t="shared" si="338"/>
        <v>0</v>
      </c>
      <c r="P289" s="199"/>
      <c r="Q289" s="199"/>
      <c r="R289" s="199"/>
      <c r="S289" s="418"/>
      <c r="T289" s="418"/>
    </row>
    <row r="290" spans="1:20" ht="12.75" customHeight="1">
      <c r="A290" s="325"/>
      <c r="B290" s="200"/>
      <c r="C290" s="200"/>
      <c r="D290" s="193"/>
      <c r="E290" s="193"/>
      <c r="F290" s="197"/>
      <c r="G290" s="198"/>
      <c r="H290" s="199"/>
      <c r="I290" s="198"/>
      <c r="J290" s="199"/>
      <c r="K290" s="69"/>
      <c r="L290" s="69"/>
      <c r="M290" s="71"/>
      <c r="N290" s="77"/>
      <c r="O290" s="70">
        <f t="shared" si="338"/>
        <v>0</v>
      </c>
      <c r="P290" s="199"/>
      <c r="Q290" s="199"/>
      <c r="R290" s="199"/>
      <c r="S290" s="418"/>
      <c r="T290" s="418"/>
    </row>
    <row r="291" spans="1:20" ht="12.75" customHeight="1">
      <c r="A291" s="325"/>
      <c r="B291" s="200"/>
      <c r="C291" s="200"/>
      <c r="D291" s="193"/>
      <c r="E291" s="193"/>
      <c r="F291" s="197"/>
      <c r="G291" s="198"/>
      <c r="H291" s="199"/>
      <c r="I291" s="198"/>
      <c r="J291" s="199"/>
      <c r="K291" s="69"/>
      <c r="L291" s="69"/>
      <c r="M291" s="69"/>
      <c r="N291" s="77"/>
      <c r="O291" s="70">
        <f t="shared" si="338"/>
        <v>0</v>
      </c>
      <c r="P291" s="199"/>
      <c r="Q291" s="199"/>
      <c r="R291" s="199"/>
      <c r="S291" s="418"/>
      <c r="T291" s="418"/>
    </row>
    <row r="292" spans="1:20" ht="12.75" customHeight="1">
      <c r="A292" s="325">
        <v>2</v>
      </c>
      <c r="B292" s="200" t="s">
        <v>358</v>
      </c>
      <c r="C292" s="200" t="s">
        <v>361</v>
      </c>
      <c r="D292" s="193" t="s">
        <v>43</v>
      </c>
      <c r="E292" s="193">
        <v>108</v>
      </c>
      <c r="F292" s="197">
        <f t="shared" ref="F292" si="369">H292+J292+R292</f>
        <v>0.56280906272200004</v>
      </c>
      <c r="G292" s="198">
        <v>7.5999999999999998E-2</v>
      </c>
      <c r="H292" s="199">
        <f t="shared" ref="H292" si="370">G292*$P$3/1000</f>
        <v>0.13779179999999999</v>
      </c>
      <c r="I292" s="198">
        <v>3.6999999999999998E-2</v>
      </c>
      <c r="J292" s="199">
        <f t="shared" ref="J292" si="371">I292*$P$4/1000</f>
        <v>8.8099959999999991E-2</v>
      </c>
      <c r="K292" s="77" t="s">
        <v>360</v>
      </c>
      <c r="L292" s="77" t="s">
        <v>43</v>
      </c>
      <c r="M292" s="69">
        <v>1.03</v>
      </c>
      <c r="N292" s="77">
        <v>0.28599999999999998</v>
      </c>
      <c r="O292" s="70">
        <f t="shared" si="338"/>
        <v>0.29458000000000001</v>
      </c>
      <c r="P292" s="199">
        <f t="shared" ref="P292" si="372">E292*F292</f>
        <v>60.783378773976004</v>
      </c>
      <c r="Q292" s="199">
        <f t="shared" ref="Q292" si="373">SUM(O292:O295)</f>
        <v>0.29458000000000001</v>
      </c>
      <c r="R292" s="199">
        <f t="shared" ref="R292" si="374">Q292*1.02*1.05*$R$9</f>
        <v>0.33691730272200004</v>
      </c>
      <c r="S292" s="418">
        <f t="shared" si="336"/>
        <v>0.65962398970810898</v>
      </c>
      <c r="T292" s="418">
        <f t="shared" si="337"/>
        <v>71.239390888475768</v>
      </c>
    </row>
    <row r="293" spans="1:20" ht="12.75" customHeight="1">
      <c r="A293" s="325"/>
      <c r="B293" s="200"/>
      <c r="C293" s="200"/>
      <c r="D293" s="193"/>
      <c r="E293" s="193"/>
      <c r="F293" s="197"/>
      <c r="G293" s="198"/>
      <c r="H293" s="199"/>
      <c r="I293" s="198"/>
      <c r="J293" s="199"/>
      <c r="K293" s="69"/>
      <c r="L293" s="69"/>
      <c r="M293" s="69"/>
      <c r="N293" s="77"/>
      <c r="O293" s="70">
        <f t="shared" si="338"/>
        <v>0</v>
      </c>
      <c r="P293" s="199"/>
      <c r="Q293" s="199"/>
      <c r="R293" s="199"/>
      <c r="S293" s="418"/>
      <c r="T293" s="418"/>
    </row>
    <row r="294" spans="1:20" ht="12.75" customHeight="1">
      <c r="A294" s="325"/>
      <c r="B294" s="200"/>
      <c r="C294" s="200"/>
      <c r="D294" s="193"/>
      <c r="E294" s="193"/>
      <c r="F294" s="197"/>
      <c r="G294" s="198"/>
      <c r="H294" s="199"/>
      <c r="I294" s="198"/>
      <c r="J294" s="199"/>
      <c r="K294" s="69"/>
      <c r="L294" s="69"/>
      <c r="M294" s="71"/>
      <c r="N294" s="77"/>
      <c r="O294" s="70">
        <f t="shared" si="338"/>
        <v>0</v>
      </c>
      <c r="P294" s="199"/>
      <c r="Q294" s="199"/>
      <c r="R294" s="199"/>
      <c r="S294" s="418"/>
      <c r="T294" s="418"/>
    </row>
    <row r="295" spans="1:20" ht="12.75" customHeight="1">
      <c r="A295" s="325"/>
      <c r="B295" s="200"/>
      <c r="C295" s="200"/>
      <c r="D295" s="193"/>
      <c r="E295" s="193"/>
      <c r="F295" s="197"/>
      <c r="G295" s="198"/>
      <c r="H295" s="199"/>
      <c r="I295" s="198"/>
      <c r="J295" s="199"/>
      <c r="K295" s="69"/>
      <c r="L295" s="69"/>
      <c r="M295" s="69"/>
      <c r="N295" s="77"/>
      <c r="O295" s="70">
        <f t="shared" si="338"/>
        <v>0</v>
      </c>
      <c r="P295" s="199"/>
      <c r="Q295" s="199"/>
      <c r="R295" s="199"/>
      <c r="S295" s="418"/>
      <c r="T295" s="418"/>
    </row>
    <row r="296" spans="1:20" ht="12.75" customHeight="1">
      <c r="A296" s="325">
        <v>3</v>
      </c>
      <c r="B296" s="200" t="s">
        <v>362</v>
      </c>
      <c r="C296" s="200" t="s">
        <v>363</v>
      </c>
      <c r="D296" s="193" t="s">
        <v>35</v>
      </c>
      <c r="E296" s="193">
        <v>4</v>
      </c>
      <c r="F296" s="197">
        <f t="shared" ref="F296" si="375">H296+J296+R296</f>
        <v>3.1149716550000002</v>
      </c>
      <c r="G296" s="198">
        <v>1.04</v>
      </c>
      <c r="H296" s="199">
        <f t="shared" ref="H296" si="376">G296*$P$3/1000</f>
        <v>1.885572</v>
      </c>
      <c r="I296" s="198">
        <v>0.06</v>
      </c>
      <c r="J296" s="199">
        <f t="shared" ref="J296" si="377">I296*$P$4/1000</f>
        <v>0.14286480000000001</v>
      </c>
      <c r="K296" s="77" t="s">
        <v>364</v>
      </c>
      <c r="L296" s="77" t="s">
        <v>35</v>
      </c>
      <c r="M296" s="77">
        <v>1</v>
      </c>
      <c r="N296" s="77">
        <v>0.95</v>
      </c>
      <c r="O296" s="70">
        <f t="shared" si="338"/>
        <v>0.95</v>
      </c>
      <c r="P296" s="199">
        <f t="shared" ref="P296" si="378">E296*F296</f>
        <v>12.459886620000001</v>
      </c>
      <c r="Q296" s="199">
        <f t="shared" ref="Q296" si="379">SUM(O296:O299)</f>
        <v>0.95</v>
      </c>
      <c r="R296" s="199">
        <f t="shared" ref="R296" si="380">Q296*1.02*1.05*$R$9</f>
        <v>1.086534855</v>
      </c>
      <c r="S296" s="418">
        <f t="shared" si="336"/>
        <v>3.6508119129447931</v>
      </c>
      <c r="T296" s="418">
        <f t="shared" ref="T296:T320" si="381">S296*E296</f>
        <v>14.603247651779173</v>
      </c>
    </row>
    <row r="297" spans="1:20" ht="12.75" customHeight="1">
      <c r="A297" s="325"/>
      <c r="B297" s="200"/>
      <c r="C297" s="200"/>
      <c r="D297" s="193"/>
      <c r="E297" s="193"/>
      <c r="F297" s="197"/>
      <c r="G297" s="198"/>
      <c r="H297" s="199"/>
      <c r="I297" s="198"/>
      <c r="J297" s="199"/>
      <c r="K297" s="69"/>
      <c r="L297" s="69"/>
      <c r="M297" s="69"/>
      <c r="N297" s="77"/>
      <c r="O297" s="70">
        <f t="shared" si="338"/>
        <v>0</v>
      </c>
      <c r="P297" s="199"/>
      <c r="Q297" s="199"/>
      <c r="R297" s="199"/>
      <c r="S297" s="418"/>
      <c r="T297" s="418"/>
    </row>
    <row r="298" spans="1:20" ht="12.75" customHeight="1">
      <c r="A298" s="325"/>
      <c r="B298" s="200"/>
      <c r="C298" s="200"/>
      <c r="D298" s="193"/>
      <c r="E298" s="193"/>
      <c r="F298" s="197"/>
      <c r="G298" s="198"/>
      <c r="H298" s="199"/>
      <c r="I298" s="198"/>
      <c r="J298" s="199"/>
      <c r="K298" s="69"/>
      <c r="L298" s="69"/>
      <c r="M298" s="71"/>
      <c r="N298" s="77"/>
      <c r="O298" s="70">
        <f t="shared" si="338"/>
        <v>0</v>
      </c>
      <c r="P298" s="199"/>
      <c r="Q298" s="199"/>
      <c r="R298" s="199"/>
      <c r="S298" s="418"/>
      <c r="T298" s="418"/>
    </row>
    <row r="299" spans="1:20" ht="12.75" customHeight="1">
      <c r="A299" s="325"/>
      <c r="B299" s="200"/>
      <c r="C299" s="200"/>
      <c r="D299" s="193"/>
      <c r="E299" s="193"/>
      <c r="F299" s="197"/>
      <c r="G299" s="198"/>
      <c r="H299" s="199"/>
      <c r="I299" s="198"/>
      <c r="J299" s="199"/>
      <c r="K299" s="69"/>
      <c r="L299" s="69"/>
      <c r="M299" s="69"/>
      <c r="N299" s="77"/>
      <c r="O299" s="70">
        <f t="shared" si="338"/>
        <v>0</v>
      </c>
      <c r="P299" s="199"/>
      <c r="Q299" s="199"/>
      <c r="R299" s="199"/>
      <c r="S299" s="418"/>
      <c r="T299" s="418"/>
    </row>
    <row r="300" spans="1:20" ht="12.75" customHeight="1">
      <c r="A300" s="325">
        <v>4</v>
      </c>
      <c r="B300" s="200" t="s">
        <v>365</v>
      </c>
      <c r="C300" s="200" t="s">
        <v>366</v>
      </c>
      <c r="D300" s="193" t="s">
        <v>35</v>
      </c>
      <c r="E300" s="193">
        <v>2</v>
      </c>
      <c r="F300" s="197">
        <f t="shared" ref="F300" si="382">H300+J300+R300</f>
        <v>4.760939885</v>
      </c>
      <c r="G300" s="198">
        <v>1.48</v>
      </c>
      <c r="H300" s="199">
        <f t="shared" ref="H300" si="383">G300*$P$3/1000</f>
        <v>2.6833139999999998</v>
      </c>
      <c r="I300" s="198">
        <v>0.08</v>
      </c>
      <c r="J300" s="199">
        <f t="shared" ref="J300" si="384">I300*$P$4/1000</f>
        <v>0.1904864</v>
      </c>
      <c r="K300" s="23" t="s">
        <v>367</v>
      </c>
      <c r="L300" s="38" t="s">
        <v>35</v>
      </c>
      <c r="M300" s="38">
        <v>1</v>
      </c>
      <c r="N300" s="38">
        <v>1.65</v>
      </c>
      <c r="O300" s="70">
        <f t="shared" si="338"/>
        <v>1.65</v>
      </c>
      <c r="P300" s="199">
        <f t="shared" ref="P300" si="385">E300*F300</f>
        <v>9.52187977</v>
      </c>
      <c r="Q300" s="199">
        <f t="shared" ref="Q300" si="386">SUM(O300:O303)</f>
        <v>1.65</v>
      </c>
      <c r="R300" s="199">
        <f t="shared" ref="R300" si="387">Q300*1.02*1.05*$R$9</f>
        <v>1.8871394850000001</v>
      </c>
      <c r="S300" s="418">
        <f t="shared" si="336"/>
        <v>5.5799210952922822</v>
      </c>
      <c r="T300" s="418">
        <f t="shared" si="381"/>
        <v>11.159842190584564</v>
      </c>
    </row>
    <row r="301" spans="1:20" ht="12.75" customHeight="1">
      <c r="A301" s="325"/>
      <c r="B301" s="200"/>
      <c r="C301" s="200"/>
      <c r="D301" s="193"/>
      <c r="E301" s="193"/>
      <c r="F301" s="197"/>
      <c r="G301" s="198"/>
      <c r="H301" s="199"/>
      <c r="I301" s="198"/>
      <c r="J301" s="199"/>
      <c r="K301" s="23"/>
      <c r="L301" s="23"/>
      <c r="M301" s="23"/>
      <c r="N301" s="38"/>
      <c r="O301" s="70">
        <f t="shared" si="338"/>
        <v>0</v>
      </c>
      <c r="P301" s="199"/>
      <c r="Q301" s="199"/>
      <c r="R301" s="199"/>
      <c r="S301" s="418"/>
      <c r="T301" s="418"/>
    </row>
    <row r="302" spans="1:20" ht="12.75" customHeight="1">
      <c r="A302" s="325"/>
      <c r="B302" s="200"/>
      <c r="C302" s="200"/>
      <c r="D302" s="193"/>
      <c r="E302" s="193"/>
      <c r="F302" s="197"/>
      <c r="G302" s="198"/>
      <c r="H302" s="199"/>
      <c r="I302" s="198"/>
      <c r="J302" s="199"/>
      <c r="K302" s="23"/>
      <c r="L302" s="23"/>
      <c r="M302" s="24"/>
      <c r="N302" s="38"/>
      <c r="O302" s="70">
        <f t="shared" si="338"/>
        <v>0</v>
      </c>
      <c r="P302" s="199"/>
      <c r="Q302" s="199"/>
      <c r="R302" s="199"/>
      <c r="S302" s="418"/>
      <c r="T302" s="418"/>
    </row>
    <row r="303" spans="1:20" ht="12.75" customHeight="1">
      <c r="A303" s="325"/>
      <c r="B303" s="200"/>
      <c r="C303" s="200"/>
      <c r="D303" s="193"/>
      <c r="E303" s="193"/>
      <c r="F303" s="197"/>
      <c r="G303" s="198"/>
      <c r="H303" s="199"/>
      <c r="I303" s="198"/>
      <c r="J303" s="199"/>
      <c r="K303" s="23"/>
      <c r="L303" s="23"/>
      <c r="M303" s="23"/>
      <c r="N303" s="38"/>
      <c r="O303" s="70">
        <f t="shared" si="338"/>
        <v>0</v>
      </c>
      <c r="P303" s="199"/>
      <c r="Q303" s="199"/>
      <c r="R303" s="199"/>
      <c r="S303" s="418"/>
      <c r="T303" s="418"/>
    </row>
    <row r="304" spans="1:20" ht="12.75" customHeight="1">
      <c r="A304" s="325">
        <v>5</v>
      </c>
      <c r="B304" s="200" t="s">
        <v>368</v>
      </c>
      <c r="C304" s="200" t="s">
        <v>369</v>
      </c>
      <c r="D304" s="193" t="s">
        <v>35</v>
      </c>
      <c r="E304" s="193">
        <v>12</v>
      </c>
      <c r="F304" s="197">
        <f t="shared" ref="F304" si="388">H304+J304+R304</f>
        <v>6.1530873099999992</v>
      </c>
      <c r="G304" s="198">
        <v>0.34899999999999998</v>
      </c>
      <c r="H304" s="199">
        <f t="shared" ref="H304" si="389">G304*$P$3/1000</f>
        <v>0.63275444999999986</v>
      </c>
      <c r="I304" s="198">
        <v>0.30099999999999999</v>
      </c>
      <c r="J304" s="199">
        <f t="shared" ref="J304" si="390">I304*$P$4/1000</f>
        <v>0.71670507999999999</v>
      </c>
      <c r="K304" s="77" t="s">
        <v>370</v>
      </c>
      <c r="L304" s="69" t="s">
        <v>35</v>
      </c>
      <c r="M304" s="69">
        <v>1</v>
      </c>
      <c r="N304" s="77">
        <v>2.76</v>
      </c>
      <c r="O304" s="70">
        <f t="shared" si="338"/>
        <v>2.76</v>
      </c>
      <c r="P304" s="199">
        <f t="shared" ref="P304" si="391">E304*F304</f>
        <v>73.837047719999987</v>
      </c>
      <c r="Q304" s="199">
        <f t="shared" ref="Q304" si="392">SUM(O304:O307)</f>
        <v>4.1999999999999993</v>
      </c>
      <c r="R304" s="199">
        <f t="shared" ref="R304" si="393">Q304*1.02*1.05*$R$9</f>
        <v>4.8036277799999993</v>
      </c>
      <c r="S304" s="418">
        <f t="shared" si="336"/>
        <v>7.2115469868496858</v>
      </c>
      <c r="T304" s="418">
        <f t="shared" si="381"/>
        <v>86.538563842196226</v>
      </c>
    </row>
    <row r="305" spans="1:20" ht="12.75" customHeight="1">
      <c r="A305" s="325"/>
      <c r="B305" s="200"/>
      <c r="C305" s="200"/>
      <c r="D305" s="193"/>
      <c r="E305" s="193"/>
      <c r="F305" s="197"/>
      <c r="G305" s="198"/>
      <c r="H305" s="199"/>
      <c r="I305" s="198"/>
      <c r="J305" s="199"/>
      <c r="K305" s="69"/>
      <c r="L305" s="69"/>
      <c r="M305" s="69"/>
      <c r="N305" s="77"/>
      <c r="O305" s="70">
        <f t="shared" si="338"/>
        <v>0</v>
      </c>
      <c r="P305" s="199"/>
      <c r="Q305" s="199"/>
      <c r="R305" s="199"/>
      <c r="S305" s="418"/>
      <c r="T305" s="418"/>
    </row>
    <row r="306" spans="1:20" ht="12.75" customHeight="1">
      <c r="A306" s="325"/>
      <c r="B306" s="200"/>
      <c r="C306" s="200"/>
      <c r="D306" s="193"/>
      <c r="E306" s="193"/>
      <c r="F306" s="197"/>
      <c r="G306" s="198"/>
      <c r="H306" s="199"/>
      <c r="I306" s="198"/>
      <c r="J306" s="199"/>
      <c r="K306" s="69" t="s">
        <v>371</v>
      </c>
      <c r="L306" s="69" t="s">
        <v>35</v>
      </c>
      <c r="M306" s="76">
        <v>2</v>
      </c>
      <c r="N306" s="77">
        <v>0.72</v>
      </c>
      <c r="O306" s="70">
        <f t="shared" si="338"/>
        <v>1.44</v>
      </c>
      <c r="P306" s="199"/>
      <c r="Q306" s="199"/>
      <c r="R306" s="199"/>
      <c r="S306" s="418"/>
      <c r="T306" s="418"/>
    </row>
    <row r="307" spans="1:20" ht="12.75" customHeight="1">
      <c r="A307" s="325"/>
      <c r="B307" s="200"/>
      <c r="C307" s="200"/>
      <c r="D307" s="193"/>
      <c r="E307" s="193"/>
      <c r="F307" s="197"/>
      <c r="G307" s="198"/>
      <c r="H307" s="199"/>
      <c r="I307" s="198"/>
      <c r="J307" s="199"/>
      <c r="K307" s="69"/>
      <c r="L307" s="69"/>
      <c r="M307" s="69"/>
      <c r="N307" s="77"/>
      <c r="O307" s="70">
        <f t="shared" si="338"/>
        <v>0</v>
      </c>
      <c r="P307" s="199"/>
      <c r="Q307" s="199"/>
      <c r="R307" s="199"/>
      <c r="S307" s="418"/>
      <c r="T307" s="418"/>
    </row>
    <row r="308" spans="1:20" ht="12.75" customHeight="1">
      <c r="A308" s="325">
        <v>6</v>
      </c>
      <c r="B308" s="200" t="s">
        <v>372</v>
      </c>
      <c r="C308" s="200" t="s">
        <v>373</v>
      </c>
      <c r="D308" s="193" t="s">
        <v>35</v>
      </c>
      <c r="E308" s="193">
        <v>6</v>
      </c>
      <c r="F308" s="197">
        <f t="shared" ref="F308" si="394">H308+J308+R308</f>
        <v>1.3708283660000005</v>
      </c>
      <c r="G308" s="198">
        <v>0.125</v>
      </c>
      <c r="H308" s="199">
        <f t="shared" ref="H308" si="395">G308*$P$3/1000</f>
        <v>0.22663125000000001</v>
      </c>
      <c r="I308" s="421">
        <v>2.0000000000000001E-4</v>
      </c>
      <c r="J308" s="199">
        <f t="shared" ref="J308" si="396">I308*$P$4/1000</f>
        <v>4.7621600000000001E-4</v>
      </c>
      <c r="K308" s="77" t="s">
        <v>374</v>
      </c>
      <c r="L308" s="69" t="s">
        <v>35</v>
      </c>
      <c r="M308" s="69">
        <v>1</v>
      </c>
      <c r="N308" s="77">
        <v>1</v>
      </c>
      <c r="O308" s="70">
        <f t="shared" si="338"/>
        <v>1</v>
      </c>
      <c r="P308" s="199">
        <f t="shared" ref="P308" si="397">E308*F308</f>
        <v>8.2249701960000028</v>
      </c>
      <c r="Q308" s="199">
        <f t="shared" ref="Q308" si="398">SUM(O308:O311)</f>
        <v>1</v>
      </c>
      <c r="R308" s="199">
        <f t="shared" ref="R308" si="399">Q308*1.02*1.05*$R$9</f>
        <v>1.1437209000000004</v>
      </c>
      <c r="S308" s="418">
        <f t="shared" si="336"/>
        <v>1.6066395086331682</v>
      </c>
      <c r="T308" s="418">
        <f t="shared" si="381"/>
        <v>9.6398370517990095</v>
      </c>
    </row>
    <row r="309" spans="1:20" ht="12.75" customHeight="1">
      <c r="A309" s="325"/>
      <c r="B309" s="200"/>
      <c r="C309" s="200"/>
      <c r="D309" s="193"/>
      <c r="E309" s="193"/>
      <c r="F309" s="197"/>
      <c r="G309" s="198"/>
      <c r="H309" s="199"/>
      <c r="I309" s="421"/>
      <c r="J309" s="199"/>
      <c r="K309" s="69"/>
      <c r="L309" s="69"/>
      <c r="M309" s="69"/>
      <c r="N309" s="77"/>
      <c r="O309" s="70">
        <f t="shared" si="338"/>
        <v>0</v>
      </c>
      <c r="P309" s="199"/>
      <c r="Q309" s="199"/>
      <c r="R309" s="199"/>
      <c r="S309" s="418"/>
      <c r="T309" s="418"/>
    </row>
    <row r="310" spans="1:20" ht="12.75" customHeight="1">
      <c r="A310" s="325"/>
      <c r="B310" s="200"/>
      <c r="C310" s="200"/>
      <c r="D310" s="193"/>
      <c r="E310" s="193"/>
      <c r="F310" s="197"/>
      <c r="G310" s="198"/>
      <c r="H310" s="199"/>
      <c r="I310" s="421"/>
      <c r="J310" s="199"/>
      <c r="K310" s="69"/>
      <c r="L310" s="69"/>
      <c r="M310" s="71"/>
      <c r="N310" s="77"/>
      <c r="O310" s="70">
        <f t="shared" si="338"/>
        <v>0</v>
      </c>
      <c r="P310" s="199"/>
      <c r="Q310" s="199"/>
      <c r="R310" s="199"/>
      <c r="S310" s="418"/>
      <c r="T310" s="418"/>
    </row>
    <row r="311" spans="1:20" ht="12.75" customHeight="1">
      <c r="A311" s="325"/>
      <c r="B311" s="200"/>
      <c r="C311" s="200"/>
      <c r="D311" s="193"/>
      <c r="E311" s="193"/>
      <c r="F311" s="197"/>
      <c r="G311" s="198"/>
      <c r="H311" s="199"/>
      <c r="I311" s="421"/>
      <c r="J311" s="199"/>
      <c r="K311" s="69"/>
      <c r="L311" s="69"/>
      <c r="M311" s="69"/>
      <c r="N311" s="77"/>
      <c r="O311" s="70">
        <f t="shared" si="338"/>
        <v>0</v>
      </c>
      <c r="P311" s="199"/>
      <c r="Q311" s="199"/>
      <c r="R311" s="199"/>
      <c r="S311" s="418"/>
      <c r="T311" s="418"/>
    </row>
    <row r="312" spans="1:20" ht="12.75" customHeight="1">
      <c r="A312" s="325">
        <v>7</v>
      </c>
      <c r="B312" s="200" t="s">
        <v>375</v>
      </c>
      <c r="C312" s="200" t="s">
        <v>376</v>
      </c>
      <c r="D312" s="193" t="s">
        <v>35</v>
      </c>
      <c r="E312" s="193">
        <v>3</v>
      </c>
      <c r="F312" s="197">
        <f t="shared" ref="F312" si="400">H312+J312+R312</f>
        <v>1.1665526380000002</v>
      </c>
      <c r="G312" s="198">
        <v>0.113</v>
      </c>
      <c r="H312" s="199">
        <f t="shared" ref="H312" si="401">G312*$P$3/1000</f>
        <v>0.20487464999999999</v>
      </c>
      <c r="I312" s="421">
        <v>4.0000000000000002E-4</v>
      </c>
      <c r="J312" s="199">
        <f t="shared" ref="J312" si="402">I312*$P$4/1000</f>
        <v>9.5243200000000002E-4</v>
      </c>
      <c r="K312" s="77" t="s">
        <v>377</v>
      </c>
      <c r="L312" s="69" t="s">
        <v>35</v>
      </c>
      <c r="M312" s="69">
        <v>1</v>
      </c>
      <c r="N312" s="77">
        <v>0.84</v>
      </c>
      <c r="O312" s="70">
        <f t="shared" si="338"/>
        <v>0.84</v>
      </c>
      <c r="P312" s="199">
        <f t="shared" ref="P312" si="403">E312*F312</f>
        <v>3.4996579140000006</v>
      </c>
      <c r="Q312" s="199">
        <f t="shared" ref="Q312" si="404">SUM(O312:O315)</f>
        <v>0.84</v>
      </c>
      <c r="R312" s="199">
        <f t="shared" ref="R312" si="405">Q312*1.02*1.05*$R$9</f>
        <v>0.96072555600000009</v>
      </c>
      <c r="S312" s="418">
        <f t="shared" si="336"/>
        <v>1.3672240840623557</v>
      </c>
      <c r="T312" s="418">
        <f t="shared" si="381"/>
        <v>4.1016722521870674</v>
      </c>
    </row>
    <row r="313" spans="1:20" ht="12.75" customHeight="1">
      <c r="A313" s="325"/>
      <c r="B313" s="200"/>
      <c r="C313" s="200"/>
      <c r="D313" s="193"/>
      <c r="E313" s="193"/>
      <c r="F313" s="197"/>
      <c r="G313" s="198"/>
      <c r="H313" s="199"/>
      <c r="I313" s="421"/>
      <c r="J313" s="199"/>
      <c r="K313" s="69"/>
      <c r="L313" s="69"/>
      <c r="M313" s="69"/>
      <c r="N313" s="77"/>
      <c r="O313" s="70">
        <f t="shared" si="338"/>
        <v>0</v>
      </c>
      <c r="P313" s="199"/>
      <c r="Q313" s="199"/>
      <c r="R313" s="199"/>
      <c r="S313" s="418"/>
      <c r="T313" s="418"/>
    </row>
    <row r="314" spans="1:20" ht="12.75" customHeight="1">
      <c r="A314" s="325"/>
      <c r="B314" s="200"/>
      <c r="C314" s="200"/>
      <c r="D314" s="193"/>
      <c r="E314" s="193"/>
      <c r="F314" s="197"/>
      <c r="G314" s="198"/>
      <c r="H314" s="199"/>
      <c r="I314" s="421"/>
      <c r="J314" s="199"/>
      <c r="K314" s="69"/>
      <c r="L314" s="69"/>
      <c r="M314" s="71"/>
      <c r="N314" s="77"/>
      <c r="O314" s="70">
        <f t="shared" si="338"/>
        <v>0</v>
      </c>
      <c r="P314" s="199"/>
      <c r="Q314" s="199"/>
      <c r="R314" s="199"/>
      <c r="S314" s="418"/>
      <c r="T314" s="418"/>
    </row>
    <row r="315" spans="1:20" ht="12.75" customHeight="1">
      <c r="A315" s="325"/>
      <c r="B315" s="200"/>
      <c r="C315" s="200"/>
      <c r="D315" s="193"/>
      <c r="E315" s="193"/>
      <c r="F315" s="197"/>
      <c r="G315" s="198"/>
      <c r="H315" s="199"/>
      <c r="I315" s="421"/>
      <c r="J315" s="199"/>
      <c r="K315" s="69"/>
      <c r="L315" s="69"/>
      <c r="M315" s="69"/>
      <c r="N315" s="77"/>
      <c r="O315" s="70">
        <f t="shared" si="338"/>
        <v>0</v>
      </c>
      <c r="P315" s="199"/>
      <c r="Q315" s="199"/>
      <c r="R315" s="199"/>
      <c r="S315" s="418"/>
      <c r="T315" s="418"/>
    </row>
    <row r="316" spans="1:20" ht="12.75" customHeight="1">
      <c r="A316" s="325">
        <v>8</v>
      </c>
      <c r="B316" s="200" t="s">
        <v>38</v>
      </c>
      <c r="C316" s="200" t="s">
        <v>378</v>
      </c>
      <c r="D316" s="193" t="s">
        <v>35</v>
      </c>
      <c r="E316" s="193">
        <v>2</v>
      </c>
      <c r="F316" s="197">
        <f t="shared" ref="F316" si="406">H316+J316+R316</f>
        <v>0.19443255300000006</v>
      </c>
      <c r="G316" s="198"/>
      <c r="H316" s="199">
        <f t="shared" ref="H316" si="407">G316*$P$3/1000</f>
        <v>0</v>
      </c>
      <c r="I316" s="198"/>
      <c r="J316" s="199">
        <f t="shared" ref="J316" si="408">I316*$P$4/1000</f>
        <v>0</v>
      </c>
      <c r="K316" s="77" t="s">
        <v>379</v>
      </c>
      <c r="L316" s="77" t="s">
        <v>35</v>
      </c>
      <c r="M316" s="77">
        <v>1</v>
      </c>
      <c r="N316" s="77">
        <v>0.17</v>
      </c>
      <c r="O316" s="70">
        <f t="shared" si="338"/>
        <v>0.17</v>
      </c>
      <c r="P316" s="199">
        <f t="shared" ref="P316" si="409">E316*F316</f>
        <v>0.38886510600000013</v>
      </c>
      <c r="Q316" s="199">
        <f t="shared" ref="Q316" si="410">SUM(O316:O319)</f>
        <v>0.17</v>
      </c>
      <c r="R316" s="199">
        <f t="shared" ref="R316" si="411">Q316*1.02*1.05*$R$9</f>
        <v>0.19443255300000006</v>
      </c>
      <c r="S316" s="418">
        <f t="shared" si="336"/>
        <v>0.22787901765246404</v>
      </c>
      <c r="T316" s="418">
        <f t="shared" si="381"/>
        <v>0.45575803530492809</v>
      </c>
    </row>
    <row r="317" spans="1:20" ht="12.75" customHeight="1">
      <c r="A317" s="325"/>
      <c r="B317" s="200"/>
      <c r="C317" s="200"/>
      <c r="D317" s="193"/>
      <c r="E317" s="193"/>
      <c r="F317" s="197"/>
      <c r="G317" s="198"/>
      <c r="H317" s="199"/>
      <c r="I317" s="198"/>
      <c r="J317" s="199"/>
      <c r="K317" s="69"/>
      <c r="L317" s="69"/>
      <c r="M317" s="69"/>
      <c r="N317" s="77"/>
      <c r="O317" s="70">
        <f t="shared" si="338"/>
        <v>0</v>
      </c>
      <c r="P317" s="199"/>
      <c r="Q317" s="199"/>
      <c r="R317" s="199"/>
      <c r="S317" s="418"/>
      <c r="T317" s="418"/>
    </row>
    <row r="318" spans="1:20" ht="12.75" customHeight="1">
      <c r="A318" s="325"/>
      <c r="B318" s="200"/>
      <c r="C318" s="200"/>
      <c r="D318" s="193"/>
      <c r="E318" s="193"/>
      <c r="F318" s="197"/>
      <c r="G318" s="198"/>
      <c r="H318" s="199"/>
      <c r="I318" s="198"/>
      <c r="J318" s="199"/>
      <c r="K318" s="69"/>
      <c r="L318" s="69"/>
      <c r="M318" s="71"/>
      <c r="N318" s="77"/>
      <c r="O318" s="70">
        <f t="shared" si="338"/>
        <v>0</v>
      </c>
      <c r="P318" s="199"/>
      <c r="Q318" s="199"/>
      <c r="R318" s="199"/>
      <c r="S318" s="418"/>
      <c r="T318" s="418"/>
    </row>
    <row r="319" spans="1:20" ht="12.75" customHeight="1">
      <c r="A319" s="325"/>
      <c r="B319" s="200"/>
      <c r="C319" s="200"/>
      <c r="D319" s="193"/>
      <c r="E319" s="193"/>
      <c r="F319" s="197"/>
      <c r="G319" s="198"/>
      <c r="H319" s="199"/>
      <c r="I319" s="198"/>
      <c r="J319" s="199"/>
      <c r="K319" s="69"/>
      <c r="L319" s="69"/>
      <c r="M319" s="69"/>
      <c r="N319" s="77"/>
      <c r="O319" s="70">
        <f t="shared" si="338"/>
        <v>0</v>
      </c>
      <c r="P319" s="199"/>
      <c r="Q319" s="199"/>
      <c r="R319" s="199"/>
      <c r="S319" s="418"/>
      <c r="T319" s="418"/>
    </row>
    <row r="320" spans="1:20" ht="12.75" customHeight="1">
      <c r="A320" s="325">
        <v>9</v>
      </c>
      <c r="B320" s="200" t="s">
        <v>38</v>
      </c>
      <c r="C320" s="200" t="s">
        <v>380</v>
      </c>
      <c r="D320" s="193" t="s">
        <v>35</v>
      </c>
      <c r="E320" s="193">
        <v>9</v>
      </c>
      <c r="F320" s="197">
        <f t="shared" ref="F320" si="412">H320+J320+R320</f>
        <v>0.19443255300000006</v>
      </c>
      <c r="G320" s="198"/>
      <c r="H320" s="199">
        <f t="shared" ref="H320" si="413">G320*$P$3/1000</f>
        <v>0</v>
      </c>
      <c r="I320" s="198"/>
      <c r="J320" s="199">
        <f t="shared" ref="J320" si="414">I320*$P$4/1000</f>
        <v>0</v>
      </c>
      <c r="K320" s="77" t="s">
        <v>379</v>
      </c>
      <c r="L320" s="77" t="s">
        <v>35</v>
      </c>
      <c r="M320" s="77">
        <v>1</v>
      </c>
      <c r="N320" s="77">
        <v>0.17</v>
      </c>
      <c r="O320" s="70">
        <f t="shared" si="338"/>
        <v>0.17</v>
      </c>
      <c r="P320" s="199">
        <f t="shared" ref="P320" si="415">E320*F320</f>
        <v>1.7498929770000005</v>
      </c>
      <c r="Q320" s="199">
        <f t="shared" ref="Q320" si="416">SUM(O320:O323)</f>
        <v>0.17</v>
      </c>
      <c r="R320" s="199">
        <f t="shared" ref="R320" si="417">Q320*1.02*1.05*$R$9</f>
        <v>0.19443255300000006</v>
      </c>
      <c r="S320" s="418">
        <f t="shared" ref="S320:S372" si="418">F320*$S$12</f>
        <v>0.22787901765246404</v>
      </c>
      <c r="T320" s="418">
        <f t="shared" si="381"/>
        <v>2.0509111588721765</v>
      </c>
    </row>
    <row r="321" spans="1:20" ht="12.75" customHeight="1">
      <c r="A321" s="325"/>
      <c r="B321" s="200"/>
      <c r="C321" s="200"/>
      <c r="D321" s="193"/>
      <c r="E321" s="193"/>
      <c r="F321" s="197"/>
      <c r="G321" s="198"/>
      <c r="H321" s="199"/>
      <c r="I321" s="198"/>
      <c r="J321" s="199"/>
      <c r="K321" s="69"/>
      <c r="L321" s="69"/>
      <c r="M321" s="69"/>
      <c r="N321" s="77"/>
      <c r="O321" s="70">
        <f t="shared" si="338"/>
        <v>0</v>
      </c>
      <c r="P321" s="199"/>
      <c r="Q321" s="199"/>
      <c r="R321" s="199"/>
      <c r="S321" s="418"/>
      <c r="T321" s="418"/>
    </row>
    <row r="322" spans="1:20" ht="12.75" customHeight="1">
      <c r="A322" s="325"/>
      <c r="B322" s="200"/>
      <c r="C322" s="200"/>
      <c r="D322" s="193"/>
      <c r="E322" s="193"/>
      <c r="F322" s="197"/>
      <c r="G322" s="198"/>
      <c r="H322" s="199"/>
      <c r="I322" s="198"/>
      <c r="J322" s="199"/>
      <c r="K322" s="69"/>
      <c r="L322" s="69"/>
      <c r="M322" s="71"/>
      <c r="N322" s="77"/>
      <c r="O322" s="70">
        <f t="shared" si="338"/>
        <v>0</v>
      </c>
      <c r="P322" s="199"/>
      <c r="Q322" s="199"/>
      <c r="R322" s="199"/>
      <c r="S322" s="418"/>
      <c r="T322" s="418"/>
    </row>
    <row r="323" spans="1:20" ht="12.75" customHeight="1">
      <c r="A323" s="325"/>
      <c r="B323" s="200"/>
      <c r="C323" s="200"/>
      <c r="D323" s="193"/>
      <c r="E323" s="193"/>
      <c r="F323" s="197"/>
      <c r="G323" s="198"/>
      <c r="H323" s="199"/>
      <c r="I323" s="198"/>
      <c r="J323" s="199"/>
      <c r="K323" s="69"/>
      <c r="L323" s="69"/>
      <c r="M323" s="69"/>
      <c r="N323" s="77"/>
      <c r="O323" s="70">
        <f t="shared" si="338"/>
        <v>0</v>
      </c>
      <c r="P323" s="199"/>
      <c r="Q323" s="199"/>
      <c r="R323" s="199"/>
      <c r="S323" s="418"/>
      <c r="T323" s="418"/>
    </row>
    <row r="324" spans="1:20" ht="12.75" customHeight="1">
      <c r="A324" s="325">
        <v>10</v>
      </c>
      <c r="B324" s="200" t="s">
        <v>381</v>
      </c>
      <c r="C324" s="200" t="s">
        <v>382</v>
      </c>
      <c r="D324" s="193" t="s">
        <v>35</v>
      </c>
      <c r="E324" s="202">
        <v>11</v>
      </c>
      <c r="F324" s="197">
        <f t="shared" ref="F324" si="419">H324+J324+R324</f>
        <v>0.70935276999999997</v>
      </c>
      <c r="G324" s="198">
        <v>0.189</v>
      </c>
      <c r="H324" s="199">
        <f t="shared" ref="H324" si="420">G324*$P$3/1000</f>
        <v>0.34266645000000001</v>
      </c>
      <c r="I324" s="198">
        <v>0.154</v>
      </c>
      <c r="J324" s="199">
        <f t="shared" ref="J324" si="421">I324*$P$4/1000</f>
        <v>0.36668631999999995</v>
      </c>
      <c r="K324" s="69"/>
      <c r="L324" s="69"/>
      <c r="M324" s="69"/>
      <c r="N324" s="77"/>
      <c r="O324" s="70">
        <f t="shared" si="338"/>
        <v>0</v>
      </c>
      <c r="P324" s="199">
        <f t="shared" ref="P324" si="422">E324*F324</f>
        <v>7.8028804699999998</v>
      </c>
      <c r="Q324" s="199">
        <f t="shared" ref="Q324" si="423">SUM(O324:O327)</f>
        <v>0</v>
      </c>
      <c r="R324" s="199">
        <f t="shared" ref="R324" si="424">Q324*1.02*1.05*$R$9</f>
        <v>0</v>
      </c>
      <c r="S324" s="418">
        <f t="shared" si="418"/>
        <v>0.83137627883050114</v>
      </c>
      <c r="T324" s="418">
        <f t="shared" ref="T324:T340" si="425">S324*E324</f>
        <v>9.1451390671355117</v>
      </c>
    </row>
    <row r="325" spans="1:20" ht="12.75" customHeight="1">
      <c r="A325" s="325"/>
      <c r="B325" s="200"/>
      <c r="C325" s="200"/>
      <c r="D325" s="193"/>
      <c r="E325" s="202"/>
      <c r="F325" s="197"/>
      <c r="G325" s="198"/>
      <c r="H325" s="199"/>
      <c r="I325" s="198"/>
      <c r="J325" s="199"/>
      <c r="K325" s="69"/>
      <c r="L325" s="69"/>
      <c r="M325" s="69"/>
      <c r="N325" s="77"/>
      <c r="O325" s="70">
        <f t="shared" si="338"/>
        <v>0</v>
      </c>
      <c r="P325" s="199"/>
      <c r="Q325" s="199"/>
      <c r="R325" s="199"/>
      <c r="S325" s="418"/>
      <c r="T325" s="418"/>
    </row>
    <row r="326" spans="1:20" ht="12.75" customHeight="1">
      <c r="A326" s="325"/>
      <c r="B326" s="200"/>
      <c r="C326" s="200"/>
      <c r="D326" s="193"/>
      <c r="E326" s="202"/>
      <c r="F326" s="197"/>
      <c r="G326" s="198"/>
      <c r="H326" s="199"/>
      <c r="I326" s="198"/>
      <c r="J326" s="199"/>
      <c r="K326" s="69"/>
      <c r="L326" s="69"/>
      <c r="M326" s="71"/>
      <c r="N326" s="77"/>
      <c r="O326" s="70">
        <f t="shared" si="338"/>
        <v>0</v>
      </c>
      <c r="P326" s="199"/>
      <c r="Q326" s="199"/>
      <c r="R326" s="199"/>
      <c r="S326" s="418"/>
      <c r="T326" s="418"/>
    </row>
    <row r="327" spans="1:20" ht="12.75" customHeight="1">
      <c r="A327" s="325"/>
      <c r="B327" s="200"/>
      <c r="C327" s="200"/>
      <c r="D327" s="193"/>
      <c r="E327" s="202"/>
      <c r="F327" s="197"/>
      <c r="G327" s="198"/>
      <c r="H327" s="199"/>
      <c r="I327" s="198"/>
      <c r="J327" s="199"/>
      <c r="K327" s="69"/>
      <c r="L327" s="69"/>
      <c r="M327" s="69"/>
      <c r="N327" s="77"/>
      <c r="O327" s="70">
        <f t="shared" si="338"/>
        <v>0</v>
      </c>
      <c r="P327" s="199"/>
      <c r="Q327" s="199"/>
      <c r="R327" s="199"/>
      <c r="S327" s="418"/>
      <c r="T327" s="418"/>
    </row>
    <row r="328" spans="1:20" ht="12.75" customHeight="1">
      <c r="A328" s="325">
        <v>11</v>
      </c>
      <c r="B328" s="303" t="s">
        <v>38</v>
      </c>
      <c r="C328" s="303" t="s">
        <v>383</v>
      </c>
      <c r="D328" s="325" t="s">
        <v>35</v>
      </c>
      <c r="E328" s="366">
        <v>230</v>
      </c>
      <c r="F328" s="197">
        <f t="shared" ref="F328" si="426">H328+J328+R328</f>
        <v>8.0060463000000016E-3</v>
      </c>
      <c r="G328" s="365"/>
      <c r="H328" s="199">
        <f t="shared" ref="H328" si="427">G328*$P$3/1000</f>
        <v>0</v>
      </c>
      <c r="I328" s="365"/>
      <c r="J328" s="199">
        <f t="shared" ref="J328" si="428">I328*$P$4/1000</f>
        <v>0</v>
      </c>
      <c r="K328" s="23" t="s">
        <v>384</v>
      </c>
      <c r="L328" s="38" t="s">
        <v>35</v>
      </c>
      <c r="M328" s="38">
        <v>1</v>
      </c>
      <c r="N328" s="38">
        <v>7.0000000000000001E-3</v>
      </c>
      <c r="O328" s="70">
        <f t="shared" si="338"/>
        <v>7.0000000000000001E-3</v>
      </c>
      <c r="P328" s="199">
        <f t="shared" ref="P328" si="429">E328*F328</f>
        <v>1.8413906490000003</v>
      </c>
      <c r="Q328" s="199">
        <f t="shared" ref="Q328" si="430">SUM(O328:O331)</f>
        <v>7.0000000000000001E-3</v>
      </c>
      <c r="R328" s="199">
        <f t="shared" ref="R328" si="431">Q328*1.02*1.05*$R$9</f>
        <v>8.0060463000000016E-3</v>
      </c>
      <c r="S328" s="418">
        <f t="shared" si="418"/>
        <v>9.3832536680426362E-3</v>
      </c>
      <c r="T328" s="418">
        <f t="shared" si="425"/>
        <v>2.1581483436498061</v>
      </c>
    </row>
    <row r="329" spans="1:20" ht="12.75" customHeight="1">
      <c r="A329" s="325"/>
      <c r="B329" s="303"/>
      <c r="C329" s="303"/>
      <c r="D329" s="325"/>
      <c r="E329" s="366"/>
      <c r="F329" s="197"/>
      <c r="G329" s="365"/>
      <c r="H329" s="199"/>
      <c r="I329" s="365"/>
      <c r="J329" s="199"/>
      <c r="K329" s="23"/>
      <c r="L329" s="23"/>
      <c r="M329" s="23"/>
      <c r="N329" s="38"/>
      <c r="O329" s="70">
        <f t="shared" si="338"/>
        <v>0</v>
      </c>
      <c r="P329" s="199"/>
      <c r="Q329" s="199"/>
      <c r="R329" s="199"/>
      <c r="S329" s="418"/>
      <c r="T329" s="418"/>
    </row>
    <row r="330" spans="1:20" ht="12.75" customHeight="1">
      <c r="A330" s="325"/>
      <c r="B330" s="303"/>
      <c r="C330" s="303"/>
      <c r="D330" s="325"/>
      <c r="E330" s="366"/>
      <c r="F330" s="197"/>
      <c r="G330" s="365"/>
      <c r="H330" s="199"/>
      <c r="I330" s="365"/>
      <c r="J330" s="199"/>
      <c r="K330" s="23"/>
      <c r="L330" s="23"/>
      <c r="M330" s="24"/>
      <c r="N330" s="38"/>
      <c r="O330" s="70">
        <f t="shared" si="338"/>
        <v>0</v>
      </c>
      <c r="P330" s="199"/>
      <c r="Q330" s="199"/>
      <c r="R330" s="199"/>
      <c r="S330" s="418"/>
      <c r="T330" s="418"/>
    </row>
    <row r="331" spans="1:20" ht="12.75" customHeight="1">
      <c r="A331" s="325"/>
      <c r="B331" s="303"/>
      <c r="C331" s="303"/>
      <c r="D331" s="325"/>
      <c r="E331" s="366"/>
      <c r="F331" s="197"/>
      <c r="G331" s="365"/>
      <c r="H331" s="199"/>
      <c r="I331" s="365"/>
      <c r="J331" s="199"/>
      <c r="K331" s="23"/>
      <c r="L331" s="23"/>
      <c r="M331" s="23"/>
      <c r="N331" s="38"/>
      <c r="O331" s="70">
        <f t="shared" si="338"/>
        <v>0</v>
      </c>
      <c r="P331" s="199"/>
      <c r="Q331" s="199"/>
      <c r="R331" s="199"/>
      <c r="S331" s="418"/>
      <c r="T331" s="418"/>
    </row>
    <row r="332" spans="1:20" ht="12.75" customHeight="1">
      <c r="A332" s="193"/>
      <c r="B332" s="303"/>
      <c r="C332" s="328" t="s">
        <v>423</v>
      </c>
      <c r="D332" s="325"/>
      <c r="E332" s="325"/>
      <c r="F332" s="197"/>
      <c r="G332" s="365"/>
      <c r="H332" s="199"/>
      <c r="I332" s="365"/>
      <c r="J332" s="199"/>
      <c r="K332" s="38"/>
      <c r="L332" s="38"/>
      <c r="M332" s="38"/>
      <c r="N332" s="38"/>
      <c r="O332" s="70"/>
      <c r="P332" s="199"/>
      <c r="Q332" s="199"/>
      <c r="R332" s="199"/>
      <c r="S332" s="418">
        <f t="shared" si="418"/>
        <v>0</v>
      </c>
      <c r="T332" s="418">
        <f t="shared" si="425"/>
        <v>0</v>
      </c>
    </row>
    <row r="333" spans="1:20" ht="12.75" customHeight="1">
      <c r="A333" s="193"/>
      <c r="B333" s="303"/>
      <c r="C333" s="341"/>
      <c r="D333" s="325"/>
      <c r="E333" s="325"/>
      <c r="F333" s="197"/>
      <c r="G333" s="365"/>
      <c r="H333" s="199"/>
      <c r="I333" s="365"/>
      <c r="J333" s="199"/>
      <c r="K333" s="38"/>
      <c r="L333" s="38"/>
      <c r="M333" s="38"/>
      <c r="N333" s="38"/>
      <c r="O333" s="70"/>
      <c r="P333" s="199"/>
      <c r="Q333" s="199"/>
      <c r="R333" s="199"/>
      <c r="S333" s="418"/>
      <c r="T333" s="418"/>
    </row>
    <row r="334" spans="1:20" ht="12.75" customHeight="1">
      <c r="A334" s="193"/>
      <c r="B334" s="303"/>
      <c r="C334" s="341"/>
      <c r="D334" s="325"/>
      <c r="E334" s="325"/>
      <c r="F334" s="197"/>
      <c r="G334" s="365"/>
      <c r="H334" s="199"/>
      <c r="I334" s="365"/>
      <c r="J334" s="199"/>
      <c r="K334" s="38"/>
      <c r="L334" s="38"/>
      <c r="M334" s="38"/>
      <c r="N334" s="38"/>
      <c r="O334" s="70"/>
      <c r="P334" s="199"/>
      <c r="Q334" s="199"/>
      <c r="R334" s="199"/>
      <c r="S334" s="418"/>
      <c r="T334" s="418"/>
    </row>
    <row r="335" spans="1:20" ht="12.75" customHeight="1">
      <c r="A335" s="193"/>
      <c r="B335" s="303"/>
      <c r="C335" s="341"/>
      <c r="D335" s="325"/>
      <c r="E335" s="325"/>
      <c r="F335" s="197"/>
      <c r="G335" s="365"/>
      <c r="H335" s="199"/>
      <c r="I335" s="365"/>
      <c r="J335" s="199"/>
      <c r="K335" s="23"/>
      <c r="L335" s="23"/>
      <c r="M335" s="23"/>
      <c r="N335" s="38"/>
      <c r="O335" s="70"/>
      <c r="P335" s="199"/>
      <c r="Q335" s="199"/>
      <c r="R335" s="199"/>
      <c r="S335" s="418"/>
      <c r="T335" s="418"/>
    </row>
    <row r="336" spans="1:20" ht="12.75" customHeight="1">
      <c r="A336" s="193">
        <v>1</v>
      </c>
      <c r="B336" s="350" t="s">
        <v>385</v>
      </c>
      <c r="C336" s="200" t="s">
        <v>386</v>
      </c>
      <c r="D336" s="193" t="s">
        <v>387</v>
      </c>
      <c r="E336" s="197">
        <v>14</v>
      </c>
      <c r="F336" s="197">
        <f>H336+J336+R336</f>
        <v>0.59612730000000003</v>
      </c>
      <c r="G336" s="198">
        <v>0.25</v>
      </c>
      <c r="H336" s="199">
        <f>G336*$P$3/1000</f>
        <v>0.45326250000000001</v>
      </c>
      <c r="I336" s="198">
        <v>0.06</v>
      </c>
      <c r="J336" s="199">
        <f>I336*$P$4/1000</f>
        <v>0.14286480000000001</v>
      </c>
      <c r="K336" s="69"/>
      <c r="L336" s="69"/>
      <c r="M336" s="69"/>
      <c r="N336" s="77"/>
      <c r="O336" s="70">
        <f>M336*N336</f>
        <v>0</v>
      </c>
      <c r="P336" s="199">
        <f>E336*F336</f>
        <v>8.3457822000000004</v>
      </c>
      <c r="Q336" s="199">
        <f>SUM(O336:O339)</f>
        <v>0</v>
      </c>
      <c r="R336" s="199">
        <f>Q336*1.02*1.05*$R$9</f>
        <v>0</v>
      </c>
      <c r="S336" s="418">
        <f t="shared" si="418"/>
        <v>0.69867366047400348</v>
      </c>
      <c r="T336" s="418">
        <f t="shared" si="425"/>
        <v>9.781431246636048</v>
      </c>
    </row>
    <row r="337" spans="1:20" ht="12.75" customHeight="1">
      <c r="A337" s="193"/>
      <c r="B337" s="200"/>
      <c r="C337" s="200"/>
      <c r="D337" s="193"/>
      <c r="E337" s="197"/>
      <c r="F337" s="197"/>
      <c r="G337" s="198"/>
      <c r="H337" s="199"/>
      <c r="I337" s="198"/>
      <c r="J337" s="199"/>
      <c r="K337" s="69"/>
      <c r="L337" s="69"/>
      <c r="M337" s="69"/>
      <c r="N337" s="77"/>
      <c r="O337" s="70">
        <f t="shared" ref="O337:O391" si="432">M337*N337</f>
        <v>0</v>
      </c>
      <c r="P337" s="199"/>
      <c r="Q337" s="199"/>
      <c r="R337" s="199"/>
      <c r="S337" s="418"/>
      <c r="T337" s="418"/>
    </row>
    <row r="338" spans="1:20" ht="12.75" customHeight="1">
      <c r="A338" s="193"/>
      <c r="B338" s="200"/>
      <c r="C338" s="200"/>
      <c r="D338" s="193"/>
      <c r="E338" s="197"/>
      <c r="F338" s="197"/>
      <c r="G338" s="198"/>
      <c r="H338" s="199"/>
      <c r="I338" s="198"/>
      <c r="J338" s="199"/>
      <c r="K338" s="69"/>
      <c r="L338" s="69"/>
      <c r="M338" s="71"/>
      <c r="N338" s="77"/>
      <c r="O338" s="70">
        <f t="shared" si="432"/>
        <v>0</v>
      </c>
      <c r="P338" s="199"/>
      <c r="Q338" s="199"/>
      <c r="R338" s="199"/>
      <c r="S338" s="418"/>
      <c r="T338" s="418"/>
    </row>
    <row r="339" spans="1:20" ht="12.75" customHeight="1">
      <c r="A339" s="193"/>
      <c r="B339" s="200"/>
      <c r="C339" s="200"/>
      <c r="D339" s="193"/>
      <c r="E339" s="197"/>
      <c r="F339" s="197"/>
      <c r="G339" s="198"/>
      <c r="H339" s="199"/>
      <c r="I339" s="198"/>
      <c r="J339" s="199"/>
      <c r="K339" s="69"/>
      <c r="L339" s="69"/>
      <c r="M339" s="69"/>
      <c r="N339" s="77"/>
      <c r="O339" s="70">
        <f t="shared" si="432"/>
        <v>0</v>
      </c>
      <c r="P339" s="199"/>
      <c r="Q339" s="199"/>
      <c r="R339" s="199"/>
      <c r="S339" s="418"/>
      <c r="T339" s="418"/>
    </row>
    <row r="340" spans="1:20" ht="12.75" customHeight="1">
      <c r="A340" s="193">
        <v>2</v>
      </c>
      <c r="B340" s="350" t="s">
        <v>38</v>
      </c>
      <c r="C340" s="200" t="s">
        <v>388</v>
      </c>
      <c r="D340" s="200" t="s">
        <v>389</v>
      </c>
      <c r="E340" s="193">
        <v>40</v>
      </c>
      <c r="F340" s="197">
        <f t="shared" ref="F340" si="433">H340+J340+R340</f>
        <v>5.6991612447000009</v>
      </c>
      <c r="G340" s="198"/>
      <c r="H340" s="199">
        <f t="shared" ref="H340" si="434">G340*$P$3/1000</f>
        <v>0</v>
      </c>
      <c r="I340" s="198"/>
      <c r="J340" s="199">
        <f t="shared" ref="J340" si="435">I340*$P$4/1000</f>
        <v>0</v>
      </c>
      <c r="K340" s="69" t="s">
        <v>390</v>
      </c>
      <c r="L340" s="69" t="s">
        <v>391</v>
      </c>
      <c r="M340" s="69">
        <v>1</v>
      </c>
      <c r="N340" s="77">
        <v>4.9829999999999997</v>
      </c>
      <c r="O340" s="70">
        <f t="shared" si="432"/>
        <v>4.9829999999999997</v>
      </c>
      <c r="P340" s="199">
        <f t="shared" ref="P340" si="436">E340*F340</f>
        <v>227.96644978800003</v>
      </c>
      <c r="Q340" s="199">
        <f t="shared" ref="Q340" si="437">SUM(O340:O343)</f>
        <v>4.9829999999999997</v>
      </c>
      <c r="R340" s="199">
        <f t="shared" ref="R340" si="438">Q340*1.02*1.05*$R$9</f>
        <v>5.6991612447000009</v>
      </c>
      <c r="S340" s="418">
        <f t="shared" si="418"/>
        <v>6.6795361468366359</v>
      </c>
      <c r="T340" s="418">
        <f t="shared" si="425"/>
        <v>267.18144587346546</v>
      </c>
    </row>
    <row r="341" spans="1:20" ht="12.75" customHeight="1">
      <c r="A341" s="193"/>
      <c r="B341" s="200"/>
      <c r="C341" s="200"/>
      <c r="D341" s="200"/>
      <c r="E341" s="193"/>
      <c r="F341" s="197"/>
      <c r="G341" s="198"/>
      <c r="H341" s="199"/>
      <c r="I341" s="198"/>
      <c r="J341" s="199"/>
      <c r="K341" s="69"/>
      <c r="L341" s="69"/>
      <c r="M341" s="69"/>
      <c r="N341" s="77"/>
      <c r="O341" s="70">
        <f t="shared" si="432"/>
        <v>0</v>
      </c>
      <c r="P341" s="199"/>
      <c r="Q341" s="199"/>
      <c r="R341" s="199"/>
      <c r="S341" s="418"/>
      <c r="T341" s="418"/>
    </row>
    <row r="342" spans="1:20" ht="12.75" customHeight="1">
      <c r="A342" s="193"/>
      <c r="B342" s="200"/>
      <c r="C342" s="200"/>
      <c r="D342" s="200"/>
      <c r="E342" s="193"/>
      <c r="F342" s="197"/>
      <c r="G342" s="198"/>
      <c r="H342" s="199"/>
      <c r="I342" s="198"/>
      <c r="J342" s="199"/>
      <c r="K342" s="69"/>
      <c r="L342" s="69"/>
      <c r="M342" s="71"/>
      <c r="N342" s="77"/>
      <c r="O342" s="70">
        <f t="shared" si="432"/>
        <v>0</v>
      </c>
      <c r="P342" s="199"/>
      <c r="Q342" s="199"/>
      <c r="R342" s="199"/>
      <c r="S342" s="418"/>
      <c r="T342" s="418"/>
    </row>
    <row r="343" spans="1:20" ht="12.75" customHeight="1">
      <c r="A343" s="193"/>
      <c r="B343" s="200"/>
      <c r="C343" s="200"/>
      <c r="D343" s="200"/>
      <c r="E343" s="193"/>
      <c r="F343" s="197"/>
      <c r="G343" s="198"/>
      <c r="H343" s="199"/>
      <c r="I343" s="198"/>
      <c r="J343" s="199"/>
      <c r="K343" s="69"/>
      <c r="L343" s="69"/>
      <c r="M343" s="69"/>
      <c r="N343" s="77"/>
      <c r="O343" s="70">
        <f t="shared" si="432"/>
        <v>0</v>
      </c>
      <c r="P343" s="199"/>
      <c r="Q343" s="199"/>
      <c r="R343" s="199"/>
      <c r="S343" s="418"/>
      <c r="T343" s="418"/>
    </row>
    <row r="344" spans="1:20" ht="12.75" customHeight="1">
      <c r="A344" s="193">
        <v>3</v>
      </c>
      <c r="B344" s="200" t="s">
        <v>392</v>
      </c>
      <c r="C344" s="200" t="s">
        <v>393</v>
      </c>
      <c r="D344" s="193" t="s">
        <v>43</v>
      </c>
      <c r="E344" s="193">
        <v>135</v>
      </c>
      <c r="F344" s="197">
        <f t="shared" ref="F344" si="439">H344+J344+R344</f>
        <v>2.2415440453000004</v>
      </c>
      <c r="G344" s="198">
        <v>1.1100000000000001</v>
      </c>
      <c r="H344" s="199">
        <f t="shared" ref="H344" si="440">G344*$P$3/1000</f>
        <v>2.0124855000000004</v>
      </c>
      <c r="I344" s="198">
        <v>0.04</v>
      </c>
      <c r="J344" s="199">
        <f t="shared" ref="J344" si="441">I344*$P$4/1000</f>
        <v>9.52432E-2</v>
      </c>
      <c r="K344" s="69" t="s">
        <v>79</v>
      </c>
      <c r="L344" s="69" t="s">
        <v>43</v>
      </c>
      <c r="M344" s="69">
        <v>0.9</v>
      </c>
      <c r="N344" s="77">
        <v>0.13</v>
      </c>
      <c r="O344" s="70">
        <f t="shared" si="432"/>
        <v>0.11700000000000001</v>
      </c>
      <c r="P344" s="199">
        <f t="shared" ref="P344" si="442">E344*F344</f>
        <v>302.60844611550004</v>
      </c>
      <c r="Q344" s="199">
        <f t="shared" ref="Q344" si="443">SUM(O344:O347)</f>
        <v>0.11700000000000001</v>
      </c>
      <c r="R344" s="199">
        <f t="shared" ref="R344" si="444">Q344*1.02*1.05*$R$9</f>
        <v>0.13381534530000003</v>
      </c>
      <c r="S344" s="418">
        <f t="shared" si="418"/>
        <v>2.6271364912216848</v>
      </c>
      <c r="T344" s="418">
        <f t="shared" ref="T344:T368" si="445">S344*E344</f>
        <v>354.66342631492745</v>
      </c>
    </row>
    <row r="345" spans="1:20" ht="12.75" customHeight="1">
      <c r="A345" s="193"/>
      <c r="B345" s="200"/>
      <c r="C345" s="200"/>
      <c r="D345" s="193"/>
      <c r="E345" s="193"/>
      <c r="F345" s="197"/>
      <c r="G345" s="198"/>
      <c r="H345" s="199"/>
      <c r="I345" s="198"/>
      <c r="J345" s="199"/>
      <c r="K345" s="69"/>
      <c r="L345" s="69"/>
      <c r="M345" s="69"/>
      <c r="N345" s="77"/>
      <c r="O345" s="70">
        <f t="shared" si="432"/>
        <v>0</v>
      </c>
      <c r="P345" s="199"/>
      <c r="Q345" s="199"/>
      <c r="R345" s="199"/>
      <c r="S345" s="418"/>
      <c r="T345" s="418"/>
    </row>
    <row r="346" spans="1:20" ht="12.75" customHeight="1">
      <c r="A346" s="193"/>
      <c r="B346" s="200"/>
      <c r="C346" s="200"/>
      <c r="D346" s="193"/>
      <c r="E346" s="193"/>
      <c r="F346" s="197"/>
      <c r="G346" s="198"/>
      <c r="H346" s="199"/>
      <c r="I346" s="198"/>
      <c r="J346" s="199"/>
      <c r="K346" s="69"/>
      <c r="L346" s="69"/>
      <c r="M346" s="69"/>
      <c r="N346" s="77"/>
      <c r="O346" s="70">
        <f t="shared" si="432"/>
        <v>0</v>
      </c>
      <c r="P346" s="199"/>
      <c r="Q346" s="199"/>
      <c r="R346" s="199"/>
      <c r="S346" s="418"/>
      <c r="T346" s="418"/>
    </row>
    <row r="347" spans="1:20" ht="12.75" customHeight="1">
      <c r="A347" s="193"/>
      <c r="B347" s="200"/>
      <c r="C347" s="200"/>
      <c r="D347" s="193"/>
      <c r="E347" s="193"/>
      <c r="F347" s="197"/>
      <c r="G347" s="198"/>
      <c r="H347" s="199"/>
      <c r="I347" s="198"/>
      <c r="J347" s="199"/>
      <c r="K347" s="69"/>
      <c r="L347" s="69"/>
      <c r="M347" s="69"/>
      <c r="N347" s="77"/>
      <c r="O347" s="70">
        <f t="shared" si="432"/>
        <v>0</v>
      </c>
      <c r="P347" s="199"/>
      <c r="Q347" s="199"/>
      <c r="R347" s="199"/>
      <c r="S347" s="418"/>
      <c r="T347" s="418"/>
    </row>
    <row r="348" spans="1:20" ht="12.75" customHeight="1">
      <c r="A348" s="193">
        <v>4</v>
      </c>
      <c r="B348" s="200" t="s">
        <v>394</v>
      </c>
      <c r="C348" s="200" t="s">
        <v>395</v>
      </c>
      <c r="D348" s="193" t="s">
        <v>35</v>
      </c>
      <c r="E348" s="202">
        <v>8</v>
      </c>
      <c r="F348" s="197">
        <f t="shared" ref="F348" si="446">H348+J348+R348</f>
        <v>3.1799545551000001</v>
      </c>
      <c r="G348" s="236">
        <v>0.72</v>
      </c>
      <c r="H348" s="199">
        <f t="shared" ref="H348" si="447">G348*$P$3/1000</f>
        <v>1.305396</v>
      </c>
      <c r="I348" s="232"/>
      <c r="J348" s="199">
        <f t="shared" ref="J348" si="448">I348*$P$4/1000</f>
        <v>0</v>
      </c>
      <c r="K348" s="69" t="s">
        <v>396</v>
      </c>
      <c r="L348" s="69" t="s">
        <v>35</v>
      </c>
      <c r="M348" s="69">
        <v>1</v>
      </c>
      <c r="N348" s="77">
        <v>1.639</v>
      </c>
      <c r="O348" s="70">
        <f t="shared" si="432"/>
        <v>1.639</v>
      </c>
      <c r="P348" s="199">
        <f t="shared" ref="P348" si="449">E348*F348</f>
        <v>25.439636440800001</v>
      </c>
      <c r="Q348" s="199">
        <f t="shared" ref="Q348" si="450">SUM(O348:O351)</f>
        <v>1.639</v>
      </c>
      <c r="R348" s="199">
        <f t="shared" ref="R348" si="451">Q348*1.02*1.05*$R$9</f>
        <v>1.8745585551000004</v>
      </c>
      <c r="S348" s="418">
        <f t="shared" si="418"/>
        <v>3.7269732306383188</v>
      </c>
      <c r="T348" s="418">
        <f t="shared" si="445"/>
        <v>29.81578584510655</v>
      </c>
    </row>
    <row r="349" spans="1:20" ht="12.75" customHeight="1">
      <c r="A349" s="193"/>
      <c r="B349" s="200"/>
      <c r="C349" s="200"/>
      <c r="D349" s="193"/>
      <c r="E349" s="202"/>
      <c r="F349" s="197"/>
      <c r="G349" s="236"/>
      <c r="H349" s="199"/>
      <c r="I349" s="232"/>
      <c r="J349" s="199"/>
      <c r="K349" s="69"/>
      <c r="L349" s="69"/>
      <c r="M349" s="69"/>
      <c r="N349" s="77"/>
      <c r="O349" s="70">
        <f t="shared" si="432"/>
        <v>0</v>
      </c>
      <c r="P349" s="199"/>
      <c r="Q349" s="199"/>
      <c r="R349" s="199"/>
      <c r="S349" s="418"/>
      <c r="T349" s="418"/>
    </row>
    <row r="350" spans="1:20" ht="12.75" customHeight="1">
      <c r="A350" s="193"/>
      <c r="B350" s="200"/>
      <c r="C350" s="200"/>
      <c r="D350" s="193"/>
      <c r="E350" s="202"/>
      <c r="F350" s="197"/>
      <c r="G350" s="236"/>
      <c r="H350" s="199"/>
      <c r="I350" s="232"/>
      <c r="J350" s="199"/>
      <c r="K350" s="69"/>
      <c r="L350" s="69"/>
      <c r="M350" s="71"/>
      <c r="N350" s="77"/>
      <c r="O350" s="70">
        <f t="shared" si="432"/>
        <v>0</v>
      </c>
      <c r="P350" s="199"/>
      <c r="Q350" s="199"/>
      <c r="R350" s="199"/>
      <c r="S350" s="418"/>
      <c r="T350" s="418"/>
    </row>
    <row r="351" spans="1:20" ht="12.75" customHeight="1">
      <c r="A351" s="193"/>
      <c r="B351" s="200"/>
      <c r="C351" s="200"/>
      <c r="D351" s="193"/>
      <c r="E351" s="202"/>
      <c r="F351" s="197"/>
      <c r="G351" s="236"/>
      <c r="H351" s="199"/>
      <c r="I351" s="232"/>
      <c r="J351" s="199"/>
      <c r="K351" s="69"/>
      <c r="L351" s="69"/>
      <c r="M351" s="69"/>
      <c r="N351" s="77"/>
      <c r="O351" s="70">
        <f t="shared" si="432"/>
        <v>0</v>
      </c>
      <c r="P351" s="199"/>
      <c r="Q351" s="199"/>
      <c r="R351" s="199"/>
      <c r="S351" s="418"/>
      <c r="T351" s="418"/>
    </row>
    <row r="352" spans="1:20" ht="12.75" customHeight="1">
      <c r="A352" s="193">
        <v>5</v>
      </c>
      <c r="B352" s="200" t="s">
        <v>394</v>
      </c>
      <c r="C352" s="200" t="s">
        <v>397</v>
      </c>
      <c r="D352" s="193" t="s">
        <v>35</v>
      </c>
      <c r="E352" s="202">
        <v>8</v>
      </c>
      <c r="F352" s="197">
        <f t="shared" ref="F352" si="452">H352+J352+R352</f>
        <v>3.1479303699000005</v>
      </c>
      <c r="G352" s="236">
        <v>0.72</v>
      </c>
      <c r="H352" s="199">
        <f t="shared" ref="H352" si="453">G352*$P$3/1000</f>
        <v>1.305396</v>
      </c>
      <c r="I352" s="232"/>
      <c r="J352" s="199">
        <f t="shared" ref="J352" si="454">I352*$P$4/1000</f>
        <v>0</v>
      </c>
      <c r="K352" s="69" t="s">
        <v>398</v>
      </c>
      <c r="L352" s="69" t="s">
        <v>35</v>
      </c>
      <c r="M352" s="69">
        <v>1</v>
      </c>
      <c r="N352" s="77">
        <v>1.611</v>
      </c>
      <c r="O352" s="70">
        <f t="shared" si="432"/>
        <v>1.611</v>
      </c>
      <c r="P352" s="199">
        <f t="shared" ref="P352" si="455">E352*F352</f>
        <v>25.183442959200004</v>
      </c>
      <c r="Q352" s="199">
        <f t="shared" ref="Q352" si="456">SUM(O352:O355)</f>
        <v>1.611</v>
      </c>
      <c r="R352" s="199">
        <f t="shared" ref="R352" si="457">Q352*1.02*1.05*$R$9</f>
        <v>1.8425343699000005</v>
      </c>
      <c r="S352" s="418">
        <f t="shared" si="418"/>
        <v>3.6894402159661484</v>
      </c>
      <c r="T352" s="418">
        <f t="shared" si="445"/>
        <v>29.515521727729187</v>
      </c>
    </row>
    <row r="353" spans="1:20" ht="12.75" customHeight="1">
      <c r="A353" s="193"/>
      <c r="B353" s="200"/>
      <c r="C353" s="200"/>
      <c r="D353" s="193"/>
      <c r="E353" s="202"/>
      <c r="F353" s="197"/>
      <c r="G353" s="236"/>
      <c r="H353" s="199"/>
      <c r="I353" s="232"/>
      <c r="J353" s="199"/>
      <c r="K353" s="69"/>
      <c r="L353" s="69"/>
      <c r="M353" s="69"/>
      <c r="N353" s="77"/>
      <c r="O353" s="70">
        <f t="shared" si="432"/>
        <v>0</v>
      </c>
      <c r="P353" s="199"/>
      <c r="Q353" s="199"/>
      <c r="R353" s="199"/>
      <c r="S353" s="418"/>
      <c r="T353" s="418"/>
    </row>
    <row r="354" spans="1:20" ht="12.75" customHeight="1">
      <c r="A354" s="193"/>
      <c r="B354" s="200"/>
      <c r="C354" s="200"/>
      <c r="D354" s="193"/>
      <c r="E354" s="202"/>
      <c r="F354" s="197"/>
      <c r="G354" s="236"/>
      <c r="H354" s="199"/>
      <c r="I354" s="232"/>
      <c r="J354" s="199"/>
      <c r="K354" s="69"/>
      <c r="L354" s="69"/>
      <c r="M354" s="71"/>
      <c r="N354" s="77"/>
      <c r="O354" s="70">
        <f t="shared" si="432"/>
        <v>0</v>
      </c>
      <c r="P354" s="199"/>
      <c r="Q354" s="199"/>
      <c r="R354" s="199"/>
      <c r="S354" s="418"/>
      <c r="T354" s="418"/>
    </row>
    <row r="355" spans="1:20" ht="12.75" customHeight="1">
      <c r="A355" s="193"/>
      <c r="B355" s="200"/>
      <c r="C355" s="200"/>
      <c r="D355" s="193"/>
      <c r="E355" s="202"/>
      <c r="F355" s="197"/>
      <c r="G355" s="236"/>
      <c r="H355" s="199"/>
      <c r="I355" s="232"/>
      <c r="J355" s="199"/>
      <c r="K355" s="69"/>
      <c r="L355" s="69"/>
      <c r="M355" s="69"/>
      <c r="N355" s="77"/>
      <c r="O355" s="70">
        <f t="shared" si="432"/>
        <v>0</v>
      </c>
      <c r="P355" s="199"/>
      <c r="Q355" s="199"/>
      <c r="R355" s="199"/>
      <c r="S355" s="418"/>
      <c r="T355" s="418"/>
    </row>
    <row r="356" spans="1:20" ht="12.75" customHeight="1">
      <c r="A356" s="193">
        <v>6</v>
      </c>
      <c r="B356" s="200" t="s">
        <v>394</v>
      </c>
      <c r="C356" s="200" t="s">
        <v>399</v>
      </c>
      <c r="D356" s="193" t="s">
        <v>35</v>
      </c>
      <c r="E356" s="202">
        <v>8</v>
      </c>
      <c r="F356" s="197">
        <f t="shared" ref="F356" si="458">H356+J356+R356</f>
        <v>3.6866229138</v>
      </c>
      <c r="G356" s="236">
        <v>0.72</v>
      </c>
      <c r="H356" s="199">
        <f t="shared" ref="H356" si="459">G356*$P$3/1000</f>
        <v>1.305396</v>
      </c>
      <c r="I356" s="232"/>
      <c r="J356" s="199">
        <f t="shared" ref="J356" si="460">I356*$P$4/1000</f>
        <v>0</v>
      </c>
      <c r="K356" s="69" t="s">
        <v>400</v>
      </c>
      <c r="L356" s="69" t="s">
        <v>35</v>
      </c>
      <c r="M356" s="69">
        <v>1</v>
      </c>
      <c r="N356" s="77">
        <v>2.0819999999999999</v>
      </c>
      <c r="O356" s="70">
        <f t="shared" si="432"/>
        <v>2.0819999999999999</v>
      </c>
      <c r="P356" s="199">
        <f t="shared" ref="P356" si="461">E356*F356</f>
        <v>29.4929833104</v>
      </c>
      <c r="Q356" s="199">
        <f t="shared" ref="Q356" si="462">SUM(O356:O359)</f>
        <v>2.0819999999999999</v>
      </c>
      <c r="R356" s="199">
        <f t="shared" ref="R356" si="463">Q356*1.02*1.05*$R$9</f>
        <v>2.3812269138</v>
      </c>
      <c r="S356" s="418">
        <f t="shared" si="418"/>
        <v>4.3207991413444446</v>
      </c>
      <c r="T356" s="418">
        <f t="shared" si="445"/>
        <v>34.566393130755557</v>
      </c>
    </row>
    <row r="357" spans="1:20" ht="12.75" customHeight="1">
      <c r="A357" s="193"/>
      <c r="B357" s="200"/>
      <c r="C357" s="200"/>
      <c r="D357" s="193"/>
      <c r="E357" s="202"/>
      <c r="F357" s="197"/>
      <c r="G357" s="236"/>
      <c r="H357" s="199"/>
      <c r="I357" s="232"/>
      <c r="J357" s="199"/>
      <c r="K357" s="69"/>
      <c r="L357" s="69"/>
      <c r="M357" s="69"/>
      <c r="N357" s="77"/>
      <c r="O357" s="70">
        <f t="shared" si="432"/>
        <v>0</v>
      </c>
      <c r="P357" s="199"/>
      <c r="Q357" s="199"/>
      <c r="R357" s="199"/>
      <c r="S357" s="418"/>
      <c r="T357" s="418"/>
    </row>
    <row r="358" spans="1:20" ht="12.75" customHeight="1">
      <c r="A358" s="193"/>
      <c r="B358" s="200"/>
      <c r="C358" s="200"/>
      <c r="D358" s="193"/>
      <c r="E358" s="202"/>
      <c r="F358" s="197"/>
      <c r="G358" s="236"/>
      <c r="H358" s="199"/>
      <c r="I358" s="232"/>
      <c r="J358" s="199"/>
      <c r="K358" s="69"/>
      <c r="L358" s="69"/>
      <c r="M358" s="71"/>
      <c r="N358" s="77"/>
      <c r="O358" s="70">
        <f t="shared" si="432"/>
        <v>0</v>
      </c>
      <c r="P358" s="199"/>
      <c r="Q358" s="199"/>
      <c r="R358" s="199"/>
      <c r="S358" s="418"/>
      <c r="T358" s="418"/>
    </row>
    <row r="359" spans="1:20" ht="12.75" customHeight="1">
      <c r="A359" s="193"/>
      <c r="B359" s="200"/>
      <c r="C359" s="200"/>
      <c r="D359" s="193"/>
      <c r="E359" s="202"/>
      <c r="F359" s="197"/>
      <c r="G359" s="236"/>
      <c r="H359" s="199"/>
      <c r="I359" s="232"/>
      <c r="J359" s="199"/>
      <c r="K359" s="69"/>
      <c r="L359" s="69"/>
      <c r="M359" s="69"/>
      <c r="N359" s="77"/>
      <c r="O359" s="70">
        <f t="shared" si="432"/>
        <v>0</v>
      </c>
      <c r="P359" s="199"/>
      <c r="Q359" s="199"/>
      <c r="R359" s="199"/>
      <c r="S359" s="418"/>
      <c r="T359" s="418"/>
    </row>
    <row r="360" spans="1:20" ht="12.75" customHeight="1">
      <c r="A360" s="193">
        <v>7</v>
      </c>
      <c r="B360" s="200" t="s">
        <v>401</v>
      </c>
      <c r="C360" s="200" t="s">
        <v>402</v>
      </c>
      <c r="D360" s="193" t="s">
        <v>35</v>
      </c>
      <c r="E360" s="202">
        <v>8</v>
      </c>
      <c r="F360" s="197">
        <f t="shared" ref="F360" si="464">H360+J360+R360</f>
        <v>1.9875783699000005</v>
      </c>
      <c r="G360" s="198">
        <v>0.08</v>
      </c>
      <c r="H360" s="199">
        <f t="shared" ref="H360" si="465">G360*$P$3/1000</f>
        <v>0.14504400000000001</v>
      </c>
      <c r="I360" s="198"/>
      <c r="J360" s="199">
        <f t="shared" ref="J360" si="466">I360*$P$4/1000</f>
        <v>0</v>
      </c>
      <c r="K360" s="69" t="s">
        <v>403</v>
      </c>
      <c r="L360" s="69" t="s">
        <v>35</v>
      </c>
      <c r="M360" s="69">
        <v>1</v>
      </c>
      <c r="N360" s="77">
        <v>1.611</v>
      </c>
      <c r="O360" s="70">
        <f t="shared" si="432"/>
        <v>1.611</v>
      </c>
      <c r="P360" s="199">
        <f t="shared" ref="P360" si="467">E360*F360</f>
        <v>15.900626959200004</v>
      </c>
      <c r="Q360" s="199">
        <f t="shared" ref="Q360" si="468">SUM(O360:O363)</f>
        <v>1.611</v>
      </c>
      <c r="R360" s="199">
        <f t="shared" ref="R360" si="469">Q360*1.02*1.05*$R$9</f>
        <v>1.8425343699000005</v>
      </c>
      <c r="S360" s="418">
        <f t="shared" si="418"/>
        <v>2.3294834092935957</v>
      </c>
      <c r="T360" s="418">
        <f t="shared" si="445"/>
        <v>18.635867274348765</v>
      </c>
    </row>
    <row r="361" spans="1:20" ht="12.75" customHeight="1">
      <c r="A361" s="193"/>
      <c r="B361" s="200"/>
      <c r="C361" s="200"/>
      <c r="D361" s="193"/>
      <c r="E361" s="202"/>
      <c r="F361" s="197"/>
      <c r="G361" s="198"/>
      <c r="H361" s="199"/>
      <c r="I361" s="198"/>
      <c r="J361" s="199"/>
      <c r="K361" s="69"/>
      <c r="L361" s="69"/>
      <c r="M361" s="69"/>
      <c r="N361" s="77"/>
      <c r="O361" s="70">
        <f t="shared" si="432"/>
        <v>0</v>
      </c>
      <c r="P361" s="199"/>
      <c r="Q361" s="199"/>
      <c r="R361" s="199"/>
      <c r="S361" s="418"/>
      <c r="T361" s="418"/>
    </row>
    <row r="362" spans="1:20" ht="12.75" customHeight="1">
      <c r="A362" s="193"/>
      <c r="B362" s="200"/>
      <c r="C362" s="200"/>
      <c r="D362" s="193"/>
      <c r="E362" s="202"/>
      <c r="F362" s="197"/>
      <c r="G362" s="198"/>
      <c r="H362" s="199"/>
      <c r="I362" s="198"/>
      <c r="J362" s="199"/>
      <c r="K362" s="69"/>
      <c r="L362" s="69"/>
      <c r="M362" s="71"/>
      <c r="N362" s="77"/>
      <c r="O362" s="70">
        <f t="shared" si="432"/>
        <v>0</v>
      </c>
      <c r="P362" s="199"/>
      <c r="Q362" s="199"/>
      <c r="R362" s="199"/>
      <c r="S362" s="418"/>
      <c r="T362" s="418"/>
    </row>
    <row r="363" spans="1:20" ht="12.75" customHeight="1">
      <c r="A363" s="193"/>
      <c r="B363" s="200"/>
      <c r="C363" s="200"/>
      <c r="D363" s="193"/>
      <c r="E363" s="202"/>
      <c r="F363" s="197"/>
      <c r="G363" s="198"/>
      <c r="H363" s="199"/>
      <c r="I363" s="198"/>
      <c r="J363" s="199"/>
      <c r="K363" s="69"/>
      <c r="L363" s="69"/>
      <c r="M363" s="69"/>
      <c r="N363" s="77"/>
      <c r="O363" s="70">
        <f t="shared" si="432"/>
        <v>0</v>
      </c>
      <c r="P363" s="199"/>
      <c r="Q363" s="199"/>
      <c r="R363" s="199"/>
      <c r="S363" s="418"/>
      <c r="T363" s="418"/>
    </row>
    <row r="364" spans="1:20" ht="12.75" customHeight="1">
      <c r="A364" s="193">
        <v>8</v>
      </c>
      <c r="B364" s="200" t="s">
        <v>394</v>
      </c>
      <c r="C364" s="200" t="s">
        <v>404</v>
      </c>
      <c r="D364" s="193" t="s">
        <v>35</v>
      </c>
      <c r="E364" s="193">
        <v>4</v>
      </c>
      <c r="F364" s="197">
        <f t="shared" ref="F364" si="470">H364+J364+R364</f>
        <v>3.1124750220000004</v>
      </c>
      <c r="G364" s="198">
        <v>0.72</v>
      </c>
      <c r="H364" s="199">
        <f t="shared" ref="H364" si="471">G364*$P$3/1000</f>
        <v>1.305396</v>
      </c>
      <c r="I364" s="198"/>
      <c r="J364" s="199">
        <f t="shared" ref="J364" si="472">I364*$P$4/1000</f>
        <v>0</v>
      </c>
      <c r="K364" s="69" t="s">
        <v>403</v>
      </c>
      <c r="L364" s="69" t="s">
        <v>35</v>
      </c>
      <c r="M364" s="69">
        <v>1</v>
      </c>
      <c r="N364" s="77">
        <v>1.58</v>
      </c>
      <c r="O364" s="70">
        <f t="shared" si="432"/>
        <v>1.58</v>
      </c>
      <c r="P364" s="199">
        <f t="shared" ref="P364" si="473">E364*F364</f>
        <v>12.449900088000001</v>
      </c>
      <c r="Q364" s="199">
        <f t="shared" ref="Q364" si="474">SUM(O364:O367)</f>
        <v>1.58</v>
      </c>
      <c r="R364" s="199">
        <f t="shared" ref="R364" si="475">Q364*1.02*1.05*$R$9</f>
        <v>1.8070790220000004</v>
      </c>
      <c r="S364" s="418">
        <f t="shared" si="418"/>
        <v>3.6478858068648168</v>
      </c>
      <c r="T364" s="418">
        <f t="shared" si="445"/>
        <v>14.591543227459267</v>
      </c>
    </row>
    <row r="365" spans="1:20" ht="12.75" customHeight="1">
      <c r="A365" s="193"/>
      <c r="B365" s="200"/>
      <c r="C365" s="200"/>
      <c r="D365" s="193"/>
      <c r="E365" s="193"/>
      <c r="F365" s="197"/>
      <c r="G365" s="198"/>
      <c r="H365" s="199"/>
      <c r="I365" s="198"/>
      <c r="J365" s="199"/>
      <c r="K365" s="69"/>
      <c r="L365" s="69"/>
      <c r="M365" s="69"/>
      <c r="N365" s="77"/>
      <c r="O365" s="70">
        <f t="shared" si="432"/>
        <v>0</v>
      </c>
      <c r="P365" s="199"/>
      <c r="Q365" s="199"/>
      <c r="R365" s="199"/>
      <c r="S365" s="418"/>
      <c r="T365" s="418"/>
    </row>
    <row r="366" spans="1:20" ht="12.75" customHeight="1">
      <c r="A366" s="193"/>
      <c r="B366" s="200"/>
      <c r="C366" s="200"/>
      <c r="D366" s="193"/>
      <c r="E366" s="193"/>
      <c r="F366" s="197"/>
      <c r="G366" s="198"/>
      <c r="H366" s="199"/>
      <c r="I366" s="198"/>
      <c r="J366" s="199"/>
      <c r="K366" s="69"/>
      <c r="L366" s="69"/>
      <c r="M366" s="71"/>
      <c r="N366" s="77"/>
      <c r="O366" s="70">
        <f t="shared" si="432"/>
        <v>0</v>
      </c>
      <c r="P366" s="199"/>
      <c r="Q366" s="199"/>
      <c r="R366" s="199"/>
      <c r="S366" s="418"/>
      <c r="T366" s="418"/>
    </row>
    <row r="367" spans="1:20" ht="12.75" customHeight="1">
      <c r="A367" s="193"/>
      <c r="B367" s="200"/>
      <c r="C367" s="200"/>
      <c r="D367" s="193"/>
      <c r="E367" s="193"/>
      <c r="F367" s="197"/>
      <c r="G367" s="198"/>
      <c r="H367" s="199"/>
      <c r="I367" s="198"/>
      <c r="J367" s="199"/>
      <c r="K367" s="69"/>
      <c r="L367" s="69"/>
      <c r="M367" s="69"/>
      <c r="N367" s="77"/>
      <c r="O367" s="70">
        <f t="shared" si="432"/>
        <v>0</v>
      </c>
      <c r="P367" s="199"/>
      <c r="Q367" s="199"/>
      <c r="R367" s="199"/>
      <c r="S367" s="418"/>
      <c r="T367" s="418"/>
    </row>
    <row r="368" spans="1:20" ht="12.75" customHeight="1">
      <c r="A368" s="193">
        <v>9</v>
      </c>
      <c r="B368" s="200" t="s">
        <v>38</v>
      </c>
      <c r="C368" s="200" t="s">
        <v>405</v>
      </c>
      <c r="D368" s="193" t="s">
        <v>43</v>
      </c>
      <c r="E368" s="202">
        <v>135</v>
      </c>
      <c r="F368" s="197">
        <f t="shared" ref="F368" si="476">H368+J368+R368</f>
        <v>0.76629300300000014</v>
      </c>
      <c r="G368" s="236"/>
      <c r="H368" s="199">
        <f t="shared" ref="H368" si="477">G368*$P$3/1000</f>
        <v>0</v>
      </c>
      <c r="I368" s="232"/>
      <c r="J368" s="199">
        <f t="shared" ref="J368" si="478">I368*$P$4/1000</f>
        <v>0</v>
      </c>
      <c r="K368" s="69" t="s">
        <v>406</v>
      </c>
      <c r="L368" s="69" t="s">
        <v>43</v>
      </c>
      <c r="M368" s="69">
        <v>1</v>
      </c>
      <c r="N368" s="77">
        <v>0.67</v>
      </c>
      <c r="O368" s="70">
        <f t="shared" si="432"/>
        <v>0.67</v>
      </c>
      <c r="P368" s="199">
        <f t="shared" ref="P368" si="479">E368*F368</f>
        <v>103.44955540500001</v>
      </c>
      <c r="Q368" s="199">
        <f t="shared" ref="Q368" si="480">SUM(O368:O371)</f>
        <v>0.67</v>
      </c>
      <c r="R368" s="199">
        <f t="shared" ref="R368" si="481">Q368*1.02*1.05*$R$9</f>
        <v>0.76629300300000014</v>
      </c>
      <c r="S368" s="418">
        <f t="shared" si="418"/>
        <v>0.89811142251265219</v>
      </c>
      <c r="T368" s="418">
        <f t="shared" si="445"/>
        <v>121.24504203920804</v>
      </c>
    </row>
    <row r="369" spans="1:20" ht="12.75" customHeight="1">
      <c r="A369" s="193"/>
      <c r="B369" s="200"/>
      <c r="C369" s="200"/>
      <c r="D369" s="193"/>
      <c r="E369" s="202"/>
      <c r="F369" s="197"/>
      <c r="G369" s="236"/>
      <c r="H369" s="199"/>
      <c r="I369" s="232"/>
      <c r="J369" s="199"/>
      <c r="K369" s="69"/>
      <c r="L369" s="69"/>
      <c r="M369" s="69"/>
      <c r="N369" s="77"/>
      <c r="O369" s="70">
        <f t="shared" si="432"/>
        <v>0</v>
      </c>
      <c r="P369" s="199"/>
      <c r="Q369" s="199"/>
      <c r="R369" s="199"/>
      <c r="S369" s="418"/>
      <c r="T369" s="418"/>
    </row>
    <row r="370" spans="1:20" ht="12.75" customHeight="1">
      <c r="A370" s="193"/>
      <c r="B370" s="200"/>
      <c r="C370" s="200"/>
      <c r="D370" s="193"/>
      <c r="E370" s="202"/>
      <c r="F370" s="197"/>
      <c r="G370" s="236"/>
      <c r="H370" s="199"/>
      <c r="I370" s="232"/>
      <c r="J370" s="199"/>
      <c r="K370" s="69"/>
      <c r="L370" s="69"/>
      <c r="M370" s="71"/>
      <c r="N370" s="77"/>
      <c r="O370" s="70">
        <f t="shared" si="432"/>
        <v>0</v>
      </c>
      <c r="P370" s="199"/>
      <c r="Q370" s="199"/>
      <c r="R370" s="199"/>
      <c r="S370" s="418"/>
      <c r="T370" s="418"/>
    </row>
    <row r="371" spans="1:20" ht="12.75" customHeight="1">
      <c r="A371" s="193"/>
      <c r="B371" s="200"/>
      <c r="C371" s="200"/>
      <c r="D371" s="193"/>
      <c r="E371" s="202"/>
      <c r="F371" s="197"/>
      <c r="G371" s="236"/>
      <c r="H371" s="199"/>
      <c r="I371" s="232"/>
      <c r="J371" s="199"/>
      <c r="K371" s="69"/>
      <c r="L371" s="69"/>
      <c r="M371" s="69"/>
      <c r="N371" s="77"/>
      <c r="O371" s="70">
        <f t="shared" si="432"/>
        <v>0</v>
      </c>
      <c r="P371" s="199"/>
      <c r="Q371" s="199"/>
      <c r="R371" s="199"/>
      <c r="S371" s="418"/>
      <c r="T371" s="418"/>
    </row>
    <row r="372" spans="1:20" ht="12.75" customHeight="1">
      <c r="A372" s="193">
        <v>10</v>
      </c>
      <c r="B372" s="200" t="s">
        <v>407</v>
      </c>
      <c r="C372" s="200" t="s">
        <v>408</v>
      </c>
      <c r="D372" s="193" t="s">
        <v>39</v>
      </c>
      <c r="E372" s="193">
        <v>8</v>
      </c>
      <c r="F372" s="197">
        <f t="shared" ref="F372" si="482">H372+J372+R372</f>
        <v>0.56188156450000004</v>
      </c>
      <c r="G372" s="198">
        <v>6.0999999999999999E-2</v>
      </c>
      <c r="H372" s="199">
        <f t="shared" ref="H372" si="483">G372*$P$3/1000</f>
        <v>0.11059604999999999</v>
      </c>
      <c r="I372" s="209">
        <v>4.5999999999999999E-3</v>
      </c>
      <c r="J372" s="199">
        <f t="shared" ref="J372" si="484">I372*$P$4/1000</f>
        <v>1.0952968E-2</v>
      </c>
      <c r="K372" s="69" t="s">
        <v>409</v>
      </c>
      <c r="L372" s="69" t="s">
        <v>39</v>
      </c>
      <c r="M372" s="69">
        <v>1</v>
      </c>
      <c r="N372" s="77">
        <v>0.38500000000000001</v>
      </c>
      <c r="O372" s="70">
        <f t="shared" si="432"/>
        <v>0.38500000000000001</v>
      </c>
      <c r="P372" s="199">
        <f t="shared" ref="P372" si="485">E372*F372</f>
        <v>4.4950525160000003</v>
      </c>
      <c r="Q372" s="199">
        <f t="shared" ref="Q372" si="486">SUM(O372:O375)</f>
        <v>0.38500000000000001</v>
      </c>
      <c r="R372" s="199">
        <f t="shared" ref="R372" si="487">Q372*1.02*1.05*$R$9</f>
        <v>0.44033254650000003</v>
      </c>
      <c r="S372" s="418">
        <f t="shared" si="418"/>
        <v>0.65853694239816718</v>
      </c>
      <c r="T372" s="418">
        <f t="shared" ref="T372:T388" si="488">S372*E372</f>
        <v>5.2682955391853374</v>
      </c>
    </row>
    <row r="373" spans="1:20" ht="12.75" customHeight="1">
      <c r="A373" s="193"/>
      <c r="B373" s="200"/>
      <c r="C373" s="200"/>
      <c r="D373" s="193"/>
      <c r="E373" s="193"/>
      <c r="F373" s="197"/>
      <c r="G373" s="198"/>
      <c r="H373" s="199"/>
      <c r="I373" s="209"/>
      <c r="J373" s="199"/>
      <c r="K373" s="69"/>
      <c r="L373" s="69"/>
      <c r="M373" s="69"/>
      <c r="N373" s="77"/>
      <c r="O373" s="70">
        <f t="shared" si="432"/>
        <v>0</v>
      </c>
      <c r="P373" s="199"/>
      <c r="Q373" s="199"/>
      <c r="R373" s="199"/>
      <c r="S373" s="418"/>
      <c r="T373" s="418"/>
    </row>
    <row r="374" spans="1:20" ht="12.75" customHeight="1">
      <c r="A374" s="193"/>
      <c r="B374" s="200"/>
      <c r="C374" s="200"/>
      <c r="D374" s="193"/>
      <c r="E374" s="193"/>
      <c r="F374" s="197"/>
      <c r="G374" s="198"/>
      <c r="H374" s="199"/>
      <c r="I374" s="209"/>
      <c r="J374" s="199"/>
      <c r="K374" s="69"/>
      <c r="L374" s="69"/>
      <c r="M374" s="71"/>
      <c r="N374" s="77"/>
      <c r="O374" s="70">
        <f t="shared" si="432"/>
        <v>0</v>
      </c>
      <c r="P374" s="199"/>
      <c r="Q374" s="199"/>
      <c r="R374" s="199"/>
      <c r="S374" s="418"/>
      <c r="T374" s="418"/>
    </row>
    <row r="375" spans="1:20" ht="12.75" customHeight="1">
      <c r="A375" s="193"/>
      <c r="B375" s="200"/>
      <c r="C375" s="200"/>
      <c r="D375" s="193"/>
      <c r="E375" s="193"/>
      <c r="F375" s="197"/>
      <c r="G375" s="198"/>
      <c r="H375" s="199"/>
      <c r="I375" s="209"/>
      <c r="J375" s="199"/>
      <c r="K375" s="69"/>
      <c r="L375" s="69"/>
      <c r="M375" s="69"/>
      <c r="N375" s="77"/>
      <c r="O375" s="70">
        <f t="shared" si="432"/>
        <v>0</v>
      </c>
      <c r="P375" s="199"/>
      <c r="Q375" s="199"/>
      <c r="R375" s="199"/>
      <c r="S375" s="418"/>
      <c r="T375" s="418"/>
    </row>
    <row r="376" spans="1:20" ht="12.75" customHeight="1">
      <c r="A376" s="193">
        <v>11</v>
      </c>
      <c r="B376" s="200" t="s">
        <v>410</v>
      </c>
      <c r="C376" s="200" t="s">
        <v>411</v>
      </c>
      <c r="D376" s="193" t="s">
        <v>35</v>
      </c>
      <c r="E376" s="193">
        <v>6</v>
      </c>
      <c r="F376" s="197">
        <f t="shared" ref="F376" si="489">H376+J376+R376</f>
        <v>3.8745509</v>
      </c>
      <c r="G376" s="198">
        <v>0.85</v>
      </c>
      <c r="H376" s="199">
        <f t="shared" ref="H376" si="490">G376*$P$3/1000</f>
        <v>1.5410925</v>
      </c>
      <c r="I376" s="198">
        <v>0.98</v>
      </c>
      <c r="J376" s="199">
        <f t="shared" ref="J376" si="491">I376*$P$4/1000</f>
        <v>2.3334584</v>
      </c>
      <c r="K376" s="69"/>
      <c r="L376" s="69"/>
      <c r="M376" s="69"/>
      <c r="N376" s="77"/>
      <c r="O376" s="70">
        <f t="shared" si="432"/>
        <v>0</v>
      </c>
      <c r="P376" s="199">
        <f t="shared" ref="P376" si="492">E376*F376</f>
        <v>23.247305400000002</v>
      </c>
      <c r="Q376" s="199">
        <f t="shared" ref="Q376" si="493">SUM(O376:O379)</f>
        <v>0</v>
      </c>
      <c r="R376" s="199">
        <f t="shared" ref="R376" si="494">Q376*1.02*1.05*$R$9</f>
        <v>0</v>
      </c>
      <c r="S376" s="418">
        <f t="shared" ref="S376:S388" si="495">F376*$S$12</f>
        <v>4.5410546706984301</v>
      </c>
      <c r="T376" s="418">
        <f t="shared" si="488"/>
        <v>27.246328024190582</v>
      </c>
    </row>
    <row r="377" spans="1:20" ht="12.75" customHeight="1">
      <c r="A377" s="193"/>
      <c r="B377" s="200"/>
      <c r="C377" s="200"/>
      <c r="D377" s="193"/>
      <c r="E377" s="193"/>
      <c r="F377" s="197"/>
      <c r="G377" s="198"/>
      <c r="H377" s="199"/>
      <c r="I377" s="198"/>
      <c r="J377" s="199"/>
      <c r="K377" s="69"/>
      <c r="L377" s="69"/>
      <c r="M377" s="69"/>
      <c r="N377" s="77"/>
      <c r="O377" s="70">
        <f t="shared" si="432"/>
        <v>0</v>
      </c>
      <c r="P377" s="199"/>
      <c r="Q377" s="199"/>
      <c r="R377" s="199"/>
      <c r="S377" s="418"/>
      <c r="T377" s="418"/>
    </row>
    <row r="378" spans="1:20" ht="12.75" customHeight="1">
      <c r="A378" s="193"/>
      <c r="B378" s="200"/>
      <c r="C378" s="200"/>
      <c r="D378" s="193"/>
      <c r="E378" s="193"/>
      <c r="F378" s="197"/>
      <c r="G378" s="198"/>
      <c r="H378" s="199"/>
      <c r="I378" s="198"/>
      <c r="J378" s="199"/>
      <c r="K378" s="69"/>
      <c r="L378" s="69"/>
      <c r="M378" s="71"/>
      <c r="N378" s="77"/>
      <c r="O378" s="70">
        <f t="shared" si="432"/>
        <v>0</v>
      </c>
      <c r="P378" s="199"/>
      <c r="Q378" s="199"/>
      <c r="R378" s="199"/>
      <c r="S378" s="418"/>
      <c r="T378" s="418"/>
    </row>
    <row r="379" spans="1:20" ht="12.75" customHeight="1">
      <c r="A379" s="193"/>
      <c r="B379" s="200"/>
      <c r="C379" s="200"/>
      <c r="D379" s="193"/>
      <c r="E379" s="193"/>
      <c r="F379" s="197"/>
      <c r="G379" s="198"/>
      <c r="H379" s="199"/>
      <c r="I379" s="198"/>
      <c r="J379" s="199"/>
      <c r="K379" s="69"/>
      <c r="L379" s="69"/>
      <c r="M379" s="69"/>
      <c r="N379" s="77"/>
      <c r="O379" s="70">
        <f t="shared" si="432"/>
        <v>0</v>
      </c>
      <c r="P379" s="199"/>
      <c r="Q379" s="199"/>
      <c r="R379" s="199"/>
      <c r="S379" s="418"/>
      <c r="T379" s="418"/>
    </row>
    <row r="380" spans="1:20" ht="12.75" customHeight="1">
      <c r="A380" s="193">
        <v>12</v>
      </c>
      <c r="B380" s="200" t="s">
        <v>412</v>
      </c>
      <c r="C380" s="200" t="s">
        <v>413</v>
      </c>
      <c r="D380" s="193" t="s">
        <v>414</v>
      </c>
      <c r="E380" s="193">
        <v>5.0000000000000001E-3</v>
      </c>
      <c r="F380" s="197">
        <f t="shared" ref="F380" si="496">H380+J380+R380</f>
        <v>148.34460529570902</v>
      </c>
      <c r="G380" s="198">
        <v>30</v>
      </c>
      <c r="H380" s="199">
        <f t="shared" ref="H380" si="497">G380*$P$3/1000</f>
        <v>54.391500000000001</v>
      </c>
      <c r="I380" s="232">
        <v>1</v>
      </c>
      <c r="J380" s="199">
        <f t="shared" ref="J380" si="498">I380*$P$4/1000</f>
        <v>2.3810799999999999</v>
      </c>
      <c r="K380" s="69" t="s">
        <v>46</v>
      </c>
      <c r="L380" s="69" t="s">
        <v>47</v>
      </c>
      <c r="M380" s="69">
        <v>1.04</v>
      </c>
      <c r="N380" s="77">
        <v>27.016999999999999</v>
      </c>
      <c r="O380" s="70">
        <f t="shared" si="432"/>
        <v>28.09768</v>
      </c>
      <c r="P380" s="199">
        <f t="shared" ref="P380" si="499">E380*F380</f>
        <v>0.74172302647854504</v>
      </c>
      <c r="Q380" s="199">
        <f t="shared" ref="Q380" si="500">SUM(O380:O383)</f>
        <v>80.065010000000015</v>
      </c>
      <c r="R380" s="199">
        <f t="shared" ref="R380" si="501">Q380*1.02*1.05*$R$9</f>
        <v>91.572025295709025</v>
      </c>
      <c r="S380" s="418">
        <f t="shared" si="495"/>
        <v>173.86297925547825</v>
      </c>
      <c r="T380" s="418">
        <f t="shared" si="488"/>
        <v>0.86931489627739122</v>
      </c>
    </row>
    <row r="381" spans="1:20" ht="12.75" customHeight="1">
      <c r="A381" s="193"/>
      <c r="B381" s="200"/>
      <c r="C381" s="200"/>
      <c r="D381" s="193"/>
      <c r="E381" s="193"/>
      <c r="F381" s="197"/>
      <c r="G381" s="198"/>
      <c r="H381" s="199"/>
      <c r="I381" s="232"/>
      <c r="J381" s="199"/>
      <c r="K381" s="69" t="s">
        <v>415</v>
      </c>
      <c r="L381" s="69" t="s">
        <v>47</v>
      </c>
      <c r="M381" s="69">
        <v>0.39</v>
      </c>
      <c r="N381" s="77">
        <v>122.917</v>
      </c>
      <c r="O381" s="70">
        <f t="shared" si="432"/>
        <v>47.937630000000006</v>
      </c>
      <c r="P381" s="199"/>
      <c r="Q381" s="199"/>
      <c r="R381" s="199"/>
      <c r="S381" s="418"/>
      <c r="T381" s="418"/>
    </row>
    <row r="382" spans="1:20" ht="12.75" customHeight="1">
      <c r="A382" s="193"/>
      <c r="B382" s="200"/>
      <c r="C382" s="200"/>
      <c r="D382" s="193"/>
      <c r="E382" s="193"/>
      <c r="F382" s="197"/>
      <c r="G382" s="198"/>
      <c r="H382" s="199"/>
      <c r="I382" s="232"/>
      <c r="J382" s="199"/>
      <c r="K382" s="69" t="s">
        <v>416</v>
      </c>
      <c r="L382" s="69" t="s">
        <v>39</v>
      </c>
      <c r="M382" s="72">
        <v>5.9</v>
      </c>
      <c r="N382" s="77">
        <v>0.68300000000000005</v>
      </c>
      <c r="O382" s="70">
        <f t="shared" si="432"/>
        <v>4.0297000000000009</v>
      </c>
      <c r="P382" s="199"/>
      <c r="Q382" s="199"/>
      <c r="R382" s="199"/>
      <c r="S382" s="418"/>
      <c r="T382" s="418"/>
    </row>
    <row r="383" spans="1:20" ht="12.75" customHeight="1">
      <c r="A383" s="193"/>
      <c r="B383" s="200"/>
      <c r="C383" s="200"/>
      <c r="D383" s="193"/>
      <c r="E383" s="193"/>
      <c r="F383" s="197"/>
      <c r="G383" s="198"/>
      <c r="H383" s="199"/>
      <c r="I383" s="232"/>
      <c r="J383" s="199"/>
      <c r="K383" s="69"/>
      <c r="L383" s="69"/>
      <c r="M383" s="69"/>
      <c r="N383" s="77"/>
      <c r="O383" s="70">
        <f t="shared" si="432"/>
        <v>0</v>
      </c>
      <c r="P383" s="199"/>
      <c r="Q383" s="199"/>
      <c r="R383" s="199"/>
      <c r="S383" s="418"/>
      <c r="T383" s="418"/>
    </row>
    <row r="384" spans="1:20" ht="12.75" customHeight="1">
      <c r="A384" s="193">
        <v>13</v>
      </c>
      <c r="B384" s="200" t="s">
        <v>394</v>
      </c>
      <c r="C384" s="200" t="s">
        <v>417</v>
      </c>
      <c r="D384" s="193" t="s">
        <v>35</v>
      </c>
      <c r="E384" s="193">
        <v>2</v>
      </c>
      <c r="F384" s="197">
        <f t="shared" ref="F384" si="502">H384+J384+R384</f>
        <v>4.9275600903000001</v>
      </c>
      <c r="G384" s="198">
        <v>0.72</v>
      </c>
      <c r="H384" s="199">
        <f t="shared" ref="H384" si="503">G384*$P$3/1000</f>
        <v>1.305396</v>
      </c>
      <c r="I384" s="198"/>
      <c r="J384" s="199">
        <f t="shared" ref="J384" si="504">I384*$P$4/1000</f>
        <v>0</v>
      </c>
      <c r="K384" s="69" t="s">
        <v>403</v>
      </c>
      <c r="L384" s="69" t="s">
        <v>35</v>
      </c>
      <c r="M384" s="69">
        <v>1</v>
      </c>
      <c r="N384" s="77">
        <v>3.1669999999999998</v>
      </c>
      <c r="O384" s="70">
        <f t="shared" si="432"/>
        <v>3.1669999999999998</v>
      </c>
      <c r="P384" s="199">
        <f t="shared" ref="P384" si="505">E384*F384</f>
        <v>9.8551201806000002</v>
      </c>
      <c r="Q384" s="199">
        <f t="shared" ref="Q384" si="506">SUM(O384:O387)</f>
        <v>3.1669999999999998</v>
      </c>
      <c r="R384" s="199">
        <f t="shared" ref="R384" si="507">Q384*1.02*1.05*$R$9</f>
        <v>3.6221640903000005</v>
      </c>
      <c r="S384" s="418">
        <f t="shared" si="495"/>
        <v>5.7752034598910535</v>
      </c>
      <c r="T384" s="418">
        <f t="shared" si="488"/>
        <v>11.550406919782107</v>
      </c>
    </row>
    <row r="385" spans="1:20" ht="12.75" customHeight="1">
      <c r="A385" s="193"/>
      <c r="B385" s="200"/>
      <c r="C385" s="200"/>
      <c r="D385" s="193"/>
      <c r="E385" s="193"/>
      <c r="F385" s="197"/>
      <c r="G385" s="198"/>
      <c r="H385" s="199"/>
      <c r="I385" s="198"/>
      <c r="J385" s="199"/>
      <c r="K385" s="69"/>
      <c r="L385" s="69"/>
      <c r="M385" s="69"/>
      <c r="N385" s="77"/>
      <c r="O385" s="70">
        <f t="shared" si="432"/>
        <v>0</v>
      </c>
      <c r="P385" s="199"/>
      <c r="Q385" s="199"/>
      <c r="R385" s="199"/>
      <c r="S385" s="418"/>
      <c r="T385" s="418"/>
    </row>
    <row r="386" spans="1:20" ht="12.75" customHeight="1">
      <c r="A386" s="193"/>
      <c r="B386" s="200"/>
      <c r="C386" s="200"/>
      <c r="D386" s="193"/>
      <c r="E386" s="193"/>
      <c r="F386" s="197"/>
      <c r="G386" s="198"/>
      <c r="H386" s="199"/>
      <c r="I386" s="198"/>
      <c r="J386" s="199"/>
      <c r="K386" s="69"/>
      <c r="L386" s="69"/>
      <c r="M386" s="71"/>
      <c r="N386" s="77"/>
      <c r="O386" s="70">
        <f t="shared" si="432"/>
        <v>0</v>
      </c>
      <c r="P386" s="199"/>
      <c r="Q386" s="199"/>
      <c r="R386" s="199"/>
      <c r="S386" s="418"/>
      <c r="T386" s="418"/>
    </row>
    <row r="387" spans="1:20" ht="12.75" customHeight="1">
      <c r="A387" s="193"/>
      <c r="B387" s="200"/>
      <c r="C387" s="200"/>
      <c r="D387" s="193"/>
      <c r="E387" s="193"/>
      <c r="F387" s="197"/>
      <c r="G387" s="198"/>
      <c r="H387" s="199"/>
      <c r="I387" s="198"/>
      <c r="J387" s="199"/>
      <c r="K387" s="69"/>
      <c r="L387" s="69"/>
      <c r="M387" s="69"/>
      <c r="N387" s="77"/>
      <c r="O387" s="70">
        <f t="shared" si="432"/>
        <v>0</v>
      </c>
      <c r="P387" s="199"/>
      <c r="Q387" s="199"/>
      <c r="R387" s="199"/>
      <c r="S387" s="418"/>
      <c r="T387" s="418"/>
    </row>
    <row r="388" spans="1:20" ht="12.75" customHeight="1">
      <c r="A388" s="193">
        <v>14</v>
      </c>
      <c r="B388" s="200" t="s">
        <v>418</v>
      </c>
      <c r="C388" s="200" t="s">
        <v>419</v>
      </c>
      <c r="D388" s="193" t="s">
        <v>35</v>
      </c>
      <c r="E388" s="202">
        <v>2</v>
      </c>
      <c r="F388" s="197">
        <f t="shared" ref="F388" si="508">H388+J388+R388</f>
        <v>4.8794648722000007</v>
      </c>
      <c r="G388" s="232">
        <v>0.97</v>
      </c>
      <c r="H388" s="199">
        <f t="shared" ref="H388" si="509">G388*$P$3/1000</f>
        <v>1.7586584999999999</v>
      </c>
      <c r="I388" s="232">
        <v>0.13</v>
      </c>
      <c r="J388" s="199">
        <f t="shared" ref="J388" si="510">I388*$P$4/1000</f>
        <v>0.30954039999999999</v>
      </c>
      <c r="K388" s="69" t="s">
        <v>420</v>
      </c>
      <c r="L388" s="69" t="s">
        <v>35</v>
      </c>
      <c r="M388" s="69">
        <v>1</v>
      </c>
      <c r="N388" s="77">
        <v>2.4580000000000002</v>
      </c>
      <c r="O388" s="70">
        <f t="shared" si="432"/>
        <v>2.4580000000000002</v>
      </c>
      <c r="P388" s="199">
        <f t="shared" ref="P388" si="511">E388*F388</f>
        <v>9.7589297444000014</v>
      </c>
      <c r="Q388" s="199">
        <f t="shared" ref="Q388" si="512">SUM(O388:O391)</f>
        <v>2.4580000000000002</v>
      </c>
      <c r="R388" s="199">
        <f t="shared" ref="R388" si="513">Q388*1.02*1.05*$R$9</f>
        <v>2.8112659722000006</v>
      </c>
      <c r="S388" s="418">
        <f t="shared" si="495"/>
        <v>5.7188348586187709</v>
      </c>
      <c r="T388" s="418">
        <f t="shared" si="488"/>
        <v>11.437669717237542</v>
      </c>
    </row>
    <row r="389" spans="1:20" ht="12.75" customHeight="1">
      <c r="A389" s="193"/>
      <c r="B389" s="200"/>
      <c r="C389" s="200"/>
      <c r="D389" s="193"/>
      <c r="E389" s="202"/>
      <c r="F389" s="197"/>
      <c r="G389" s="232"/>
      <c r="H389" s="199"/>
      <c r="I389" s="232"/>
      <c r="J389" s="199"/>
      <c r="K389" s="69"/>
      <c r="L389" s="69"/>
      <c r="M389" s="69"/>
      <c r="N389" s="77"/>
      <c r="O389" s="70">
        <f t="shared" si="432"/>
        <v>0</v>
      </c>
      <c r="P389" s="199"/>
      <c r="Q389" s="199"/>
      <c r="R389" s="199"/>
      <c r="S389" s="418"/>
      <c r="T389" s="418"/>
    </row>
    <row r="390" spans="1:20" ht="12.75" customHeight="1">
      <c r="A390" s="193"/>
      <c r="B390" s="200"/>
      <c r="C390" s="200"/>
      <c r="D390" s="193"/>
      <c r="E390" s="202"/>
      <c r="F390" s="197"/>
      <c r="G390" s="232"/>
      <c r="H390" s="199"/>
      <c r="I390" s="232"/>
      <c r="J390" s="199"/>
      <c r="K390" s="69"/>
      <c r="L390" s="69"/>
      <c r="M390" s="69"/>
      <c r="N390" s="77"/>
      <c r="O390" s="70">
        <f t="shared" si="432"/>
        <v>0</v>
      </c>
      <c r="P390" s="199"/>
      <c r="Q390" s="199"/>
      <c r="R390" s="199"/>
      <c r="S390" s="418"/>
      <c r="T390" s="418"/>
    </row>
    <row r="391" spans="1:20" ht="12.75" customHeight="1">
      <c r="A391" s="193"/>
      <c r="B391" s="200"/>
      <c r="C391" s="200"/>
      <c r="D391" s="193"/>
      <c r="E391" s="202"/>
      <c r="F391" s="197"/>
      <c r="G391" s="232"/>
      <c r="H391" s="199"/>
      <c r="I391" s="232"/>
      <c r="J391" s="199"/>
      <c r="K391" s="69"/>
      <c r="L391" s="69"/>
      <c r="M391" s="69"/>
      <c r="N391" s="77"/>
      <c r="O391" s="70">
        <f t="shared" si="432"/>
        <v>0</v>
      </c>
      <c r="P391" s="199"/>
      <c r="Q391" s="199"/>
      <c r="R391" s="199"/>
      <c r="S391" s="418"/>
      <c r="T391" s="418"/>
    </row>
    <row r="392" spans="1:20" ht="12.75" customHeight="1">
      <c r="A392" s="38"/>
      <c r="B392" s="39"/>
      <c r="C392" s="393" t="s">
        <v>26</v>
      </c>
      <c r="D392" s="394"/>
      <c r="E392" s="395"/>
      <c r="F392" s="40"/>
      <c r="G392" s="16"/>
      <c r="H392" s="35"/>
      <c r="I392" s="16"/>
      <c r="J392" s="35"/>
      <c r="K392" s="23"/>
      <c r="L392" s="23"/>
      <c r="M392" s="23"/>
      <c r="N392" s="38"/>
      <c r="O392" s="21"/>
      <c r="P392" s="35"/>
      <c r="Q392" s="35"/>
      <c r="R392" s="35"/>
      <c r="S392" s="35"/>
      <c r="T392" s="33">
        <f>SUM(T16:T391)</f>
        <v>14476.714185307377</v>
      </c>
    </row>
    <row r="393" spans="1:20" ht="12.75" customHeight="1">
      <c r="A393" s="38"/>
      <c r="B393" s="39"/>
      <c r="C393" s="393" t="s">
        <v>89</v>
      </c>
      <c r="D393" s="394"/>
      <c r="E393" s="395"/>
      <c r="F393" s="40"/>
      <c r="G393" s="16"/>
      <c r="H393" s="35"/>
      <c r="I393" s="16"/>
      <c r="J393" s="35"/>
      <c r="K393" s="23"/>
      <c r="L393" s="23"/>
      <c r="M393" s="23"/>
      <c r="N393" s="38"/>
      <c r="O393" s="21"/>
      <c r="P393" s="35"/>
      <c r="Q393" s="35"/>
      <c r="R393" s="35"/>
      <c r="S393" s="35"/>
      <c r="T393" s="34">
        <f>T392*11%</f>
        <v>1592.4385603838116</v>
      </c>
    </row>
    <row r="394" spans="1:20" ht="12.75" customHeight="1">
      <c r="A394" s="38"/>
      <c r="B394" s="39"/>
      <c r="C394" s="393" t="s">
        <v>26</v>
      </c>
      <c r="D394" s="394"/>
      <c r="E394" s="395"/>
      <c r="F394" s="40"/>
      <c r="G394" s="16"/>
      <c r="H394" s="35"/>
      <c r="I394" s="16"/>
      <c r="J394" s="35"/>
      <c r="K394" s="23"/>
      <c r="L394" s="23"/>
      <c r="M394" s="23"/>
      <c r="N394" s="38"/>
      <c r="O394" s="21"/>
      <c r="P394" s="35"/>
      <c r="Q394" s="35"/>
      <c r="R394" s="35"/>
      <c r="S394" s="35"/>
      <c r="T394" s="33">
        <f>SUM(T392:T393)</f>
        <v>16069.152745691188</v>
      </c>
    </row>
    <row r="395" spans="1:20" ht="12.75" customHeight="1">
      <c r="A395" s="38"/>
      <c r="B395" s="39"/>
      <c r="C395" s="393" t="s">
        <v>90</v>
      </c>
      <c r="D395" s="394"/>
      <c r="E395" s="395"/>
      <c r="F395" s="40"/>
      <c r="G395" s="16"/>
      <c r="H395" s="35"/>
      <c r="I395" s="16"/>
      <c r="J395" s="35"/>
      <c r="K395" s="23"/>
      <c r="L395" s="23"/>
      <c r="M395" s="23"/>
      <c r="N395" s="38"/>
      <c r="O395" s="21"/>
      <c r="P395" s="35"/>
      <c r="Q395" s="35"/>
      <c r="R395" s="35"/>
      <c r="S395" s="35"/>
      <c r="T395" s="34">
        <f>T394*20%</f>
        <v>3213.830549138238</v>
      </c>
    </row>
    <row r="396" spans="1:20" ht="12.75" customHeight="1">
      <c r="A396" s="38"/>
      <c r="B396" s="39"/>
      <c r="C396" s="393" t="s">
        <v>26</v>
      </c>
      <c r="D396" s="394"/>
      <c r="E396" s="395"/>
      <c r="F396" s="40"/>
      <c r="G396" s="16"/>
      <c r="H396" s="35"/>
      <c r="I396" s="16"/>
      <c r="J396" s="35"/>
      <c r="K396" s="23"/>
      <c r="L396" s="23"/>
      <c r="M396" s="23"/>
      <c r="N396" s="38"/>
      <c r="O396" s="21"/>
      <c r="P396" s="35"/>
      <c r="Q396" s="35"/>
      <c r="R396" s="35"/>
      <c r="S396" s="35"/>
      <c r="T396" s="33">
        <f>SUM(T394:T395)</f>
        <v>19282.983294829428</v>
      </c>
    </row>
    <row r="397" spans="1:20" ht="12.75" customHeight="1">
      <c r="A397" s="78"/>
      <c r="B397" s="82"/>
      <c r="C397" s="82"/>
      <c r="D397" s="78"/>
      <c r="E397" s="83"/>
      <c r="F397" s="79"/>
      <c r="G397" s="84"/>
      <c r="H397" s="80"/>
      <c r="I397" s="84"/>
      <c r="J397" s="80"/>
      <c r="K397" s="85"/>
      <c r="L397" s="85"/>
      <c r="M397" s="85"/>
      <c r="N397" s="78"/>
      <c r="O397" s="81"/>
      <c r="P397" s="80"/>
      <c r="Q397" s="80"/>
      <c r="R397" s="80"/>
      <c r="S397" s="86"/>
      <c r="T397" s="86"/>
    </row>
    <row r="398" spans="1:20" ht="12.75" customHeight="1">
      <c r="A398" s="78"/>
      <c r="B398" s="82"/>
      <c r="C398" s="82"/>
      <c r="D398" s="78"/>
      <c r="E398" s="83"/>
      <c r="F398" s="79"/>
      <c r="G398" s="84"/>
      <c r="H398" s="80"/>
      <c r="I398" s="84"/>
      <c r="J398" s="80"/>
      <c r="K398" s="85"/>
      <c r="L398" s="85"/>
      <c r="M398" s="85"/>
      <c r="N398" s="78"/>
      <c r="O398" s="81"/>
      <c r="P398" s="80"/>
      <c r="Q398" s="80"/>
      <c r="R398" s="80"/>
      <c r="S398" s="86"/>
      <c r="T398" s="86"/>
    </row>
    <row r="399" spans="1:20" ht="12.75" customHeight="1">
      <c r="A399" s="78"/>
      <c r="B399" s="82"/>
      <c r="C399" s="82"/>
      <c r="D399" s="78"/>
      <c r="E399" s="83"/>
      <c r="F399" s="79"/>
      <c r="G399" s="84"/>
      <c r="H399" s="80"/>
      <c r="I399" s="84"/>
      <c r="J399" s="80"/>
      <c r="K399" s="85"/>
      <c r="L399" s="85"/>
      <c r="M399" s="85"/>
      <c r="N399" s="78"/>
      <c r="O399" s="81"/>
      <c r="P399" s="80"/>
      <c r="Q399" s="80"/>
      <c r="R399" s="80"/>
      <c r="S399" s="86"/>
      <c r="T399" s="86"/>
    </row>
    <row r="400" spans="1:20" ht="12.75" customHeight="1">
      <c r="A400" s="78"/>
      <c r="B400" s="82"/>
      <c r="C400" s="82"/>
      <c r="D400" s="78"/>
      <c r="E400" s="83"/>
      <c r="F400" s="79"/>
      <c r="G400" s="84"/>
      <c r="H400" s="80"/>
      <c r="I400" s="84"/>
      <c r="J400" s="80"/>
      <c r="K400" s="85"/>
      <c r="L400" s="85"/>
      <c r="M400" s="85"/>
      <c r="N400" s="78"/>
      <c r="O400" s="81"/>
      <c r="P400" s="80"/>
      <c r="Q400" s="80"/>
      <c r="R400" s="80"/>
      <c r="S400" s="86"/>
      <c r="T400" s="86"/>
    </row>
    <row r="401" spans="1:18" ht="12.75" customHeight="1">
      <c r="C401" s="1" t="s">
        <v>22</v>
      </c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13">
        <f>SUM(P12:P263)</f>
        <v>11318.955618465408</v>
      </c>
      <c r="Q401" s="9"/>
      <c r="R401" s="14"/>
    </row>
    <row r="402" spans="1:18" ht="3" customHeight="1"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13"/>
      <c r="Q402" s="9"/>
      <c r="R402" s="14"/>
    </row>
    <row r="403" spans="1:18" ht="12.75" customHeight="1">
      <c r="C403" s="1" t="s">
        <v>23</v>
      </c>
      <c r="P403" s="13">
        <f>P401*0.133</f>
        <v>1505.4210972558994</v>
      </c>
      <c r="Q403" s="15"/>
      <c r="R403" s="15"/>
    </row>
    <row r="404" spans="1:18" ht="3" customHeight="1">
      <c r="P404" s="13"/>
      <c r="Q404" s="15"/>
      <c r="R404" s="15"/>
    </row>
    <row r="405" spans="1:18" ht="12.75" customHeight="1">
      <c r="C405" s="1" t="s">
        <v>22</v>
      </c>
      <c r="P405" s="13">
        <f>SUM(P401:P403)</f>
        <v>12824.376715721308</v>
      </c>
      <c r="Q405" s="15"/>
      <c r="R405" s="15"/>
    </row>
    <row r="406" spans="1:18" ht="3" customHeight="1">
      <c r="P406" s="13"/>
      <c r="Q406" s="15"/>
      <c r="R406" s="15"/>
    </row>
    <row r="407" spans="1:18" ht="12.75" customHeight="1">
      <c r="C407" s="1" t="s">
        <v>24</v>
      </c>
      <c r="P407" s="13">
        <f>P405*0.11</f>
        <v>1410.6814387293439</v>
      </c>
    </row>
    <row r="408" spans="1:18" ht="3" customHeight="1">
      <c r="P408" s="13"/>
    </row>
    <row r="409" spans="1:18" ht="12.75" customHeight="1">
      <c r="C409" s="1" t="s">
        <v>22</v>
      </c>
      <c r="P409" s="13">
        <f>SUM(P405:P407)</f>
        <v>14235.058154450651</v>
      </c>
    </row>
    <row r="410" spans="1:18" ht="12.75" customHeight="1">
      <c r="P410" s="13"/>
    </row>
    <row r="411" spans="1:18" ht="12.75" customHeight="1">
      <c r="B411" s="4"/>
      <c r="C411" s="4"/>
      <c r="D411" s="4"/>
      <c r="E411" s="4"/>
      <c r="F411" s="4"/>
      <c r="G411" s="4"/>
      <c r="H411" s="422" t="s">
        <v>174</v>
      </c>
      <c r="I411" s="422"/>
      <c r="J411" s="422"/>
      <c r="K411" s="422"/>
      <c r="L411" s="422"/>
      <c r="M411" s="422"/>
      <c r="N411" s="422"/>
      <c r="O411" s="422"/>
      <c r="P411" s="422"/>
      <c r="Q411" s="422"/>
      <c r="R411" s="4"/>
    </row>
    <row r="412" spans="1:18" ht="12.75" customHeight="1"/>
    <row r="413" spans="1:18" ht="12.75" customHeight="1"/>
    <row r="414" spans="1:18" ht="12.75" customHeight="1"/>
    <row r="415" spans="1:18" ht="12.75" customHeight="1">
      <c r="A415" s="4"/>
    </row>
    <row r="416" spans="1:18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50" spans="1:18" ht="3" customHeight="1"/>
    <row r="451" spans="1:18" ht="12.75" customHeight="1"/>
    <row r="452" spans="1:18" ht="3.75" customHeight="1"/>
    <row r="454" spans="1:18" ht="3" customHeight="1"/>
    <row r="455" spans="1:18" ht="12.75" customHeight="1"/>
    <row r="456" spans="1:18" ht="3.75" customHeight="1"/>
    <row r="459" spans="1:18" s="4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</sheetData>
  <mergeCells count="1453">
    <mergeCell ref="A1:T1"/>
    <mergeCell ref="A2:T2"/>
    <mergeCell ref="G7:O8"/>
    <mergeCell ref="P7:P9"/>
    <mergeCell ref="Q7:Q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J3:K3"/>
    <mergeCell ref="L3:O3"/>
    <mergeCell ref="J16:J19"/>
    <mergeCell ref="P16:P19"/>
    <mergeCell ref="Q16:Q19"/>
    <mergeCell ref="R16:R19"/>
    <mergeCell ref="A20:A23"/>
    <mergeCell ref="B20:B23"/>
    <mergeCell ref="C20:C23"/>
    <mergeCell ref="D20:D23"/>
    <mergeCell ref="E20:E23"/>
    <mergeCell ref="F20:F23"/>
    <mergeCell ref="R12:R15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G12:G15"/>
    <mergeCell ref="H12:H15"/>
    <mergeCell ref="I12:I15"/>
    <mergeCell ref="J12:J15"/>
    <mergeCell ref="P12:P15"/>
    <mergeCell ref="Q12:Q15"/>
    <mergeCell ref="A12:A15"/>
    <mergeCell ref="B12:B15"/>
    <mergeCell ref="C12:C15"/>
    <mergeCell ref="D12:D15"/>
    <mergeCell ref="E12:E15"/>
    <mergeCell ref="F12:F15"/>
    <mergeCell ref="J24:J27"/>
    <mergeCell ref="P24:P27"/>
    <mergeCell ref="Q24:Q27"/>
    <mergeCell ref="R24:R27"/>
    <mergeCell ref="A28:A31"/>
    <mergeCell ref="B28:B31"/>
    <mergeCell ref="C28:C31"/>
    <mergeCell ref="D28:D31"/>
    <mergeCell ref="E28:E31"/>
    <mergeCell ref="F28:F31"/>
    <mergeCell ref="R20:R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G20:G23"/>
    <mergeCell ref="H20:H23"/>
    <mergeCell ref="I20:I23"/>
    <mergeCell ref="J20:J23"/>
    <mergeCell ref="P20:P23"/>
    <mergeCell ref="Q20:Q23"/>
    <mergeCell ref="J32:J35"/>
    <mergeCell ref="P32:P35"/>
    <mergeCell ref="Q32:Q35"/>
    <mergeCell ref="R32:R35"/>
    <mergeCell ref="A36:A39"/>
    <mergeCell ref="B36:B39"/>
    <mergeCell ref="C36:C39"/>
    <mergeCell ref="D36:D39"/>
    <mergeCell ref="E36:E39"/>
    <mergeCell ref="F36:F39"/>
    <mergeCell ref="R28:R31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G28:G31"/>
    <mergeCell ref="H28:H31"/>
    <mergeCell ref="I28:I31"/>
    <mergeCell ref="J28:J31"/>
    <mergeCell ref="P28:P31"/>
    <mergeCell ref="Q28:Q31"/>
    <mergeCell ref="J40:J43"/>
    <mergeCell ref="P40:P43"/>
    <mergeCell ref="Q40:Q43"/>
    <mergeCell ref="R40:R43"/>
    <mergeCell ref="A44:A47"/>
    <mergeCell ref="B44:B47"/>
    <mergeCell ref="C44:C47"/>
    <mergeCell ref="D44:D47"/>
    <mergeCell ref="E44:E47"/>
    <mergeCell ref="F44:F47"/>
    <mergeCell ref="R36:R39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G36:G39"/>
    <mergeCell ref="H36:H39"/>
    <mergeCell ref="I36:I39"/>
    <mergeCell ref="J36:J39"/>
    <mergeCell ref="P36:P39"/>
    <mergeCell ref="Q36:Q39"/>
    <mergeCell ref="J48:J51"/>
    <mergeCell ref="P48:P51"/>
    <mergeCell ref="Q48:Q51"/>
    <mergeCell ref="R48:R51"/>
    <mergeCell ref="A52:A55"/>
    <mergeCell ref="B52:B55"/>
    <mergeCell ref="C52:C55"/>
    <mergeCell ref="D52:D55"/>
    <mergeCell ref="E52:E55"/>
    <mergeCell ref="F52:F55"/>
    <mergeCell ref="R44:R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G44:G47"/>
    <mergeCell ref="H44:H47"/>
    <mergeCell ref="I44:I47"/>
    <mergeCell ref="J44:J47"/>
    <mergeCell ref="P44:P47"/>
    <mergeCell ref="Q44:Q47"/>
    <mergeCell ref="J56:J59"/>
    <mergeCell ref="P56:P59"/>
    <mergeCell ref="Q56:Q59"/>
    <mergeCell ref="R56:R59"/>
    <mergeCell ref="A60:A63"/>
    <mergeCell ref="B60:B63"/>
    <mergeCell ref="C60:C63"/>
    <mergeCell ref="D60:D63"/>
    <mergeCell ref="E60:E63"/>
    <mergeCell ref="F60:F63"/>
    <mergeCell ref="R52:R55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G52:G55"/>
    <mergeCell ref="H52:H55"/>
    <mergeCell ref="I52:I55"/>
    <mergeCell ref="J52:J55"/>
    <mergeCell ref="P52:P55"/>
    <mergeCell ref="Q52:Q55"/>
    <mergeCell ref="J64:J67"/>
    <mergeCell ref="P64:P67"/>
    <mergeCell ref="Q64:Q67"/>
    <mergeCell ref="R64:R67"/>
    <mergeCell ref="A68:A71"/>
    <mergeCell ref="B68:B71"/>
    <mergeCell ref="C68:C71"/>
    <mergeCell ref="D68:D71"/>
    <mergeCell ref="E68:E71"/>
    <mergeCell ref="F68:F71"/>
    <mergeCell ref="R60:R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G60:G63"/>
    <mergeCell ref="H60:H63"/>
    <mergeCell ref="I60:I63"/>
    <mergeCell ref="J60:J63"/>
    <mergeCell ref="P60:P63"/>
    <mergeCell ref="Q60:Q63"/>
    <mergeCell ref="J72:J75"/>
    <mergeCell ref="P72:P75"/>
    <mergeCell ref="Q72:Q75"/>
    <mergeCell ref="R72:R75"/>
    <mergeCell ref="A76:A79"/>
    <mergeCell ref="B76:B79"/>
    <mergeCell ref="C76:C79"/>
    <mergeCell ref="D76:D79"/>
    <mergeCell ref="E76:E79"/>
    <mergeCell ref="F76:F79"/>
    <mergeCell ref="R68:R71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G68:G71"/>
    <mergeCell ref="H68:H71"/>
    <mergeCell ref="I68:I71"/>
    <mergeCell ref="J68:J71"/>
    <mergeCell ref="P68:P71"/>
    <mergeCell ref="Q68:Q71"/>
    <mergeCell ref="J80:J83"/>
    <mergeCell ref="P80:P83"/>
    <mergeCell ref="Q80:Q83"/>
    <mergeCell ref="R80:R83"/>
    <mergeCell ref="A84:A87"/>
    <mergeCell ref="B84:B87"/>
    <mergeCell ref="C84:C87"/>
    <mergeCell ref="D84:D87"/>
    <mergeCell ref="E84:E87"/>
    <mergeCell ref="F84:F87"/>
    <mergeCell ref="R76:R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G76:G79"/>
    <mergeCell ref="H76:H79"/>
    <mergeCell ref="I76:I79"/>
    <mergeCell ref="J76:J79"/>
    <mergeCell ref="P76:P79"/>
    <mergeCell ref="Q76:Q79"/>
    <mergeCell ref="J88:J91"/>
    <mergeCell ref="P88:P91"/>
    <mergeCell ref="Q88:Q91"/>
    <mergeCell ref="R88:R91"/>
    <mergeCell ref="A92:A95"/>
    <mergeCell ref="B92:B95"/>
    <mergeCell ref="C92:C95"/>
    <mergeCell ref="D92:D95"/>
    <mergeCell ref="E92:E95"/>
    <mergeCell ref="F92:F95"/>
    <mergeCell ref="R84:R87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G84:G87"/>
    <mergeCell ref="H84:H87"/>
    <mergeCell ref="I84:I87"/>
    <mergeCell ref="J84:J87"/>
    <mergeCell ref="P84:P87"/>
    <mergeCell ref="Q84:Q87"/>
    <mergeCell ref="J96:J99"/>
    <mergeCell ref="P96:P99"/>
    <mergeCell ref="Q96:Q99"/>
    <mergeCell ref="R96:R99"/>
    <mergeCell ref="A100:A103"/>
    <mergeCell ref="B100:B103"/>
    <mergeCell ref="C100:C103"/>
    <mergeCell ref="D100:D103"/>
    <mergeCell ref="E100:E103"/>
    <mergeCell ref="F100:F103"/>
    <mergeCell ref="R92:R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G92:G95"/>
    <mergeCell ref="H92:H95"/>
    <mergeCell ref="I92:I95"/>
    <mergeCell ref="J92:J95"/>
    <mergeCell ref="P92:P95"/>
    <mergeCell ref="Q92:Q95"/>
    <mergeCell ref="J104:J107"/>
    <mergeCell ref="P104:P107"/>
    <mergeCell ref="Q104:Q107"/>
    <mergeCell ref="R104:R107"/>
    <mergeCell ref="A108:A111"/>
    <mergeCell ref="B108:B111"/>
    <mergeCell ref="C108:C111"/>
    <mergeCell ref="D108:D111"/>
    <mergeCell ref="E108:E111"/>
    <mergeCell ref="F108:F111"/>
    <mergeCell ref="R100:R103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G100:G103"/>
    <mergeCell ref="H100:H103"/>
    <mergeCell ref="I100:I103"/>
    <mergeCell ref="J100:J103"/>
    <mergeCell ref="P100:P103"/>
    <mergeCell ref="Q100:Q103"/>
    <mergeCell ref="J112:J115"/>
    <mergeCell ref="P112:P115"/>
    <mergeCell ref="Q112:Q115"/>
    <mergeCell ref="R112:R115"/>
    <mergeCell ref="A116:A119"/>
    <mergeCell ref="B116:B119"/>
    <mergeCell ref="C116:C119"/>
    <mergeCell ref="D116:D119"/>
    <mergeCell ref="E116:E119"/>
    <mergeCell ref="F116:F119"/>
    <mergeCell ref="R108:R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G108:G111"/>
    <mergeCell ref="H108:H111"/>
    <mergeCell ref="I108:I111"/>
    <mergeCell ref="J108:J111"/>
    <mergeCell ref="P108:P111"/>
    <mergeCell ref="Q108:Q111"/>
    <mergeCell ref="J120:J123"/>
    <mergeCell ref="P120:P123"/>
    <mergeCell ref="Q120:Q123"/>
    <mergeCell ref="R120:R123"/>
    <mergeCell ref="A124:A127"/>
    <mergeCell ref="B124:B127"/>
    <mergeCell ref="C124:C127"/>
    <mergeCell ref="D124:D127"/>
    <mergeCell ref="E124:E127"/>
    <mergeCell ref="F124:F127"/>
    <mergeCell ref="R116:R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G116:G119"/>
    <mergeCell ref="H116:H119"/>
    <mergeCell ref="I116:I119"/>
    <mergeCell ref="J116:J119"/>
    <mergeCell ref="P116:P119"/>
    <mergeCell ref="Q116:Q119"/>
    <mergeCell ref="J128:J131"/>
    <mergeCell ref="P128:P131"/>
    <mergeCell ref="Q128:Q131"/>
    <mergeCell ref="R128:R131"/>
    <mergeCell ref="A132:A135"/>
    <mergeCell ref="B132:B135"/>
    <mergeCell ref="C132:C135"/>
    <mergeCell ref="D132:D135"/>
    <mergeCell ref="E132:E135"/>
    <mergeCell ref="F132:F135"/>
    <mergeCell ref="R124:R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G124:G127"/>
    <mergeCell ref="H124:H127"/>
    <mergeCell ref="I124:I127"/>
    <mergeCell ref="J124:J127"/>
    <mergeCell ref="P124:P127"/>
    <mergeCell ref="Q124:Q127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R132:R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G132:G135"/>
    <mergeCell ref="H132:H135"/>
    <mergeCell ref="I132:I135"/>
    <mergeCell ref="J132:J135"/>
    <mergeCell ref="P132:P135"/>
    <mergeCell ref="Q132:Q135"/>
    <mergeCell ref="J144:J147"/>
    <mergeCell ref="P144:P147"/>
    <mergeCell ref="Q144:Q147"/>
    <mergeCell ref="R144:R147"/>
    <mergeCell ref="A148:A151"/>
    <mergeCell ref="B148:B151"/>
    <mergeCell ref="C148:C151"/>
    <mergeCell ref="D148:D151"/>
    <mergeCell ref="E148:E151"/>
    <mergeCell ref="F148:F151"/>
    <mergeCell ref="R140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G140:G143"/>
    <mergeCell ref="H140:H143"/>
    <mergeCell ref="I140:I143"/>
    <mergeCell ref="J140:J143"/>
    <mergeCell ref="P140:P143"/>
    <mergeCell ref="Q140:Q143"/>
    <mergeCell ref="J152:J155"/>
    <mergeCell ref="P152:P155"/>
    <mergeCell ref="Q152:Q155"/>
    <mergeCell ref="R152:R155"/>
    <mergeCell ref="A156:A159"/>
    <mergeCell ref="B156:B159"/>
    <mergeCell ref="C156:C159"/>
    <mergeCell ref="D156:D159"/>
    <mergeCell ref="E156:E159"/>
    <mergeCell ref="F156:F159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G148:G151"/>
    <mergeCell ref="H148:H151"/>
    <mergeCell ref="I148:I151"/>
    <mergeCell ref="J148:J151"/>
    <mergeCell ref="P148:P151"/>
    <mergeCell ref="Q148:Q151"/>
    <mergeCell ref="J160:J163"/>
    <mergeCell ref="P160:P163"/>
    <mergeCell ref="Q160:Q163"/>
    <mergeCell ref="R160:R163"/>
    <mergeCell ref="A164:A167"/>
    <mergeCell ref="B164:B167"/>
    <mergeCell ref="C164:C167"/>
    <mergeCell ref="D164:D167"/>
    <mergeCell ref="E164:E167"/>
    <mergeCell ref="F164:F167"/>
    <mergeCell ref="R156:R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G156:G159"/>
    <mergeCell ref="H156:H159"/>
    <mergeCell ref="I156:I159"/>
    <mergeCell ref="J156:J159"/>
    <mergeCell ref="P156:P159"/>
    <mergeCell ref="Q156:Q159"/>
    <mergeCell ref="J168:J171"/>
    <mergeCell ref="P168:P171"/>
    <mergeCell ref="Q168:Q171"/>
    <mergeCell ref="R168:R171"/>
    <mergeCell ref="A172:A175"/>
    <mergeCell ref="B172:B175"/>
    <mergeCell ref="C172:C175"/>
    <mergeCell ref="D172:D175"/>
    <mergeCell ref="E172:E175"/>
    <mergeCell ref="F172:F175"/>
    <mergeCell ref="R164:R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G164:G167"/>
    <mergeCell ref="H164:H167"/>
    <mergeCell ref="I164:I167"/>
    <mergeCell ref="J164:J167"/>
    <mergeCell ref="P164:P167"/>
    <mergeCell ref="Q164:Q167"/>
    <mergeCell ref="J176:J179"/>
    <mergeCell ref="P176:P179"/>
    <mergeCell ref="Q176:Q179"/>
    <mergeCell ref="R176:R179"/>
    <mergeCell ref="A180:A183"/>
    <mergeCell ref="B180:B183"/>
    <mergeCell ref="C180:C183"/>
    <mergeCell ref="D180:D183"/>
    <mergeCell ref="E180:E183"/>
    <mergeCell ref="F180:F183"/>
    <mergeCell ref="R172:R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G172:G175"/>
    <mergeCell ref="H172:H175"/>
    <mergeCell ref="I172:I175"/>
    <mergeCell ref="J172:J175"/>
    <mergeCell ref="P172:P175"/>
    <mergeCell ref="Q172:Q175"/>
    <mergeCell ref="J184:J187"/>
    <mergeCell ref="P184:P187"/>
    <mergeCell ref="Q184:Q187"/>
    <mergeCell ref="R184:R187"/>
    <mergeCell ref="A188:A191"/>
    <mergeCell ref="B188:B191"/>
    <mergeCell ref="C188:C191"/>
    <mergeCell ref="D188:D191"/>
    <mergeCell ref="E188:E191"/>
    <mergeCell ref="F188:F191"/>
    <mergeCell ref="R180:R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G180:G183"/>
    <mergeCell ref="H180:H183"/>
    <mergeCell ref="I180:I183"/>
    <mergeCell ref="J180:J183"/>
    <mergeCell ref="P180:P183"/>
    <mergeCell ref="Q180:Q183"/>
    <mergeCell ref="J192:J195"/>
    <mergeCell ref="P192:P195"/>
    <mergeCell ref="Q192:Q195"/>
    <mergeCell ref="R192:R195"/>
    <mergeCell ref="A196:A199"/>
    <mergeCell ref="B196:B199"/>
    <mergeCell ref="C196:C199"/>
    <mergeCell ref="D196:D199"/>
    <mergeCell ref="E196:E199"/>
    <mergeCell ref="F196:F199"/>
    <mergeCell ref="R188:R191"/>
    <mergeCell ref="A192:A195"/>
    <mergeCell ref="B192:B195"/>
    <mergeCell ref="C192:C195"/>
    <mergeCell ref="D192:D195"/>
    <mergeCell ref="E192:E195"/>
    <mergeCell ref="F192:F195"/>
    <mergeCell ref="G192:G195"/>
    <mergeCell ref="H192:H195"/>
    <mergeCell ref="I192:I195"/>
    <mergeCell ref="G188:G191"/>
    <mergeCell ref="H188:H191"/>
    <mergeCell ref="I188:I191"/>
    <mergeCell ref="J188:J191"/>
    <mergeCell ref="P188:P191"/>
    <mergeCell ref="Q188:Q191"/>
    <mergeCell ref="J200:J203"/>
    <mergeCell ref="P200:P203"/>
    <mergeCell ref="Q200:Q203"/>
    <mergeCell ref="R200:R203"/>
    <mergeCell ref="A204:A207"/>
    <mergeCell ref="B204:B207"/>
    <mergeCell ref="C204:C207"/>
    <mergeCell ref="D204:D207"/>
    <mergeCell ref="E204:E207"/>
    <mergeCell ref="F204:F207"/>
    <mergeCell ref="R196:R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G196:G199"/>
    <mergeCell ref="H196:H199"/>
    <mergeCell ref="I196:I199"/>
    <mergeCell ref="J196:J199"/>
    <mergeCell ref="P196:P199"/>
    <mergeCell ref="Q196:Q199"/>
    <mergeCell ref="J208:J211"/>
    <mergeCell ref="P208:P211"/>
    <mergeCell ref="Q208:Q211"/>
    <mergeCell ref="R208:R211"/>
    <mergeCell ref="A212:A215"/>
    <mergeCell ref="B212:B215"/>
    <mergeCell ref="C212:C215"/>
    <mergeCell ref="D212:D215"/>
    <mergeCell ref="E212:E215"/>
    <mergeCell ref="F212:F215"/>
    <mergeCell ref="R204:R207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I208:I211"/>
    <mergeCell ref="G204:G207"/>
    <mergeCell ref="H204:H207"/>
    <mergeCell ref="I204:I207"/>
    <mergeCell ref="J204:J207"/>
    <mergeCell ref="P204:P207"/>
    <mergeCell ref="Q204:Q207"/>
    <mergeCell ref="J216:J219"/>
    <mergeCell ref="P216:P219"/>
    <mergeCell ref="Q216:Q219"/>
    <mergeCell ref="R216:R219"/>
    <mergeCell ref="A220:A223"/>
    <mergeCell ref="B220:B223"/>
    <mergeCell ref="C220:C223"/>
    <mergeCell ref="D220:D223"/>
    <mergeCell ref="E220:E223"/>
    <mergeCell ref="F220:F223"/>
    <mergeCell ref="R212:R215"/>
    <mergeCell ref="A216:A219"/>
    <mergeCell ref="B216:B219"/>
    <mergeCell ref="C216:C219"/>
    <mergeCell ref="D216:D219"/>
    <mergeCell ref="E216:E219"/>
    <mergeCell ref="F216:F219"/>
    <mergeCell ref="G216:G219"/>
    <mergeCell ref="H216:H219"/>
    <mergeCell ref="I216:I219"/>
    <mergeCell ref="G212:G215"/>
    <mergeCell ref="H212:H215"/>
    <mergeCell ref="I212:I215"/>
    <mergeCell ref="J212:J215"/>
    <mergeCell ref="P212:P215"/>
    <mergeCell ref="Q212:Q215"/>
    <mergeCell ref="J224:J227"/>
    <mergeCell ref="P224:P227"/>
    <mergeCell ref="Q224:Q227"/>
    <mergeCell ref="R224:R227"/>
    <mergeCell ref="A228:A231"/>
    <mergeCell ref="B228:B231"/>
    <mergeCell ref="C228:C231"/>
    <mergeCell ref="D228:D231"/>
    <mergeCell ref="E228:E231"/>
    <mergeCell ref="F228:F231"/>
    <mergeCell ref="R220:R22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G220:G223"/>
    <mergeCell ref="H220:H223"/>
    <mergeCell ref="I220:I223"/>
    <mergeCell ref="J220:J223"/>
    <mergeCell ref="P220:P223"/>
    <mergeCell ref="Q220:Q223"/>
    <mergeCell ref="J232:J235"/>
    <mergeCell ref="P232:P235"/>
    <mergeCell ref="Q232:Q235"/>
    <mergeCell ref="R232:R235"/>
    <mergeCell ref="A236:A239"/>
    <mergeCell ref="B236:B239"/>
    <mergeCell ref="C236:C239"/>
    <mergeCell ref="D236:D239"/>
    <mergeCell ref="E236:E239"/>
    <mergeCell ref="F236:F239"/>
    <mergeCell ref="R228:R23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I232:I235"/>
    <mergeCell ref="G228:G231"/>
    <mergeCell ref="H228:H231"/>
    <mergeCell ref="I228:I231"/>
    <mergeCell ref="J228:J231"/>
    <mergeCell ref="P228:P231"/>
    <mergeCell ref="Q228:Q231"/>
    <mergeCell ref="J240:J243"/>
    <mergeCell ref="P240:P243"/>
    <mergeCell ref="Q240:Q243"/>
    <mergeCell ref="R240:R243"/>
    <mergeCell ref="A244:A247"/>
    <mergeCell ref="B244:B247"/>
    <mergeCell ref="C244:C247"/>
    <mergeCell ref="D244:D247"/>
    <mergeCell ref="E244:E247"/>
    <mergeCell ref="F244:F247"/>
    <mergeCell ref="R236:R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G236:G239"/>
    <mergeCell ref="H236:H239"/>
    <mergeCell ref="I236:I239"/>
    <mergeCell ref="J236:J239"/>
    <mergeCell ref="P236:P239"/>
    <mergeCell ref="Q236:Q239"/>
    <mergeCell ref="J248:J251"/>
    <mergeCell ref="P248:P251"/>
    <mergeCell ref="Q248:Q251"/>
    <mergeCell ref="R248:R251"/>
    <mergeCell ref="A252:A255"/>
    <mergeCell ref="B252:B255"/>
    <mergeCell ref="C252:C255"/>
    <mergeCell ref="D252:D255"/>
    <mergeCell ref="E252:E255"/>
    <mergeCell ref="F252:F255"/>
    <mergeCell ref="R244:R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G244:G247"/>
    <mergeCell ref="H244:H247"/>
    <mergeCell ref="I244:I247"/>
    <mergeCell ref="J244:J247"/>
    <mergeCell ref="P244:P247"/>
    <mergeCell ref="Q244:Q247"/>
    <mergeCell ref="J256:J259"/>
    <mergeCell ref="P256:P259"/>
    <mergeCell ref="Q256:Q259"/>
    <mergeCell ref="R256:R259"/>
    <mergeCell ref="A260:A263"/>
    <mergeCell ref="B260:B263"/>
    <mergeCell ref="C260:C263"/>
    <mergeCell ref="D260:D263"/>
    <mergeCell ref="E260:E263"/>
    <mergeCell ref="F260:F263"/>
    <mergeCell ref="R252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G252:G255"/>
    <mergeCell ref="H252:H255"/>
    <mergeCell ref="I252:I255"/>
    <mergeCell ref="J252:J255"/>
    <mergeCell ref="P252:P255"/>
    <mergeCell ref="Q252:Q255"/>
    <mergeCell ref="R260:R263"/>
    <mergeCell ref="H411:Q411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G260:G263"/>
    <mergeCell ref="H260:H263"/>
    <mergeCell ref="I260:I263"/>
    <mergeCell ref="J260:J263"/>
    <mergeCell ref="P260:P263"/>
    <mergeCell ref="Q260:Q263"/>
    <mergeCell ref="I272:I275"/>
    <mergeCell ref="J272:J275"/>
    <mergeCell ref="P272:P275"/>
    <mergeCell ref="Q272:Q275"/>
    <mergeCell ref="I264:I267"/>
    <mergeCell ref="J264:J267"/>
    <mergeCell ref="P264:P267"/>
    <mergeCell ref="Q264:Q267"/>
    <mergeCell ref="I288:I291"/>
    <mergeCell ref="J288:J291"/>
    <mergeCell ref="P288:P291"/>
    <mergeCell ref="Q288:Q291"/>
    <mergeCell ref="I296:I299"/>
    <mergeCell ref="J296:J299"/>
    <mergeCell ref="P296:P299"/>
    <mergeCell ref="Q296:Q299"/>
    <mergeCell ref="I304:I307"/>
    <mergeCell ref="R272:R275"/>
    <mergeCell ref="A276:A279"/>
    <mergeCell ref="Q268:Q271"/>
    <mergeCell ref="R268:R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F268:F271"/>
    <mergeCell ref="G268:G271"/>
    <mergeCell ref="H268:H271"/>
    <mergeCell ref="I268:I271"/>
    <mergeCell ref="J268:J271"/>
    <mergeCell ref="P268:P271"/>
    <mergeCell ref="B276:B279"/>
    <mergeCell ref="C276:C279"/>
    <mergeCell ref="D276:D279"/>
    <mergeCell ref="E276:E279"/>
    <mergeCell ref="R264:R267"/>
    <mergeCell ref="A268:A271"/>
    <mergeCell ref="B268:B271"/>
    <mergeCell ref="C268:C271"/>
    <mergeCell ref="D268:D271"/>
    <mergeCell ref="E268:E271"/>
    <mergeCell ref="I280:I283"/>
    <mergeCell ref="J280:J283"/>
    <mergeCell ref="P280:P283"/>
    <mergeCell ref="Q280:Q283"/>
    <mergeCell ref="R280:R283"/>
    <mergeCell ref="A284:A287"/>
    <mergeCell ref="B284:B287"/>
    <mergeCell ref="C284:C287"/>
    <mergeCell ref="D284:D287"/>
    <mergeCell ref="E284:E287"/>
    <mergeCell ref="Q276:Q279"/>
    <mergeCell ref="R276:R279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F276:F279"/>
    <mergeCell ref="G276:G279"/>
    <mergeCell ref="H276:H279"/>
    <mergeCell ref="I276:I279"/>
    <mergeCell ref="J276:J279"/>
    <mergeCell ref="P276:P279"/>
    <mergeCell ref="R288:R291"/>
    <mergeCell ref="A292:A295"/>
    <mergeCell ref="B292:B295"/>
    <mergeCell ref="C292:C295"/>
    <mergeCell ref="D292:D295"/>
    <mergeCell ref="E292:E295"/>
    <mergeCell ref="Q284:Q287"/>
    <mergeCell ref="R284:R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F284:F287"/>
    <mergeCell ref="G284:G287"/>
    <mergeCell ref="H284:H287"/>
    <mergeCell ref="I284:I287"/>
    <mergeCell ref="J284:J287"/>
    <mergeCell ref="P284:P287"/>
    <mergeCell ref="R296:R299"/>
    <mergeCell ref="A300:A303"/>
    <mergeCell ref="B300:B303"/>
    <mergeCell ref="C300:C303"/>
    <mergeCell ref="D300:D303"/>
    <mergeCell ref="E300:E303"/>
    <mergeCell ref="Q292:Q295"/>
    <mergeCell ref="R292:R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F292:F295"/>
    <mergeCell ref="G292:G295"/>
    <mergeCell ref="H292:H295"/>
    <mergeCell ref="I292:I295"/>
    <mergeCell ref="J292:J295"/>
    <mergeCell ref="P292:P295"/>
    <mergeCell ref="J304:J307"/>
    <mergeCell ref="P304:P307"/>
    <mergeCell ref="Q304:Q307"/>
    <mergeCell ref="R304:R307"/>
    <mergeCell ref="A308:A311"/>
    <mergeCell ref="B308:B311"/>
    <mergeCell ref="C308:C311"/>
    <mergeCell ref="D308:D311"/>
    <mergeCell ref="E308:E311"/>
    <mergeCell ref="Q300:Q303"/>
    <mergeCell ref="R300:R303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F300:F303"/>
    <mergeCell ref="G300:G303"/>
    <mergeCell ref="H300:H303"/>
    <mergeCell ref="I300:I303"/>
    <mergeCell ref="J300:J303"/>
    <mergeCell ref="P300:P303"/>
    <mergeCell ref="I312:I315"/>
    <mergeCell ref="J312:J315"/>
    <mergeCell ref="P312:P315"/>
    <mergeCell ref="Q312:Q315"/>
    <mergeCell ref="R312:R315"/>
    <mergeCell ref="A316:A319"/>
    <mergeCell ref="B316:B319"/>
    <mergeCell ref="C316:C319"/>
    <mergeCell ref="D316:D319"/>
    <mergeCell ref="E316:E319"/>
    <mergeCell ref="Q308:Q311"/>
    <mergeCell ref="R308:R311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F308:F311"/>
    <mergeCell ref="G308:G311"/>
    <mergeCell ref="H308:H311"/>
    <mergeCell ref="I308:I311"/>
    <mergeCell ref="J308:J311"/>
    <mergeCell ref="P308:P311"/>
    <mergeCell ref="I320:I323"/>
    <mergeCell ref="J320:J323"/>
    <mergeCell ref="P320:P323"/>
    <mergeCell ref="Q320:Q323"/>
    <mergeCell ref="R320:R323"/>
    <mergeCell ref="A324:A327"/>
    <mergeCell ref="B324:B327"/>
    <mergeCell ref="C324:C327"/>
    <mergeCell ref="D324:D327"/>
    <mergeCell ref="E324:E327"/>
    <mergeCell ref="Q316:Q319"/>
    <mergeCell ref="R316:R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F316:F319"/>
    <mergeCell ref="G316:G319"/>
    <mergeCell ref="H316:H319"/>
    <mergeCell ref="I316:I319"/>
    <mergeCell ref="J316:J319"/>
    <mergeCell ref="P316:P319"/>
    <mergeCell ref="I328:I331"/>
    <mergeCell ref="J328:J331"/>
    <mergeCell ref="P328:P331"/>
    <mergeCell ref="Q328:Q331"/>
    <mergeCell ref="R328:R331"/>
    <mergeCell ref="A332:A335"/>
    <mergeCell ref="B332:B335"/>
    <mergeCell ref="C332:C335"/>
    <mergeCell ref="D332:D335"/>
    <mergeCell ref="E332:E335"/>
    <mergeCell ref="Q324:Q327"/>
    <mergeCell ref="R324:R327"/>
    <mergeCell ref="A328:A331"/>
    <mergeCell ref="B328:B331"/>
    <mergeCell ref="C328:C331"/>
    <mergeCell ref="D328:D331"/>
    <mergeCell ref="E328:E331"/>
    <mergeCell ref="F328:F331"/>
    <mergeCell ref="G328:G331"/>
    <mergeCell ref="H328:H331"/>
    <mergeCell ref="F324:F327"/>
    <mergeCell ref="G324:G327"/>
    <mergeCell ref="H324:H327"/>
    <mergeCell ref="I324:I327"/>
    <mergeCell ref="J324:J327"/>
    <mergeCell ref="P324:P327"/>
    <mergeCell ref="I336:I339"/>
    <mergeCell ref="J336:J339"/>
    <mergeCell ref="P336:P339"/>
    <mergeCell ref="Q336:Q339"/>
    <mergeCell ref="R336:R339"/>
    <mergeCell ref="A340:A343"/>
    <mergeCell ref="B340:B343"/>
    <mergeCell ref="C340:C343"/>
    <mergeCell ref="D340:D343"/>
    <mergeCell ref="E340:E343"/>
    <mergeCell ref="Q332:Q335"/>
    <mergeCell ref="R332:R335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F332:F335"/>
    <mergeCell ref="G332:G335"/>
    <mergeCell ref="H332:H335"/>
    <mergeCell ref="I332:I335"/>
    <mergeCell ref="J332:J335"/>
    <mergeCell ref="P332:P335"/>
    <mergeCell ref="I344:I347"/>
    <mergeCell ref="J344:J347"/>
    <mergeCell ref="P344:P347"/>
    <mergeCell ref="Q344:Q347"/>
    <mergeCell ref="R344:R347"/>
    <mergeCell ref="A348:A351"/>
    <mergeCell ref="B348:B351"/>
    <mergeCell ref="C348:C351"/>
    <mergeCell ref="D348:D351"/>
    <mergeCell ref="E348:E351"/>
    <mergeCell ref="Q340:Q343"/>
    <mergeCell ref="R340:R343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F340:F343"/>
    <mergeCell ref="G340:G343"/>
    <mergeCell ref="H340:H343"/>
    <mergeCell ref="I340:I343"/>
    <mergeCell ref="J340:J343"/>
    <mergeCell ref="P340:P343"/>
    <mergeCell ref="I352:I355"/>
    <mergeCell ref="J352:J355"/>
    <mergeCell ref="P352:P355"/>
    <mergeCell ref="Q352:Q355"/>
    <mergeCell ref="R352:R355"/>
    <mergeCell ref="A356:A359"/>
    <mergeCell ref="B356:B359"/>
    <mergeCell ref="C356:C359"/>
    <mergeCell ref="D356:D359"/>
    <mergeCell ref="E356:E359"/>
    <mergeCell ref="Q348:Q351"/>
    <mergeCell ref="R348:R351"/>
    <mergeCell ref="A352:A355"/>
    <mergeCell ref="B352:B355"/>
    <mergeCell ref="C352:C355"/>
    <mergeCell ref="D352:D355"/>
    <mergeCell ref="E352:E355"/>
    <mergeCell ref="F352:F355"/>
    <mergeCell ref="G352:G355"/>
    <mergeCell ref="H352:H355"/>
    <mergeCell ref="F348:F351"/>
    <mergeCell ref="G348:G351"/>
    <mergeCell ref="H348:H351"/>
    <mergeCell ref="I348:I351"/>
    <mergeCell ref="J348:J351"/>
    <mergeCell ref="P348:P351"/>
    <mergeCell ref="P364:P367"/>
    <mergeCell ref="I360:I363"/>
    <mergeCell ref="J360:J363"/>
    <mergeCell ref="P360:P363"/>
    <mergeCell ref="Q360:Q363"/>
    <mergeCell ref="R360:R363"/>
    <mergeCell ref="A364:A367"/>
    <mergeCell ref="B364:B367"/>
    <mergeCell ref="C364:C367"/>
    <mergeCell ref="D364:D367"/>
    <mergeCell ref="E364:E367"/>
    <mergeCell ref="Q356:Q359"/>
    <mergeCell ref="R356:R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F356:F359"/>
    <mergeCell ref="G356:G359"/>
    <mergeCell ref="H356:H359"/>
    <mergeCell ref="I356:I359"/>
    <mergeCell ref="J356:J359"/>
    <mergeCell ref="P356:P359"/>
    <mergeCell ref="A376:A379"/>
    <mergeCell ref="B376:B379"/>
    <mergeCell ref="C376:C379"/>
    <mergeCell ref="D376:D379"/>
    <mergeCell ref="E376:E379"/>
    <mergeCell ref="F376:F379"/>
    <mergeCell ref="G376:G379"/>
    <mergeCell ref="H376:H379"/>
    <mergeCell ref="F372:F375"/>
    <mergeCell ref="G372:G375"/>
    <mergeCell ref="H372:H375"/>
    <mergeCell ref="I372:I375"/>
    <mergeCell ref="J372:J375"/>
    <mergeCell ref="P372:P375"/>
    <mergeCell ref="I368:I371"/>
    <mergeCell ref="J368:J371"/>
    <mergeCell ref="P368:P371"/>
    <mergeCell ref="A372:A375"/>
    <mergeCell ref="B372:B375"/>
    <mergeCell ref="C372:C375"/>
    <mergeCell ref="D372:D375"/>
    <mergeCell ref="E372:E375"/>
    <mergeCell ref="A368:A371"/>
    <mergeCell ref="B368:B371"/>
    <mergeCell ref="C368:C371"/>
    <mergeCell ref="D368:D371"/>
    <mergeCell ref="E368:E371"/>
    <mergeCell ref="F368:F371"/>
    <mergeCell ref="G368:G371"/>
    <mergeCell ref="H368:H371"/>
    <mergeCell ref="A388:A391"/>
    <mergeCell ref="B388:B391"/>
    <mergeCell ref="C388:C391"/>
    <mergeCell ref="D388:D391"/>
    <mergeCell ref="E388:E391"/>
    <mergeCell ref="Q380:Q383"/>
    <mergeCell ref="R380:R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F380:F383"/>
    <mergeCell ref="G380:G383"/>
    <mergeCell ref="H380:H383"/>
    <mergeCell ref="I380:I383"/>
    <mergeCell ref="J380:J383"/>
    <mergeCell ref="P380:P383"/>
    <mergeCell ref="A380:A383"/>
    <mergeCell ref="B380:B383"/>
    <mergeCell ref="C380:C383"/>
    <mergeCell ref="D380:D383"/>
    <mergeCell ref="E380:E383"/>
    <mergeCell ref="S24:S27"/>
    <mergeCell ref="T24:T27"/>
    <mergeCell ref="S28:S31"/>
    <mergeCell ref="T28:T31"/>
    <mergeCell ref="S32:S35"/>
    <mergeCell ref="T32:T35"/>
    <mergeCell ref="S7:S9"/>
    <mergeCell ref="T7:T9"/>
    <mergeCell ref="S12:S15"/>
    <mergeCell ref="T12:T15"/>
    <mergeCell ref="S16:S19"/>
    <mergeCell ref="T16:T19"/>
    <mergeCell ref="S20:S23"/>
    <mergeCell ref="T20:T23"/>
    <mergeCell ref="Q388:Q391"/>
    <mergeCell ref="R388:R391"/>
    <mergeCell ref="F388:F391"/>
    <mergeCell ref="G388:G391"/>
    <mergeCell ref="H388:H391"/>
    <mergeCell ref="I388:I391"/>
    <mergeCell ref="J388:J391"/>
    <mergeCell ref="P388:P391"/>
    <mergeCell ref="I384:I387"/>
    <mergeCell ref="J384:J387"/>
    <mergeCell ref="P384:P387"/>
    <mergeCell ref="Q384:Q387"/>
    <mergeCell ref="R384:R387"/>
    <mergeCell ref="I376:I379"/>
    <mergeCell ref="J376:J379"/>
    <mergeCell ref="P376:P379"/>
    <mergeCell ref="Q376:Q379"/>
    <mergeCell ref="R376:R379"/>
    <mergeCell ref="S60:S63"/>
    <mergeCell ref="T60:T63"/>
    <mergeCell ref="S64:S67"/>
    <mergeCell ref="T64:T67"/>
    <mergeCell ref="S68:S71"/>
    <mergeCell ref="T68:T71"/>
    <mergeCell ref="S48:S51"/>
    <mergeCell ref="T48:T51"/>
    <mergeCell ref="S52:S55"/>
    <mergeCell ref="T52:T55"/>
    <mergeCell ref="S56:S59"/>
    <mergeCell ref="T56:T59"/>
    <mergeCell ref="S36:S39"/>
    <mergeCell ref="T36:T39"/>
    <mergeCell ref="S40:S43"/>
    <mergeCell ref="T40:T43"/>
    <mergeCell ref="S44:S47"/>
    <mergeCell ref="T44:T47"/>
    <mergeCell ref="S96:S99"/>
    <mergeCell ref="T96:T99"/>
    <mergeCell ref="S100:S103"/>
    <mergeCell ref="T100:T103"/>
    <mergeCell ref="S104:S107"/>
    <mergeCell ref="T104:T107"/>
    <mergeCell ref="S84:S87"/>
    <mergeCell ref="T84:T87"/>
    <mergeCell ref="S88:S91"/>
    <mergeCell ref="T88:T91"/>
    <mergeCell ref="S92:S95"/>
    <mergeCell ref="T92:T95"/>
    <mergeCell ref="S72:S75"/>
    <mergeCell ref="T72:T75"/>
    <mergeCell ref="S76:S79"/>
    <mergeCell ref="T76:T79"/>
    <mergeCell ref="S80:S83"/>
    <mergeCell ref="T80:T83"/>
    <mergeCell ref="S132:S135"/>
    <mergeCell ref="T132:T135"/>
    <mergeCell ref="S136:S139"/>
    <mergeCell ref="T136:T139"/>
    <mergeCell ref="S140:S143"/>
    <mergeCell ref="T140:T143"/>
    <mergeCell ref="S120:S123"/>
    <mergeCell ref="T120:T123"/>
    <mergeCell ref="S124:S127"/>
    <mergeCell ref="T124:T127"/>
    <mergeCell ref="S128:S131"/>
    <mergeCell ref="T128:T131"/>
    <mergeCell ref="S108:S111"/>
    <mergeCell ref="T108:T111"/>
    <mergeCell ref="S112:S115"/>
    <mergeCell ref="T112:T115"/>
    <mergeCell ref="S116:S119"/>
    <mergeCell ref="T116:T119"/>
    <mergeCell ref="S168:S171"/>
    <mergeCell ref="T168:T171"/>
    <mergeCell ref="S172:S175"/>
    <mergeCell ref="T172:T175"/>
    <mergeCell ref="S176:S179"/>
    <mergeCell ref="T176:T179"/>
    <mergeCell ref="S156:S159"/>
    <mergeCell ref="T156:T159"/>
    <mergeCell ref="S160:S163"/>
    <mergeCell ref="T160:T163"/>
    <mergeCell ref="S164:S167"/>
    <mergeCell ref="T164:T167"/>
    <mergeCell ref="S144:S147"/>
    <mergeCell ref="T144:T147"/>
    <mergeCell ref="S148:S151"/>
    <mergeCell ref="T148:T151"/>
    <mergeCell ref="S152:S155"/>
    <mergeCell ref="T152:T155"/>
    <mergeCell ref="S204:S207"/>
    <mergeCell ref="T204:T207"/>
    <mergeCell ref="S208:S211"/>
    <mergeCell ref="T208:T211"/>
    <mergeCell ref="S212:S215"/>
    <mergeCell ref="T212:T215"/>
    <mergeCell ref="S192:S195"/>
    <mergeCell ref="T192:T195"/>
    <mergeCell ref="S196:S199"/>
    <mergeCell ref="T196:T199"/>
    <mergeCell ref="S200:S203"/>
    <mergeCell ref="T200:T203"/>
    <mergeCell ref="S180:S183"/>
    <mergeCell ref="T180:T183"/>
    <mergeCell ref="S184:S187"/>
    <mergeCell ref="T184:T187"/>
    <mergeCell ref="S188:S191"/>
    <mergeCell ref="T188:T191"/>
    <mergeCell ref="S240:S243"/>
    <mergeCell ref="T240:T243"/>
    <mergeCell ref="S244:S247"/>
    <mergeCell ref="T244:T247"/>
    <mergeCell ref="S248:S251"/>
    <mergeCell ref="T248:T251"/>
    <mergeCell ref="S228:S231"/>
    <mergeCell ref="T228:T231"/>
    <mergeCell ref="S232:S235"/>
    <mergeCell ref="T232:T235"/>
    <mergeCell ref="S236:S239"/>
    <mergeCell ref="T236:T239"/>
    <mergeCell ref="S216:S219"/>
    <mergeCell ref="T216:T219"/>
    <mergeCell ref="S220:S223"/>
    <mergeCell ref="T220:T223"/>
    <mergeCell ref="S224:S227"/>
    <mergeCell ref="T224:T227"/>
    <mergeCell ref="S276:S279"/>
    <mergeCell ref="T276:T279"/>
    <mergeCell ref="S280:S283"/>
    <mergeCell ref="T280:T283"/>
    <mergeCell ref="S284:S287"/>
    <mergeCell ref="T284:T287"/>
    <mergeCell ref="S264:S267"/>
    <mergeCell ref="T264:T267"/>
    <mergeCell ref="S268:S271"/>
    <mergeCell ref="T268:T271"/>
    <mergeCell ref="S272:S275"/>
    <mergeCell ref="T272:T275"/>
    <mergeCell ref="S252:S255"/>
    <mergeCell ref="T252:T255"/>
    <mergeCell ref="S256:S259"/>
    <mergeCell ref="T256:T259"/>
    <mergeCell ref="S260:S263"/>
    <mergeCell ref="T260:T263"/>
    <mergeCell ref="S312:S315"/>
    <mergeCell ref="T312:T315"/>
    <mergeCell ref="S316:S319"/>
    <mergeCell ref="T316:T319"/>
    <mergeCell ref="S320:S323"/>
    <mergeCell ref="T320:T323"/>
    <mergeCell ref="S300:S303"/>
    <mergeCell ref="T300:T303"/>
    <mergeCell ref="S304:S307"/>
    <mergeCell ref="T304:T307"/>
    <mergeCell ref="S308:S311"/>
    <mergeCell ref="T308:T311"/>
    <mergeCell ref="S288:S291"/>
    <mergeCell ref="T288:T291"/>
    <mergeCell ref="S292:S295"/>
    <mergeCell ref="T292:T295"/>
    <mergeCell ref="S296:S299"/>
    <mergeCell ref="T296:T299"/>
    <mergeCell ref="S348:S351"/>
    <mergeCell ref="T348:T351"/>
    <mergeCell ref="S352:S355"/>
    <mergeCell ref="T352:T355"/>
    <mergeCell ref="S356:S359"/>
    <mergeCell ref="T356:T359"/>
    <mergeCell ref="S336:S339"/>
    <mergeCell ref="T336:T339"/>
    <mergeCell ref="S340:S343"/>
    <mergeCell ref="T340:T343"/>
    <mergeCell ref="S344:S347"/>
    <mergeCell ref="T344:T347"/>
    <mergeCell ref="S324:S327"/>
    <mergeCell ref="T324:T327"/>
    <mergeCell ref="S328:S331"/>
    <mergeCell ref="T328:T331"/>
    <mergeCell ref="S332:S335"/>
    <mergeCell ref="T332:T335"/>
    <mergeCell ref="C394:E394"/>
    <mergeCell ref="C395:E395"/>
    <mergeCell ref="C396:E396"/>
    <mergeCell ref="S384:S387"/>
    <mergeCell ref="T384:T387"/>
    <mergeCell ref="S388:S391"/>
    <mergeCell ref="T388:T391"/>
    <mergeCell ref="C392:E392"/>
    <mergeCell ref="C393:E393"/>
    <mergeCell ref="S372:S375"/>
    <mergeCell ref="T372:T375"/>
    <mergeCell ref="S376:S379"/>
    <mergeCell ref="T376:T379"/>
    <mergeCell ref="S380:S383"/>
    <mergeCell ref="T380:T383"/>
    <mergeCell ref="S360:S363"/>
    <mergeCell ref="T360:T363"/>
    <mergeCell ref="S364:S367"/>
    <mergeCell ref="T364:T367"/>
    <mergeCell ref="S368:S371"/>
    <mergeCell ref="T368:T371"/>
    <mergeCell ref="Q372:Q375"/>
    <mergeCell ref="R372:R375"/>
    <mergeCell ref="Q368:Q371"/>
    <mergeCell ref="R368:R371"/>
    <mergeCell ref="Q364:Q367"/>
    <mergeCell ref="R364:R367"/>
    <mergeCell ref="F364:F367"/>
    <mergeCell ref="G364:G367"/>
    <mergeCell ref="H364:H367"/>
    <mergeCell ref="I364:I367"/>
    <mergeCell ref="J364:J367"/>
  </mergeCells>
  <conditionalFormatting sqref="K102:L102">
    <cfRule type="duplicateValues" dxfId="33" priority="1" stopIfTrue="1"/>
  </conditionalFormatting>
  <conditionalFormatting sqref="K130:L130">
    <cfRule type="duplicateValues" dxfId="32" priority="2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rowBreaks count="2" manualBreakCount="2">
    <brk id="135" max="17" man="1"/>
    <brk id="4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T281"/>
  <sheetViews>
    <sheetView showZeros="0" zoomScaleNormal="100" zoomScaleSheetLayoutView="70" workbookViewId="0">
      <selection activeCell="S12" sqref="S12:T16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customWidth="1"/>
    <col min="7" max="7" width="6.570312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" style="1" customWidth="1"/>
    <col min="14" max="15" width="7.28515625" style="1" customWidth="1"/>
    <col min="16" max="17" width="8.7109375" style="1" customWidth="1"/>
    <col min="18" max="18" width="9.5703125" style="1" customWidth="1"/>
    <col min="19" max="20" width="11.5703125" style="1" customWidth="1"/>
    <col min="21" max="16384" width="9.140625" style="1"/>
  </cols>
  <sheetData>
    <row r="1" spans="1:20">
      <c r="C1" s="10"/>
      <c r="D1" s="189"/>
      <c r="E1" s="189"/>
      <c r="F1" s="189"/>
      <c r="G1" s="189"/>
    </row>
    <row r="2" spans="1:20">
      <c r="A2" s="441" t="s">
        <v>80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</row>
    <row r="3" spans="1:20" ht="15" customHeight="1">
      <c r="A3" s="441" t="s">
        <v>163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</row>
    <row r="4" spans="1:20" ht="15" customHeight="1">
      <c r="A4" s="441"/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442" t="s">
        <v>32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</row>
    <row r="7" spans="1:20" ht="15" hidden="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3.5" hidden="1">
      <c r="A8" s="11"/>
      <c r="J8" s="190" t="s">
        <v>17</v>
      </c>
      <c r="K8" s="190"/>
      <c r="L8" s="432" t="s">
        <v>18</v>
      </c>
      <c r="M8" s="432"/>
      <c r="N8" s="432"/>
      <c r="O8" s="432"/>
      <c r="P8" s="2">
        <v>1813.05</v>
      </c>
    </row>
    <row r="9" spans="1:20" ht="13.5" hidden="1">
      <c r="A9" s="429" t="s">
        <v>15</v>
      </c>
      <c r="B9" s="429"/>
      <c r="C9" s="429"/>
      <c r="D9" s="429"/>
      <c r="E9" s="429"/>
      <c r="F9" s="430" t="e">
        <f>#REF!</f>
        <v>#REF!</v>
      </c>
      <c r="G9" s="431"/>
      <c r="H9" s="12" t="s">
        <v>16</v>
      </c>
      <c r="L9" s="432" t="s">
        <v>19</v>
      </c>
      <c r="M9" s="432"/>
      <c r="N9" s="432"/>
      <c r="O9" s="432"/>
      <c r="P9" s="2">
        <v>2381.08</v>
      </c>
    </row>
    <row r="10" spans="1:20" ht="13.5" hidden="1">
      <c r="A10" s="11"/>
      <c r="K10" s="433" t="s">
        <v>20</v>
      </c>
      <c r="L10" s="433"/>
      <c r="M10" s="433"/>
      <c r="N10" s="433"/>
      <c r="O10" s="433"/>
      <c r="P10" s="3">
        <v>1.07</v>
      </c>
    </row>
    <row r="11" spans="1:20" ht="13.5" hidden="1">
      <c r="A11" s="11"/>
      <c r="K11" s="8"/>
      <c r="L11" s="8"/>
      <c r="M11" s="8"/>
      <c r="N11" s="8"/>
      <c r="O11" s="8"/>
      <c r="P11" s="3"/>
    </row>
    <row r="12" spans="1:20" ht="22.5" customHeight="1">
      <c r="A12" s="288" t="s">
        <v>0</v>
      </c>
      <c r="B12" s="434" t="s">
        <v>1</v>
      </c>
      <c r="C12" s="288" t="s">
        <v>2</v>
      </c>
      <c r="D12" s="434" t="s">
        <v>3</v>
      </c>
      <c r="E12" s="434" t="s">
        <v>4</v>
      </c>
      <c r="F12" s="434" t="s">
        <v>5</v>
      </c>
      <c r="G12" s="288" t="s">
        <v>6</v>
      </c>
      <c r="H12" s="288"/>
      <c r="I12" s="288"/>
      <c r="J12" s="288"/>
      <c r="K12" s="288"/>
      <c r="L12" s="288"/>
      <c r="M12" s="288"/>
      <c r="N12" s="288"/>
      <c r="O12" s="288"/>
      <c r="P12" s="288" t="s">
        <v>7</v>
      </c>
      <c r="Q12" s="288" t="s">
        <v>8</v>
      </c>
      <c r="R12" s="19" t="s">
        <v>8</v>
      </c>
      <c r="S12" s="288" t="s">
        <v>81</v>
      </c>
      <c r="T12" s="288" t="s">
        <v>7</v>
      </c>
    </row>
    <row r="13" spans="1:20" ht="13.5" customHeight="1">
      <c r="A13" s="288"/>
      <c r="B13" s="434"/>
      <c r="C13" s="288"/>
      <c r="D13" s="434"/>
      <c r="E13" s="434"/>
      <c r="F13" s="434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19" t="s">
        <v>9</v>
      </c>
      <c r="S13" s="288"/>
      <c r="T13" s="288"/>
    </row>
    <row r="14" spans="1:20" ht="20.25" customHeight="1">
      <c r="A14" s="288"/>
      <c r="B14" s="434"/>
      <c r="C14" s="288"/>
      <c r="D14" s="434"/>
      <c r="E14" s="434"/>
      <c r="F14" s="434"/>
      <c r="G14" s="288" t="s">
        <v>10</v>
      </c>
      <c r="H14" s="288"/>
      <c r="I14" s="288" t="s">
        <v>11</v>
      </c>
      <c r="J14" s="288"/>
      <c r="K14" s="288" t="s">
        <v>12</v>
      </c>
      <c r="L14" s="288"/>
      <c r="M14" s="288"/>
      <c r="N14" s="288"/>
      <c r="O14" s="288"/>
      <c r="P14" s="288"/>
      <c r="Q14" s="288"/>
      <c r="R14" s="20">
        <f>P10</f>
        <v>1.07</v>
      </c>
      <c r="S14" s="288"/>
      <c r="T14" s="288"/>
    </row>
    <row r="15" spans="1:20" ht="44.25">
      <c r="A15" s="288"/>
      <c r="B15" s="434"/>
      <c r="C15" s="288"/>
      <c r="D15" s="434"/>
      <c r="E15" s="434"/>
      <c r="F15" s="434"/>
      <c r="G15" s="18" t="s">
        <v>75</v>
      </c>
      <c r="H15" s="18" t="s">
        <v>74</v>
      </c>
      <c r="I15" s="18" t="s">
        <v>75</v>
      </c>
      <c r="J15" s="18" t="s">
        <v>74</v>
      </c>
      <c r="K15" s="17" t="s">
        <v>25</v>
      </c>
      <c r="L15" s="18" t="s">
        <v>73</v>
      </c>
      <c r="M15" s="17" t="s">
        <v>13</v>
      </c>
      <c r="N15" s="17" t="s">
        <v>72</v>
      </c>
      <c r="O15" s="18" t="s">
        <v>7</v>
      </c>
      <c r="P15" s="21" t="s">
        <v>71</v>
      </c>
      <c r="Q15" s="28" t="s">
        <v>71</v>
      </c>
      <c r="R15" s="16" t="s">
        <v>71</v>
      </c>
      <c r="S15" s="17" t="s">
        <v>14</v>
      </c>
      <c r="T15" s="17" t="s">
        <v>14</v>
      </c>
    </row>
    <row r="16" spans="1:20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  <c r="N16" s="22">
        <v>14</v>
      </c>
      <c r="O16" s="22">
        <v>15</v>
      </c>
      <c r="P16" s="22">
        <v>16</v>
      </c>
      <c r="Q16" s="22">
        <v>17</v>
      </c>
      <c r="R16" s="22">
        <v>18</v>
      </c>
      <c r="S16" s="22">
        <v>6</v>
      </c>
      <c r="T16" s="22">
        <v>7</v>
      </c>
    </row>
    <row r="17" spans="1:20">
      <c r="A17" s="325"/>
      <c r="B17" s="295"/>
      <c r="C17" s="423" t="s">
        <v>33</v>
      </c>
      <c r="D17" s="333"/>
      <c r="E17" s="337"/>
      <c r="F17" s="337">
        <f t="shared" ref="F17" si="0">H17+J17+R17</f>
        <v>0</v>
      </c>
      <c r="G17" s="365"/>
      <c r="H17" s="329">
        <f t="shared" ref="H17" si="1">G17*$P$8/1000</f>
        <v>0</v>
      </c>
      <c r="I17" s="365"/>
      <c r="J17" s="329">
        <f t="shared" ref="J17" si="2">I17*$P$9/1000</f>
        <v>0</v>
      </c>
      <c r="K17" s="23"/>
      <c r="L17" s="23"/>
      <c r="M17" s="23"/>
      <c r="N17" s="38"/>
      <c r="O17" s="21">
        <f t="shared" ref="O17:O80" si="3">M17*N17</f>
        <v>0</v>
      </c>
      <c r="P17" s="329">
        <f t="shared" ref="P17" si="4">E17*F17</f>
        <v>0</v>
      </c>
      <c r="Q17" s="329">
        <f t="shared" ref="Q17" si="5">SUM(O17:O20)</f>
        <v>0</v>
      </c>
      <c r="R17" s="329">
        <f t="shared" ref="R17" si="6">Q17*1.02*1.05*$R$14</f>
        <v>0</v>
      </c>
      <c r="S17" s="329"/>
      <c r="T17" s="329"/>
    </row>
    <row r="18" spans="1:20">
      <c r="A18" s="325"/>
      <c r="B18" s="296"/>
      <c r="C18" s="423"/>
      <c r="D18" s="322"/>
      <c r="E18" s="337"/>
      <c r="F18" s="337"/>
      <c r="G18" s="365"/>
      <c r="H18" s="329"/>
      <c r="I18" s="365"/>
      <c r="J18" s="329"/>
      <c r="K18" s="23"/>
      <c r="L18" s="23"/>
      <c r="M18" s="23"/>
      <c r="N18" s="38"/>
      <c r="O18" s="21">
        <f t="shared" si="3"/>
        <v>0</v>
      </c>
      <c r="P18" s="329"/>
      <c r="Q18" s="329"/>
      <c r="R18" s="329"/>
      <c r="S18" s="329"/>
      <c r="T18" s="329"/>
    </row>
    <row r="19" spans="1:20">
      <c r="A19" s="325"/>
      <c r="B19" s="296"/>
      <c r="C19" s="423"/>
      <c r="D19" s="322"/>
      <c r="E19" s="337"/>
      <c r="F19" s="337"/>
      <c r="G19" s="365"/>
      <c r="H19" s="329"/>
      <c r="I19" s="365"/>
      <c r="J19" s="329"/>
      <c r="K19" s="23"/>
      <c r="L19" s="23"/>
      <c r="M19" s="24"/>
      <c r="N19" s="38"/>
      <c r="O19" s="21">
        <f t="shared" si="3"/>
        <v>0</v>
      </c>
      <c r="P19" s="329"/>
      <c r="Q19" s="329"/>
      <c r="R19" s="329"/>
      <c r="S19" s="329"/>
      <c r="T19" s="329"/>
    </row>
    <row r="20" spans="1:20">
      <c r="A20" s="325"/>
      <c r="B20" s="297"/>
      <c r="C20" s="423"/>
      <c r="D20" s="323"/>
      <c r="E20" s="337"/>
      <c r="F20" s="337"/>
      <c r="G20" s="365"/>
      <c r="H20" s="329"/>
      <c r="I20" s="365"/>
      <c r="J20" s="329"/>
      <c r="K20" s="23"/>
      <c r="L20" s="23"/>
      <c r="M20" s="23"/>
      <c r="N20" s="38"/>
      <c r="O20" s="21">
        <f t="shared" si="3"/>
        <v>0</v>
      </c>
      <c r="P20" s="329"/>
      <c r="Q20" s="329"/>
      <c r="R20" s="329"/>
      <c r="S20" s="329"/>
      <c r="T20" s="329"/>
    </row>
    <row r="21" spans="1:20" ht="12.75" customHeight="1">
      <c r="A21" s="325"/>
      <c r="B21" s="303"/>
      <c r="C21" s="423" t="s">
        <v>34</v>
      </c>
      <c r="D21" s="325"/>
      <c r="E21" s="337"/>
      <c r="F21" s="337">
        <f>H21+J21+R21</f>
        <v>0</v>
      </c>
      <c r="G21" s="365"/>
      <c r="H21" s="329">
        <f>G21*$P$8/1000</f>
        <v>0</v>
      </c>
      <c r="I21" s="365"/>
      <c r="J21" s="329">
        <f>I21*$P$9/1000</f>
        <v>0</v>
      </c>
      <c r="K21" s="23"/>
      <c r="L21" s="23"/>
      <c r="M21" s="23"/>
      <c r="N21" s="38"/>
      <c r="O21" s="21">
        <f t="shared" si="3"/>
        <v>0</v>
      </c>
      <c r="P21" s="329">
        <f>E21*F21</f>
        <v>0</v>
      </c>
      <c r="Q21" s="329">
        <f>SUM(O21:O24)</f>
        <v>0</v>
      </c>
      <c r="R21" s="329">
        <f>Q21*1.02*1.05*$R$14</f>
        <v>0</v>
      </c>
      <c r="S21" s="419">
        <f>1.133*1.008*1.0263</f>
        <v>1.1721002832</v>
      </c>
      <c r="T21" s="420"/>
    </row>
    <row r="22" spans="1:20">
      <c r="A22" s="325"/>
      <c r="B22" s="303"/>
      <c r="C22" s="423"/>
      <c r="D22" s="325"/>
      <c r="E22" s="337"/>
      <c r="F22" s="337"/>
      <c r="G22" s="365"/>
      <c r="H22" s="329"/>
      <c r="I22" s="365"/>
      <c r="J22" s="329"/>
      <c r="K22" s="23"/>
      <c r="L22" s="23"/>
      <c r="M22" s="23"/>
      <c r="N22" s="38"/>
      <c r="O22" s="21">
        <f t="shared" si="3"/>
        <v>0</v>
      </c>
      <c r="P22" s="329"/>
      <c r="Q22" s="329"/>
      <c r="R22" s="329"/>
      <c r="S22" s="419"/>
      <c r="T22" s="420"/>
    </row>
    <row r="23" spans="1:20">
      <c r="A23" s="325"/>
      <c r="B23" s="303"/>
      <c r="C23" s="423"/>
      <c r="D23" s="325"/>
      <c r="E23" s="337"/>
      <c r="F23" s="337"/>
      <c r="G23" s="365"/>
      <c r="H23" s="329"/>
      <c r="I23" s="365"/>
      <c r="J23" s="329"/>
      <c r="K23" s="23"/>
      <c r="L23" s="23"/>
      <c r="M23" s="24"/>
      <c r="N23" s="38"/>
      <c r="O23" s="21">
        <f t="shared" si="3"/>
        <v>0</v>
      </c>
      <c r="P23" s="329"/>
      <c r="Q23" s="329"/>
      <c r="R23" s="329"/>
      <c r="S23" s="419"/>
      <c r="T23" s="420"/>
    </row>
    <row r="24" spans="1:20" ht="12.75" customHeight="1">
      <c r="A24" s="325"/>
      <c r="B24" s="303"/>
      <c r="C24" s="423"/>
      <c r="D24" s="325"/>
      <c r="E24" s="337"/>
      <c r="F24" s="337"/>
      <c r="G24" s="365"/>
      <c r="H24" s="329"/>
      <c r="I24" s="365"/>
      <c r="J24" s="329"/>
      <c r="K24" s="23"/>
      <c r="L24" s="23"/>
      <c r="M24" s="23"/>
      <c r="N24" s="38"/>
      <c r="O24" s="21">
        <f t="shared" si="3"/>
        <v>0</v>
      </c>
      <c r="P24" s="329"/>
      <c r="Q24" s="329"/>
      <c r="R24" s="329"/>
      <c r="S24" s="419"/>
      <c r="T24" s="420"/>
    </row>
    <row r="25" spans="1:20" ht="12.75" customHeight="1">
      <c r="A25" s="325">
        <v>1</v>
      </c>
      <c r="B25" s="303" t="s">
        <v>45</v>
      </c>
      <c r="C25" s="303" t="s">
        <v>92</v>
      </c>
      <c r="D25" s="305" t="s">
        <v>43</v>
      </c>
      <c r="E25" s="337">
        <v>70.5</v>
      </c>
      <c r="F25" s="337">
        <f>H25+J25+R25</f>
        <v>0.79774199999999995</v>
      </c>
      <c r="G25" s="365">
        <v>0.44</v>
      </c>
      <c r="H25" s="329">
        <f t="shared" ref="H25" si="7">G25*$P$8/1000</f>
        <v>0.79774199999999995</v>
      </c>
      <c r="I25" s="365"/>
      <c r="J25" s="329">
        <f>I25*$P$9/1000</f>
        <v>0</v>
      </c>
      <c r="K25" s="23"/>
      <c r="L25" s="23"/>
      <c r="M25" s="23"/>
      <c r="N25" s="25"/>
      <c r="O25" s="21">
        <f t="shared" si="3"/>
        <v>0</v>
      </c>
      <c r="P25" s="329">
        <f t="shared" ref="P25" si="8">E25*F25</f>
        <v>56.240810999999994</v>
      </c>
      <c r="Q25" s="329">
        <f t="shared" ref="Q25" si="9">SUM(O25:O28)</f>
        <v>0</v>
      </c>
      <c r="R25" s="329">
        <f>Q25*1.02*1.05*$R$14</f>
        <v>0</v>
      </c>
      <c r="S25" s="329">
        <f>F25*$S$21</f>
        <v>0.93503362412053437</v>
      </c>
      <c r="T25" s="329">
        <f>E25*S25</f>
        <v>65.919870500497666</v>
      </c>
    </row>
    <row r="26" spans="1:20" ht="12.75" customHeight="1">
      <c r="A26" s="325"/>
      <c r="B26" s="303"/>
      <c r="C26" s="303"/>
      <c r="D26" s="321"/>
      <c r="E26" s="337"/>
      <c r="F26" s="337"/>
      <c r="G26" s="365"/>
      <c r="H26" s="329"/>
      <c r="I26" s="365"/>
      <c r="J26" s="329"/>
      <c r="K26" s="23"/>
      <c r="L26" s="23"/>
      <c r="M26" s="23"/>
      <c r="N26" s="38"/>
      <c r="O26" s="21">
        <f t="shared" si="3"/>
        <v>0</v>
      </c>
      <c r="P26" s="329"/>
      <c r="Q26" s="329"/>
      <c r="R26" s="329"/>
      <c r="S26" s="329"/>
      <c r="T26" s="329"/>
    </row>
    <row r="27" spans="1:20" ht="12.75" customHeight="1">
      <c r="A27" s="325"/>
      <c r="B27" s="303"/>
      <c r="C27" s="303"/>
      <c r="D27" s="321"/>
      <c r="E27" s="337"/>
      <c r="F27" s="337"/>
      <c r="G27" s="365"/>
      <c r="H27" s="329"/>
      <c r="I27" s="365"/>
      <c r="J27" s="329"/>
      <c r="K27" s="23"/>
      <c r="L27" s="23"/>
      <c r="M27" s="23"/>
      <c r="N27" s="38"/>
      <c r="O27" s="21">
        <f t="shared" si="3"/>
        <v>0</v>
      </c>
      <c r="P27" s="329"/>
      <c r="Q27" s="329"/>
      <c r="R27" s="329"/>
      <c r="S27" s="329"/>
      <c r="T27" s="329"/>
    </row>
    <row r="28" spans="1:20" ht="12.75" customHeight="1">
      <c r="A28" s="325"/>
      <c r="B28" s="303"/>
      <c r="C28" s="303"/>
      <c r="D28" s="321"/>
      <c r="E28" s="337"/>
      <c r="F28" s="337"/>
      <c r="G28" s="365"/>
      <c r="H28" s="329"/>
      <c r="I28" s="365"/>
      <c r="J28" s="329"/>
      <c r="K28" s="23"/>
      <c r="L28" s="23"/>
      <c r="M28" s="23"/>
      <c r="N28" s="38"/>
      <c r="O28" s="21">
        <f t="shared" si="3"/>
        <v>0</v>
      </c>
      <c r="P28" s="329"/>
      <c r="Q28" s="329"/>
      <c r="R28" s="329"/>
      <c r="S28" s="329"/>
      <c r="T28" s="329"/>
    </row>
    <row r="29" spans="1:20" ht="12.75" customHeight="1">
      <c r="A29" s="325">
        <v>2</v>
      </c>
      <c r="B29" s="303" t="s">
        <v>164</v>
      </c>
      <c r="C29" s="303" t="s">
        <v>165</v>
      </c>
      <c r="D29" s="303" t="s">
        <v>43</v>
      </c>
      <c r="E29" s="337">
        <v>63.8</v>
      </c>
      <c r="F29" s="337">
        <f>H29+J29+R29</f>
        <v>0.42454933000000006</v>
      </c>
      <c r="G29" s="365">
        <v>0.223</v>
      </c>
      <c r="H29" s="329">
        <f t="shared" ref="H29:H45" si="10">G29*$P$8/1000</f>
        <v>0.40431015000000003</v>
      </c>
      <c r="I29" s="365">
        <v>8.5000000000000006E-3</v>
      </c>
      <c r="J29" s="329">
        <f t="shared" ref="J29" si="11">I29*$P$9/1000</f>
        <v>2.0239180000000002E-2</v>
      </c>
      <c r="K29" s="23"/>
      <c r="L29" s="23"/>
      <c r="M29" s="23"/>
      <c r="N29" s="38"/>
      <c r="O29" s="21">
        <f t="shared" si="3"/>
        <v>0</v>
      </c>
      <c r="P29" s="329">
        <f t="shared" ref="P29" si="12">E29*F29</f>
        <v>27.086247254000003</v>
      </c>
      <c r="Q29" s="329">
        <f t="shared" ref="Q29" si="13">SUM(O29:O32)</f>
        <v>0</v>
      </c>
      <c r="R29" s="329">
        <f t="shared" ref="R29" si="14">Q29*1.02*1.05*$R$14</f>
        <v>0</v>
      </c>
      <c r="S29" s="329">
        <f t="shared" ref="S29" si="15">F29*$S$21</f>
        <v>0.49761438992537033</v>
      </c>
      <c r="T29" s="329">
        <f t="shared" ref="T29" si="16">E29*S29</f>
        <v>31.747798077238624</v>
      </c>
    </row>
    <row r="30" spans="1:20" ht="12.75" customHeight="1">
      <c r="A30" s="325"/>
      <c r="B30" s="303"/>
      <c r="C30" s="303"/>
      <c r="D30" s="325"/>
      <c r="E30" s="337"/>
      <c r="F30" s="337"/>
      <c r="G30" s="365"/>
      <c r="H30" s="329"/>
      <c r="I30" s="365"/>
      <c r="J30" s="329"/>
      <c r="K30" s="23"/>
      <c r="L30" s="23"/>
      <c r="M30" s="23"/>
      <c r="N30" s="38"/>
      <c r="O30" s="21">
        <f t="shared" si="3"/>
        <v>0</v>
      </c>
      <c r="P30" s="329"/>
      <c r="Q30" s="329"/>
      <c r="R30" s="329"/>
      <c r="S30" s="329"/>
      <c r="T30" s="329"/>
    </row>
    <row r="31" spans="1:20" ht="12.75" customHeight="1">
      <c r="A31" s="325"/>
      <c r="B31" s="303"/>
      <c r="C31" s="303"/>
      <c r="D31" s="325"/>
      <c r="E31" s="337"/>
      <c r="F31" s="337"/>
      <c r="G31" s="365"/>
      <c r="H31" s="329"/>
      <c r="I31" s="365"/>
      <c r="J31" s="329"/>
      <c r="K31" s="23"/>
      <c r="L31" s="23"/>
      <c r="M31" s="24"/>
      <c r="N31" s="38"/>
      <c r="O31" s="21">
        <f t="shared" si="3"/>
        <v>0</v>
      </c>
      <c r="P31" s="329"/>
      <c r="Q31" s="329"/>
      <c r="R31" s="329"/>
      <c r="S31" s="329"/>
      <c r="T31" s="329"/>
    </row>
    <row r="32" spans="1:20" ht="12.75" customHeight="1">
      <c r="A32" s="325"/>
      <c r="B32" s="303"/>
      <c r="C32" s="303"/>
      <c r="D32" s="325"/>
      <c r="E32" s="337"/>
      <c r="F32" s="337"/>
      <c r="G32" s="365"/>
      <c r="H32" s="329"/>
      <c r="I32" s="365"/>
      <c r="J32" s="329"/>
      <c r="K32" s="23"/>
      <c r="L32" s="23"/>
      <c r="M32" s="23"/>
      <c r="N32" s="38"/>
      <c r="O32" s="21">
        <f t="shared" si="3"/>
        <v>0</v>
      </c>
      <c r="P32" s="329"/>
      <c r="Q32" s="329"/>
      <c r="R32" s="329"/>
      <c r="S32" s="329"/>
      <c r="T32" s="329"/>
    </row>
    <row r="33" spans="1:20" ht="12.75" customHeight="1">
      <c r="A33" s="325">
        <v>3</v>
      </c>
      <c r="B33" s="303" t="s">
        <v>166</v>
      </c>
      <c r="C33" s="303" t="s">
        <v>167</v>
      </c>
      <c r="D33" s="325" t="s">
        <v>42</v>
      </c>
      <c r="E33" s="337">
        <v>56.68</v>
      </c>
      <c r="F33" s="337">
        <f>H33+J33+R33</f>
        <v>3.3643460200000002</v>
      </c>
      <c r="G33" s="424">
        <v>0.82599999999999996</v>
      </c>
      <c r="H33" s="329">
        <f t="shared" si="10"/>
        <v>1.4975792999999999</v>
      </c>
      <c r="I33" s="365">
        <v>0.78400000000000003</v>
      </c>
      <c r="J33" s="329">
        <f t="shared" ref="J33" si="17">I33*$P$9/1000</f>
        <v>1.86676672</v>
      </c>
      <c r="K33" s="23"/>
      <c r="L33" s="23"/>
      <c r="M33" s="23"/>
      <c r="N33" s="38"/>
      <c r="O33" s="21">
        <f t="shared" si="3"/>
        <v>0</v>
      </c>
      <c r="P33" s="329">
        <f t="shared" ref="P33" si="18">E33*F33</f>
        <v>190.6911324136</v>
      </c>
      <c r="Q33" s="329">
        <f t="shared" ref="Q33" si="19">SUM(O33:O36)</f>
        <v>0</v>
      </c>
      <c r="R33" s="329">
        <f t="shared" ref="R33" si="20">Q33*1.02*1.05*$R$14</f>
        <v>0</v>
      </c>
      <c r="S33" s="329">
        <f t="shared" ref="S33" si="21">F33*$S$21</f>
        <v>3.9433509228247932</v>
      </c>
      <c r="T33" s="329">
        <f t="shared" ref="T33" si="22">E33*S33</f>
        <v>223.50913030570928</v>
      </c>
    </row>
    <row r="34" spans="1:20" ht="12.75" customHeight="1">
      <c r="A34" s="325"/>
      <c r="B34" s="303"/>
      <c r="C34" s="303"/>
      <c r="D34" s="325"/>
      <c r="E34" s="337"/>
      <c r="F34" s="337"/>
      <c r="G34" s="424"/>
      <c r="H34" s="329"/>
      <c r="I34" s="365"/>
      <c r="J34" s="329"/>
      <c r="K34" s="23"/>
      <c r="L34" s="23"/>
      <c r="M34" s="23"/>
      <c r="N34" s="38"/>
      <c r="O34" s="21">
        <f t="shared" si="3"/>
        <v>0</v>
      </c>
      <c r="P34" s="329"/>
      <c r="Q34" s="329"/>
      <c r="R34" s="329"/>
      <c r="S34" s="329"/>
      <c r="T34" s="329"/>
    </row>
    <row r="35" spans="1:20" ht="12.75" customHeight="1">
      <c r="A35" s="325"/>
      <c r="B35" s="303"/>
      <c r="C35" s="303"/>
      <c r="D35" s="325"/>
      <c r="E35" s="337"/>
      <c r="F35" s="337"/>
      <c r="G35" s="424"/>
      <c r="H35" s="329"/>
      <c r="I35" s="365"/>
      <c r="J35" s="329"/>
      <c r="K35" s="23"/>
      <c r="L35" s="23"/>
      <c r="M35" s="23"/>
      <c r="N35" s="38"/>
      <c r="O35" s="21">
        <f t="shared" si="3"/>
        <v>0</v>
      </c>
      <c r="P35" s="329"/>
      <c r="Q35" s="329"/>
      <c r="R35" s="329"/>
      <c r="S35" s="329"/>
      <c r="T35" s="329"/>
    </row>
    <row r="36" spans="1:20" ht="12.75" customHeight="1">
      <c r="A36" s="325"/>
      <c r="B36" s="303"/>
      <c r="C36" s="303"/>
      <c r="D36" s="325"/>
      <c r="E36" s="337"/>
      <c r="F36" s="337"/>
      <c r="G36" s="424"/>
      <c r="H36" s="329"/>
      <c r="I36" s="365"/>
      <c r="J36" s="329"/>
      <c r="K36" s="23"/>
      <c r="L36" s="23"/>
      <c r="M36" s="23"/>
      <c r="N36" s="38"/>
      <c r="O36" s="21">
        <f t="shared" si="3"/>
        <v>0</v>
      </c>
      <c r="P36" s="329"/>
      <c r="Q36" s="329"/>
      <c r="R36" s="329"/>
      <c r="S36" s="329"/>
      <c r="T36" s="329"/>
    </row>
    <row r="37" spans="1:20" ht="12.75" customHeight="1">
      <c r="A37" s="325">
        <v>4</v>
      </c>
      <c r="B37" s="303" t="s">
        <v>145</v>
      </c>
      <c r="C37" s="295" t="s">
        <v>168</v>
      </c>
      <c r="D37" s="325" t="s">
        <v>42</v>
      </c>
      <c r="E37" s="337">
        <v>1.44</v>
      </c>
      <c r="F37" s="337">
        <f t="shared" ref="F37" si="23">H37+J37+R37</f>
        <v>13.976026999999998</v>
      </c>
      <c r="G37" s="424">
        <v>3.9</v>
      </c>
      <c r="H37" s="329">
        <f t="shared" si="10"/>
        <v>7.0708949999999993</v>
      </c>
      <c r="I37" s="365">
        <v>2.9</v>
      </c>
      <c r="J37" s="329">
        <f t="shared" ref="J37" si="24">I37*$P$9/1000</f>
        <v>6.905132</v>
      </c>
      <c r="K37" s="23"/>
      <c r="L37" s="23"/>
      <c r="M37" s="23"/>
      <c r="N37" s="38"/>
      <c r="O37" s="21">
        <f t="shared" si="3"/>
        <v>0</v>
      </c>
      <c r="P37" s="329">
        <f t="shared" ref="P37" si="25">E37*F37</f>
        <v>20.125478879999996</v>
      </c>
      <c r="Q37" s="329">
        <f t="shared" ref="Q37" si="26">SUM(O37:O40)</f>
        <v>0</v>
      </c>
      <c r="R37" s="329">
        <f t="shared" ref="R37" si="27">Q37*1.02*1.05*$R$14</f>
        <v>0</v>
      </c>
      <c r="S37" s="329">
        <f t="shared" ref="S37" si="28">F37*$S$21</f>
        <v>16.381305204710845</v>
      </c>
      <c r="T37" s="329">
        <f t="shared" ref="T37" si="29">E37*S37</f>
        <v>23.589079494783615</v>
      </c>
    </row>
    <row r="38" spans="1:20" ht="12.75" customHeight="1">
      <c r="A38" s="325"/>
      <c r="B38" s="303"/>
      <c r="C38" s="296"/>
      <c r="D38" s="325"/>
      <c r="E38" s="337"/>
      <c r="F38" s="337"/>
      <c r="G38" s="424"/>
      <c r="H38" s="329"/>
      <c r="I38" s="365"/>
      <c r="J38" s="329"/>
      <c r="K38" s="23"/>
      <c r="L38" s="23"/>
      <c r="M38" s="23"/>
      <c r="N38" s="38"/>
      <c r="O38" s="21">
        <f t="shared" si="3"/>
        <v>0</v>
      </c>
      <c r="P38" s="329"/>
      <c r="Q38" s="329"/>
      <c r="R38" s="329"/>
      <c r="S38" s="329"/>
      <c r="T38" s="329"/>
    </row>
    <row r="39" spans="1:20" ht="12.75" customHeight="1">
      <c r="A39" s="325"/>
      <c r="B39" s="303"/>
      <c r="C39" s="296"/>
      <c r="D39" s="325"/>
      <c r="E39" s="337"/>
      <c r="F39" s="337"/>
      <c r="G39" s="424"/>
      <c r="H39" s="329"/>
      <c r="I39" s="365"/>
      <c r="J39" s="329"/>
      <c r="K39" s="23"/>
      <c r="L39" s="23"/>
      <c r="M39" s="24"/>
      <c r="N39" s="38"/>
      <c r="O39" s="21">
        <f t="shared" si="3"/>
        <v>0</v>
      </c>
      <c r="P39" s="329"/>
      <c r="Q39" s="329"/>
      <c r="R39" s="329"/>
      <c r="S39" s="329"/>
      <c r="T39" s="329"/>
    </row>
    <row r="40" spans="1:20" ht="12.75" customHeight="1">
      <c r="A40" s="325"/>
      <c r="B40" s="303"/>
      <c r="C40" s="297"/>
      <c r="D40" s="325"/>
      <c r="E40" s="337"/>
      <c r="F40" s="337"/>
      <c r="G40" s="424"/>
      <c r="H40" s="329"/>
      <c r="I40" s="365"/>
      <c r="J40" s="329"/>
      <c r="K40" s="23"/>
      <c r="L40" s="23"/>
      <c r="M40" s="23"/>
      <c r="N40" s="38"/>
      <c r="O40" s="21">
        <f t="shared" si="3"/>
        <v>0</v>
      </c>
      <c r="P40" s="329"/>
      <c r="Q40" s="329"/>
      <c r="R40" s="329"/>
      <c r="S40" s="329"/>
      <c r="T40" s="329"/>
    </row>
    <row r="41" spans="1:20" ht="12.75" customHeight="1">
      <c r="A41" s="325">
        <v>5</v>
      </c>
      <c r="B41" s="295" t="s">
        <v>93</v>
      </c>
      <c r="C41" s="295" t="s">
        <v>94</v>
      </c>
      <c r="D41" s="359" t="s">
        <v>35</v>
      </c>
      <c r="E41" s="366">
        <v>18</v>
      </c>
      <c r="F41" s="337">
        <f t="shared" ref="F41" si="30">H41+J41+R41</f>
        <v>5.4391499999999995E-2</v>
      </c>
      <c r="G41" s="425">
        <v>0.03</v>
      </c>
      <c r="H41" s="329">
        <f t="shared" si="10"/>
        <v>5.4391499999999995E-2</v>
      </c>
      <c r="I41" s="389"/>
      <c r="J41" s="329">
        <f t="shared" ref="J41" si="31">I41*$P$9/1000</f>
        <v>0</v>
      </c>
      <c r="K41" s="23"/>
      <c r="L41" s="23"/>
      <c r="M41" s="23"/>
      <c r="N41" s="38"/>
      <c r="O41" s="21">
        <f t="shared" si="3"/>
        <v>0</v>
      </c>
      <c r="P41" s="329">
        <f t="shared" ref="P41" si="32">E41*F41</f>
        <v>0.97904699999999989</v>
      </c>
      <c r="Q41" s="329">
        <f t="shared" ref="Q41" si="33">SUM(O41:O44)</f>
        <v>0</v>
      </c>
      <c r="R41" s="329">
        <f t="shared" ref="R41" si="34">Q41*1.02*1.05*$R$14</f>
        <v>0</v>
      </c>
      <c r="S41" s="329">
        <f t="shared" ref="S41" si="35">F41*$S$21</f>
        <v>6.375229255367279E-2</v>
      </c>
      <c r="T41" s="329">
        <f t="shared" ref="T41" si="36">E41*S41</f>
        <v>1.1475412659661102</v>
      </c>
    </row>
    <row r="42" spans="1:20" ht="12.75" customHeight="1">
      <c r="A42" s="325"/>
      <c r="B42" s="296"/>
      <c r="C42" s="296"/>
      <c r="D42" s="360"/>
      <c r="E42" s="366"/>
      <c r="F42" s="337"/>
      <c r="G42" s="425"/>
      <c r="H42" s="329"/>
      <c r="I42" s="389"/>
      <c r="J42" s="329"/>
      <c r="K42" s="23"/>
      <c r="L42" s="23"/>
      <c r="M42" s="23"/>
      <c r="N42" s="38"/>
      <c r="O42" s="21">
        <f t="shared" si="3"/>
        <v>0</v>
      </c>
      <c r="P42" s="329"/>
      <c r="Q42" s="329"/>
      <c r="R42" s="329"/>
      <c r="S42" s="329"/>
      <c r="T42" s="329"/>
    </row>
    <row r="43" spans="1:20" ht="12.75" customHeight="1">
      <c r="A43" s="325"/>
      <c r="B43" s="296"/>
      <c r="C43" s="296"/>
      <c r="D43" s="360"/>
      <c r="E43" s="366"/>
      <c r="F43" s="337"/>
      <c r="G43" s="425"/>
      <c r="H43" s="329"/>
      <c r="I43" s="389"/>
      <c r="J43" s="329"/>
      <c r="K43" s="23"/>
      <c r="L43" s="23"/>
      <c r="M43" s="23"/>
      <c r="N43" s="38"/>
      <c r="O43" s="21">
        <f t="shared" si="3"/>
        <v>0</v>
      </c>
      <c r="P43" s="329"/>
      <c r="Q43" s="329"/>
      <c r="R43" s="329"/>
      <c r="S43" s="329"/>
      <c r="T43" s="329"/>
    </row>
    <row r="44" spans="1:20" ht="12.75" customHeight="1">
      <c r="A44" s="325"/>
      <c r="B44" s="297"/>
      <c r="C44" s="297"/>
      <c r="D44" s="361"/>
      <c r="E44" s="366"/>
      <c r="F44" s="337"/>
      <c r="G44" s="425"/>
      <c r="H44" s="329"/>
      <c r="I44" s="389"/>
      <c r="J44" s="329"/>
      <c r="K44" s="23"/>
      <c r="L44" s="23"/>
      <c r="M44" s="23"/>
      <c r="N44" s="38"/>
      <c r="O44" s="21">
        <f t="shared" si="3"/>
        <v>0</v>
      </c>
      <c r="P44" s="329"/>
      <c r="Q44" s="329"/>
      <c r="R44" s="329"/>
      <c r="S44" s="329"/>
      <c r="T44" s="329"/>
    </row>
    <row r="45" spans="1:20" ht="12.75" customHeight="1">
      <c r="A45" s="325">
        <v>6</v>
      </c>
      <c r="B45" s="295" t="s">
        <v>180</v>
      </c>
      <c r="C45" s="295" t="s">
        <v>181</v>
      </c>
      <c r="D45" s="333" t="s">
        <v>36</v>
      </c>
      <c r="E45" s="337">
        <v>107.31</v>
      </c>
      <c r="F45" s="337">
        <f t="shared" ref="F45" si="37">H45+J45+R45</f>
        <v>1.6538412</v>
      </c>
      <c r="G45" s="365">
        <v>0.4</v>
      </c>
      <c r="H45" s="329">
        <f t="shared" si="10"/>
        <v>0.72521999999999998</v>
      </c>
      <c r="I45" s="425">
        <v>0.39</v>
      </c>
      <c r="J45" s="329">
        <f t="shared" ref="J45" si="38">I45*$P$9/1000</f>
        <v>0.92862120000000004</v>
      </c>
      <c r="K45" s="23"/>
      <c r="L45" s="23"/>
      <c r="M45" s="23"/>
      <c r="N45" s="38"/>
      <c r="O45" s="21">
        <f t="shared" si="3"/>
        <v>0</v>
      </c>
      <c r="P45" s="329">
        <f t="shared" ref="P45" si="39">E45*F45</f>
        <v>177.47369917200001</v>
      </c>
      <c r="Q45" s="329">
        <f t="shared" ref="Q45" si="40">SUM(O45:O48)</f>
        <v>0</v>
      </c>
      <c r="R45" s="329">
        <f t="shared" ref="R45" si="41">Q45*1.02*1.05*$R$14</f>
        <v>0</v>
      </c>
      <c r="S45" s="329">
        <f t="shared" ref="S45" si="42">F45*$S$21</f>
        <v>1.938467738887828</v>
      </c>
      <c r="T45" s="329">
        <f t="shared" ref="T45" si="43">E45*S45</f>
        <v>208.01697306005283</v>
      </c>
    </row>
    <row r="46" spans="1:20" ht="12.75" customHeight="1">
      <c r="A46" s="325"/>
      <c r="B46" s="296"/>
      <c r="C46" s="296"/>
      <c r="D46" s="322"/>
      <c r="E46" s="337"/>
      <c r="F46" s="337"/>
      <c r="G46" s="365"/>
      <c r="H46" s="329"/>
      <c r="I46" s="425"/>
      <c r="J46" s="329"/>
      <c r="K46" s="23"/>
      <c r="L46" s="23"/>
      <c r="M46" s="23"/>
      <c r="N46" s="38"/>
      <c r="O46" s="21">
        <f t="shared" si="3"/>
        <v>0</v>
      </c>
      <c r="P46" s="329"/>
      <c r="Q46" s="329"/>
      <c r="R46" s="329"/>
      <c r="S46" s="329"/>
      <c r="T46" s="329"/>
    </row>
    <row r="47" spans="1:20" ht="12.75" customHeight="1">
      <c r="A47" s="325"/>
      <c r="B47" s="296"/>
      <c r="C47" s="296"/>
      <c r="D47" s="322"/>
      <c r="E47" s="337"/>
      <c r="F47" s="337"/>
      <c r="G47" s="365"/>
      <c r="H47" s="329"/>
      <c r="I47" s="425"/>
      <c r="J47" s="329"/>
      <c r="K47" s="23"/>
      <c r="L47" s="23"/>
      <c r="M47" s="23"/>
      <c r="N47" s="38"/>
      <c r="O47" s="21">
        <f t="shared" si="3"/>
        <v>0</v>
      </c>
      <c r="P47" s="329"/>
      <c r="Q47" s="329"/>
      <c r="R47" s="329"/>
      <c r="S47" s="329"/>
      <c r="T47" s="329"/>
    </row>
    <row r="48" spans="1:20" ht="12.75" customHeight="1">
      <c r="A48" s="325"/>
      <c r="B48" s="297"/>
      <c r="C48" s="297"/>
      <c r="D48" s="323"/>
      <c r="E48" s="337"/>
      <c r="F48" s="337"/>
      <c r="G48" s="365"/>
      <c r="H48" s="329"/>
      <c r="I48" s="425"/>
      <c r="J48" s="329"/>
      <c r="K48" s="23"/>
      <c r="L48" s="23"/>
      <c r="M48" s="23"/>
      <c r="N48" s="38"/>
      <c r="O48" s="21">
        <f t="shared" si="3"/>
        <v>0</v>
      </c>
      <c r="P48" s="329"/>
      <c r="Q48" s="329"/>
      <c r="R48" s="329"/>
      <c r="S48" s="329"/>
      <c r="T48" s="329"/>
    </row>
    <row r="49" spans="1:20" ht="12.75" customHeight="1">
      <c r="A49" s="325"/>
      <c r="B49" s="303"/>
      <c r="C49" s="423" t="s">
        <v>37</v>
      </c>
      <c r="D49" s="435"/>
      <c r="E49" s="358"/>
      <c r="F49" s="337">
        <f t="shared" ref="F49" si="44">H49+J49+R49</f>
        <v>0</v>
      </c>
      <c r="G49" s="365"/>
      <c r="H49" s="329">
        <f t="shared" ref="H49" si="45">G49*$P$8/1000</f>
        <v>0</v>
      </c>
      <c r="I49" s="389"/>
      <c r="J49" s="329">
        <f t="shared" ref="J49" si="46">I49*$P$9/1000</f>
        <v>0</v>
      </c>
      <c r="K49" s="23"/>
      <c r="L49" s="23"/>
      <c r="M49" s="23"/>
      <c r="N49" s="38"/>
      <c r="O49" s="21">
        <f t="shared" si="3"/>
        <v>0</v>
      </c>
      <c r="P49" s="329">
        <f t="shared" ref="P49" si="47">E49*F49</f>
        <v>0</v>
      </c>
      <c r="Q49" s="329">
        <f t="shared" ref="Q49" si="48">SUM(O49:O52)</f>
        <v>0</v>
      </c>
      <c r="R49" s="329">
        <f t="shared" ref="R49" si="49">Q49*1.02*1.05*$R$14</f>
        <v>0</v>
      </c>
      <c r="S49" s="329">
        <f t="shared" ref="S49" si="50">F49*$S$21</f>
        <v>0</v>
      </c>
      <c r="T49" s="329">
        <f t="shared" ref="T49" si="51">E49*S49</f>
        <v>0</v>
      </c>
    </row>
    <row r="50" spans="1:20" ht="12.75" customHeight="1">
      <c r="A50" s="325"/>
      <c r="B50" s="303"/>
      <c r="C50" s="423"/>
      <c r="D50" s="436"/>
      <c r="E50" s="358"/>
      <c r="F50" s="337"/>
      <c r="G50" s="365"/>
      <c r="H50" s="329"/>
      <c r="I50" s="389"/>
      <c r="J50" s="329"/>
      <c r="K50" s="23"/>
      <c r="L50" s="23"/>
      <c r="M50" s="23"/>
      <c r="N50" s="38"/>
      <c r="O50" s="21">
        <f t="shared" si="3"/>
        <v>0</v>
      </c>
      <c r="P50" s="329"/>
      <c r="Q50" s="329"/>
      <c r="R50" s="329"/>
      <c r="S50" s="329"/>
      <c r="T50" s="329"/>
    </row>
    <row r="51" spans="1:20" ht="12.75" customHeight="1">
      <c r="A51" s="325"/>
      <c r="B51" s="303"/>
      <c r="C51" s="423"/>
      <c r="D51" s="436"/>
      <c r="E51" s="358"/>
      <c r="F51" s="337"/>
      <c r="G51" s="365"/>
      <c r="H51" s="329"/>
      <c r="I51" s="389"/>
      <c r="J51" s="329"/>
      <c r="K51" s="23"/>
      <c r="L51" s="23"/>
      <c r="M51" s="23"/>
      <c r="N51" s="38"/>
      <c r="O51" s="21">
        <f t="shared" si="3"/>
        <v>0</v>
      </c>
      <c r="P51" s="329"/>
      <c r="Q51" s="329"/>
      <c r="R51" s="329"/>
      <c r="S51" s="329"/>
      <c r="T51" s="329"/>
    </row>
    <row r="52" spans="1:20" ht="12.75" customHeight="1">
      <c r="A52" s="325"/>
      <c r="B52" s="303"/>
      <c r="C52" s="423"/>
      <c r="D52" s="437"/>
      <c r="E52" s="358"/>
      <c r="F52" s="337"/>
      <c r="G52" s="365"/>
      <c r="H52" s="329"/>
      <c r="I52" s="389"/>
      <c r="J52" s="329"/>
      <c r="K52" s="23"/>
      <c r="L52" s="23"/>
      <c r="M52" s="23"/>
      <c r="N52" s="38"/>
      <c r="O52" s="21">
        <f t="shared" si="3"/>
        <v>0</v>
      </c>
      <c r="P52" s="329"/>
      <c r="Q52" s="329"/>
      <c r="R52" s="329"/>
      <c r="S52" s="329"/>
      <c r="T52" s="329"/>
    </row>
    <row r="53" spans="1:20" ht="12.75" customHeight="1">
      <c r="A53" s="325"/>
      <c r="B53" s="303"/>
      <c r="C53" s="355" t="s">
        <v>179</v>
      </c>
      <c r="D53" s="325"/>
      <c r="E53" s="384"/>
      <c r="F53" s="337">
        <f t="shared" ref="F53" si="52">H53+J53+R53</f>
        <v>0</v>
      </c>
      <c r="G53" s="365"/>
      <c r="H53" s="329">
        <f t="shared" ref="H53" si="53">G53*$P$8/1000</f>
        <v>0</v>
      </c>
      <c r="I53" s="365"/>
      <c r="J53" s="329">
        <f t="shared" ref="J53" si="54">I53*$P$9/1000</f>
        <v>0</v>
      </c>
      <c r="K53" s="23"/>
      <c r="L53" s="23"/>
      <c r="M53" s="23"/>
      <c r="N53" s="25"/>
      <c r="O53" s="21">
        <f t="shared" si="3"/>
        <v>0</v>
      </c>
      <c r="P53" s="329">
        <f t="shared" ref="P53" si="55">E53*F53</f>
        <v>0</v>
      </c>
      <c r="Q53" s="329">
        <f t="shared" ref="Q53" si="56">SUM(O53:O56)</f>
        <v>0</v>
      </c>
      <c r="R53" s="329">
        <f t="shared" ref="R53" si="57">Q53*1.02*1.05*$R$14</f>
        <v>0</v>
      </c>
      <c r="S53" s="329">
        <f t="shared" ref="S53" si="58">F53*$S$21</f>
        <v>0</v>
      </c>
      <c r="T53" s="329">
        <f t="shared" ref="T53" si="59">E53*S53</f>
        <v>0</v>
      </c>
    </row>
    <row r="54" spans="1:20" ht="12.75" customHeight="1">
      <c r="A54" s="325"/>
      <c r="B54" s="303"/>
      <c r="C54" s="356"/>
      <c r="D54" s="325"/>
      <c r="E54" s="384"/>
      <c r="F54" s="337"/>
      <c r="G54" s="365"/>
      <c r="H54" s="329"/>
      <c r="I54" s="365"/>
      <c r="J54" s="329"/>
      <c r="K54" s="23"/>
      <c r="L54" s="23"/>
      <c r="M54" s="23"/>
      <c r="N54" s="38"/>
      <c r="O54" s="21">
        <f t="shared" si="3"/>
        <v>0</v>
      </c>
      <c r="P54" s="329"/>
      <c r="Q54" s="329"/>
      <c r="R54" s="329"/>
      <c r="S54" s="329"/>
      <c r="T54" s="329"/>
    </row>
    <row r="55" spans="1:20" ht="12.75" customHeight="1">
      <c r="A55" s="325"/>
      <c r="B55" s="303"/>
      <c r="C55" s="356"/>
      <c r="D55" s="325"/>
      <c r="E55" s="384"/>
      <c r="F55" s="337"/>
      <c r="G55" s="365"/>
      <c r="H55" s="329"/>
      <c r="I55" s="365"/>
      <c r="J55" s="329"/>
      <c r="K55" s="23"/>
      <c r="L55" s="23"/>
      <c r="M55" s="27"/>
      <c r="N55" s="38"/>
      <c r="O55" s="21">
        <f t="shared" si="3"/>
        <v>0</v>
      </c>
      <c r="P55" s="329"/>
      <c r="Q55" s="329"/>
      <c r="R55" s="329"/>
      <c r="S55" s="329"/>
      <c r="T55" s="329"/>
    </row>
    <row r="56" spans="1:20" ht="12.75" customHeight="1">
      <c r="A56" s="325"/>
      <c r="B56" s="303"/>
      <c r="C56" s="357"/>
      <c r="D56" s="325"/>
      <c r="E56" s="384"/>
      <c r="F56" s="337"/>
      <c r="G56" s="365"/>
      <c r="H56" s="329"/>
      <c r="I56" s="365"/>
      <c r="J56" s="329"/>
      <c r="K56" s="23"/>
      <c r="L56" s="23"/>
      <c r="M56" s="23"/>
      <c r="N56" s="38"/>
      <c r="O56" s="21">
        <f t="shared" si="3"/>
        <v>0</v>
      </c>
      <c r="P56" s="329"/>
      <c r="Q56" s="329"/>
      <c r="R56" s="329"/>
      <c r="S56" s="329"/>
      <c r="T56" s="329"/>
    </row>
    <row r="57" spans="1:20" ht="12.75" customHeight="1">
      <c r="A57" s="325">
        <v>1</v>
      </c>
      <c r="B57" s="295" t="s">
        <v>49</v>
      </c>
      <c r="C57" s="295" t="s">
        <v>169</v>
      </c>
      <c r="D57" s="333" t="s">
        <v>42</v>
      </c>
      <c r="E57" s="337">
        <v>2.29</v>
      </c>
      <c r="F57" s="337">
        <f t="shared" ref="F57" si="60">H57+J57+R57</f>
        <v>9.0390321843999999</v>
      </c>
      <c r="G57" s="365">
        <v>0.11</v>
      </c>
      <c r="H57" s="329">
        <f t="shared" ref="H57" si="61">G57*$P$8/1000</f>
        <v>0.19943549999999999</v>
      </c>
      <c r="I57" s="389">
        <v>0.76</v>
      </c>
      <c r="J57" s="329">
        <f t="shared" ref="J57" si="62">I57*$P$9/1000</f>
        <v>1.8096207999999998</v>
      </c>
      <c r="K57" s="23" t="s">
        <v>59</v>
      </c>
      <c r="L57" s="23" t="s">
        <v>47</v>
      </c>
      <c r="M57" s="23">
        <v>7.0000000000000007E-2</v>
      </c>
      <c r="N57" s="38">
        <v>0.156</v>
      </c>
      <c r="O57" s="21">
        <f t="shared" si="3"/>
        <v>1.0920000000000001E-2</v>
      </c>
      <c r="P57" s="329">
        <f t="shared" ref="P57" si="63">E57*F57</f>
        <v>20.699383702275998</v>
      </c>
      <c r="Q57" s="329">
        <f t="shared" ref="Q57" si="64">SUM(O57:O60)</f>
        <v>6.1345200000000002</v>
      </c>
      <c r="R57" s="329">
        <f t="shared" ref="R57" si="65">Q57*1.02*1.05*$R$14</f>
        <v>7.0299758844000007</v>
      </c>
      <c r="S57" s="329">
        <f t="shared" ref="S57" si="66">F57*$S$21</f>
        <v>10.594652183189154</v>
      </c>
      <c r="T57" s="329">
        <f t="shared" ref="T57" si="67">E57*S57</f>
        <v>24.261753499503165</v>
      </c>
    </row>
    <row r="58" spans="1:20" ht="12.75" customHeight="1">
      <c r="A58" s="325"/>
      <c r="B58" s="296"/>
      <c r="C58" s="296"/>
      <c r="D58" s="322"/>
      <c r="E58" s="337"/>
      <c r="F58" s="337"/>
      <c r="G58" s="365"/>
      <c r="H58" s="329"/>
      <c r="I58" s="389"/>
      <c r="J58" s="329"/>
      <c r="K58" s="23" t="s">
        <v>52</v>
      </c>
      <c r="L58" s="23" t="s">
        <v>47</v>
      </c>
      <c r="M58" s="23">
        <v>1.26</v>
      </c>
      <c r="N58" s="38">
        <v>4.8600000000000003</v>
      </c>
      <c r="O58" s="21">
        <f t="shared" si="3"/>
        <v>6.1236000000000006</v>
      </c>
      <c r="P58" s="329"/>
      <c r="Q58" s="329"/>
      <c r="R58" s="329"/>
      <c r="S58" s="329"/>
      <c r="T58" s="329"/>
    </row>
    <row r="59" spans="1:20" ht="12.75" customHeight="1">
      <c r="A59" s="325"/>
      <c r="B59" s="296"/>
      <c r="C59" s="296"/>
      <c r="D59" s="322"/>
      <c r="E59" s="337"/>
      <c r="F59" s="337"/>
      <c r="G59" s="365"/>
      <c r="H59" s="329"/>
      <c r="I59" s="389"/>
      <c r="J59" s="329"/>
      <c r="K59" s="23"/>
      <c r="L59" s="23"/>
      <c r="M59" s="23"/>
      <c r="N59" s="38"/>
      <c r="O59" s="21">
        <f t="shared" si="3"/>
        <v>0</v>
      </c>
      <c r="P59" s="329"/>
      <c r="Q59" s="329"/>
      <c r="R59" s="329"/>
      <c r="S59" s="329"/>
      <c r="T59" s="329"/>
    </row>
    <row r="60" spans="1:20" ht="12.75" customHeight="1">
      <c r="A60" s="325"/>
      <c r="B60" s="297"/>
      <c r="C60" s="297"/>
      <c r="D60" s="323"/>
      <c r="E60" s="337"/>
      <c r="F60" s="337"/>
      <c r="G60" s="365"/>
      <c r="H60" s="329"/>
      <c r="I60" s="389"/>
      <c r="J60" s="329"/>
      <c r="K60" s="23"/>
      <c r="L60" s="23"/>
      <c r="M60" s="23"/>
      <c r="N60" s="38"/>
      <c r="O60" s="21">
        <f t="shared" si="3"/>
        <v>0</v>
      </c>
      <c r="P60" s="329"/>
      <c r="Q60" s="329"/>
      <c r="R60" s="329"/>
      <c r="S60" s="329"/>
      <c r="T60" s="329"/>
    </row>
    <row r="61" spans="1:20" ht="12.75" customHeight="1">
      <c r="A61" s="325">
        <v>2</v>
      </c>
      <c r="B61" s="295" t="s">
        <v>177</v>
      </c>
      <c r="C61" s="295" t="s">
        <v>178</v>
      </c>
      <c r="D61" s="435" t="s">
        <v>43</v>
      </c>
      <c r="E61" s="358">
        <v>91.5</v>
      </c>
      <c r="F61" s="337">
        <f t="shared" ref="F61" si="68">H61+J61+R61</f>
        <v>5.45135772191</v>
      </c>
      <c r="G61" s="365">
        <v>0.40100000000000002</v>
      </c>
      <c r="H61" s="329">
        <f t="shared" ref="H61" si="69">G61*$P$8/1000</f>
        <v>0.72703304999999996</v>
      </c>
      <c r="I61" s="389">
        <v>7.1000000000000004E-3</v>
      </c>
      <c r="J61" s="329">
        <f t="shared" ref="J61" si="70">I61*$P$9/1000</f>
        <v>1.6905668000000002E-2</v>
      </c>
      <c r="K61" s="23" t="s">
        <v>65</v>
      </c>
      <c r="L61" s="23" t="s">
        <v>43</v>
      </c>
      <c r="M61" s="23">
        <v>1</v>
      </c>
      <c r="N61" s="38">
        <v>2.5</v>
      </c>
      <c r="O61" s="21">
        <f t="shared" si="3"/>
        <v>2.5</v>
      </c>
      <c r="P61" s="329">
        <f t="shared" ref="P61" si="71">E61*F61</f>
        <v>498.79923155476502</v>
      </c>
      <c r="Q61" s="329">
        <f t="shared" ref="Q61" si="72">SUM(O61:O64)</f>
        <v>4.1078029999999996</v>
      </c>
      <c r="R61" s="329">
        <f t="shared" ref="R61" si="73">Q61*1.02*1.05*$R$14</f>
        <v>4.7074190039100001</v>
      </c>
      <c r="S61" s="329">
        <f t="shared" ref="S61" si="74">F61*$S$21</f>
        <v>6.3895379296752184</v>
      </c>
      <c r="T61" s="329">
        <f t="shared" ref="T61" si="75">E61*S61</f>
        <v>584.6427205652825</v>
      </c>
    </row>
    <row r="62" spans="1:20" ht="12.75" customHeight="1">
      <c r="A62" s="325"/>
      <c r="B62" s="296"/>
      <c r="C62" s="296"/>
      <c r="D62" s="436"/>
      <c r="E62" s="358"/>
      <c r="F62" s="337"/>
      <c r="G62" s="365"/>
      <c r="H62" s="329"/>
      <c r="I62" s="389"/>
      <c r="J62" s="329"/>
      <c r="K62" s="23" t="s">
        <v>46</v>
      </c>
      <c r="L62" s="23" t="s">
        <v>47</v>
      </c>
      <c r="M62" s="23">
        <v>5.8999999999999997E-2</v>
      </c>
      <c r="N62" s="38">
        <v>27.016999999999999</v>
      </c>
      <c r="O62" s="21">
        <f t="shared" si="3"/>
        <v>1.5940029999999998</v>
      </c>
      <c r="P62" s="329"/>
      <c r="Q62" s="329"/>
      <c r="R62" s="329"/>
      <c r="S62" s="329"/>
      <c r="T62" s="329"/>
    </row>
    <row r="63" spans="1:20" ht="12.75" customHeight="1">
      <c r="A63" s="325"/>
      <c r="B63" s="296"/>
      <c r="C63" s="296"/>
      <c r="D63" s="436"/>
      <c r="E63" s="358"/>
      <c r="F63" s="337"/>
      <c r="G63" s="365"/>
      <c r="H63" s="329"/>
      <c r="I63" s="389"/>
      <c r="J63" s="329"/>
      <c r="K63" s="23" t="s">
        <v>48</v>
      </c>
      <c r="L63" s="23" t="s">
        <v>47</v>
      </c>
      <c r="M63" s="23">
        <v>5.9999999999999995E-4</v>
      </c>
      <c r="N63" s="38">
        <v>23</v>
      </c>
      <c r="O63" s="21">
        <f t="shared" si="3"/>
        <v>1.3799999999999998E-2</v>
      </c>
      <c r="P63" s="329"/>
      <c r="Q63" s="329"/>
      <c r="R63" s="329"/>
      <c r="S63" s="329"/>
      <c r="T63" s="329"/>
    </row>
    <row r="64" spans="1:20" ht="12.75" customHeight="1">
      <c r="A64" s="325"/>
      <c r="B64" s="297"/>
      <c r="C64" s="297"/>
      <c r="D64" s="437"/>
      <c r="E64" s="358"/>
      <c r="F64" s="337"/>
      <c r="G64" s="365"/>
      <c r="H64" s="329"/>
      <c r="I64" s="389"/>
      <c r="J64" s="329"/>
      <c r="K64" s="23"/>
      <c r="L64" s="23"/>
      <c r="M64" s="23"/>
      <c r="N64" s="38"/>
      <c r="O64" s="21">
        <f t="shared" si="3"/>
        <v>0</v>
      </c>
      <c r="P64" s="329"/>
      <c r="Q64" s="329"/>
      <c r="R64" s="329"/>
      <c r="S64" s="329"/>
      <c r="T64" s="329"/>
    </row>
    <row r="65" spans="1:20" ht="12.75" customHeight="1">
      <c r="A65" s="325"/>
      <c r="B65" s="295"/>
      <c r="C65" s="355" t="s">
        <v>96</v>
      </c>
      <c r="D65" s="435"/>
      <c r="E65" s="358"/>
      <c r="F65" s="337">
        <f t="shared" ref="F65" si="76">H65+J65+R65</f>
        <v>0</v>
      </c>
      <c r="G65" s="365"/>
      <c r="H65" s="329">
        <f t="shared" ref="H65" si="77">G65*$P$8/1000</f>
        <v>0</v>
      </c>
      <c r="I65" s="365"/>
      <c r="J65" s="329">
        <f t="shared" ref="J65" si="78">I65*$P$9/1000</f>
        <v>0</v>
      </c>
      <c r="K65" s="23"/>
      <c r="L65" s="23"/>
      <c r="M65" s="23"/>
      <c r="N65" s="38"/>
      <c r="O65" s="21">
        <f t="shared" si="3"/>
        <v>0</v>
      </c>
      <c r="P65" s="329">
        <f t="shared" ref="P65" si="79">E65*F65</f>
        <v>0</v>
      </c>
      <c r="Q65" s="329">
        <f t="shared" ref="Q65" si="80">SUM(O65:O68)</f>
        <v>0</v>
      </c>
      <c r="R65" s="329">
        <f t="shared" ref="R65" si="81">Q65*1.02*1.05*$R$14</f>
        <v>0</v>
      </c>
      <c r="S65" s="329">
        <f t="shared" ref="S65" si="82">F65*$S$21</f>
        <v>0</v>
      </c>
      <c r="T65" s="329">
        <f t="shared" ref="T65" si="83">E65*S65</f>
        <v>0</v>
      </c>
    </row>
    <row r="66" spans="1:20" ht="12.75" customHeight="1">
      <c r="A66" s="325"/>
      <c r="B66" s="296"/>
      <c r="C66" s="356"/>
      <c r="D66" s="436"/>
      <c r="E66" s="358"/>
      <c r="F66" s="337"/>
      <c r="G66" s="365"/>
      <c r="H66" s="329"/>
      <c r="I66" s="365"/>
      <c r="J66" s="329"/>
      <c r="K66" s="23"/>
      <c r="L66" s="23"/>
      <c r="M66" s="23"/>
      <c r="N66" s="38"/>
      <c r="O66" s="21">
        <f t="shared" si="3"/>
        <v>0</v>
      </c>
      <c r="P66" s="329"/>
      <c r="Q66" s="329"/>
      <c r="R66" s="329"/>
      <c r="S66" s="329"/>
      <c r="T66" s="329"/>
    </row>
    <row r="67" spans="1:20" ht="12.75" customHeight="1">
      <c r="A67" s="325"/>
      <c r="B67" s="296"/>
      <c r="C67" s="356"/>
      <c r="D67" s="436"/>
      <c r="E67" s="358"/>
      <c r="F67" s="337"/>
      <c r="G67" s="365"/>
      <c r="H67" s="329"/>
      <c r="I67" s="365"/>
      <c r="J67" s="329"/>
      <c r="K67" s="23"/>
      <c r="L67" s="23"/>
      <c r="M67" s="24"/>
      <c r="N67" s="38"/>
      <c r="O67" s="21">
        <f t="shared" si="3"/>
        <v>0</v>
      </c>
      <c r="P67" s="329"/>
      <c r="Q67" s="329"/>
      <c r="R67" s="329"/>
      <c r="S67" s="329"/>
      <c r="T67" s="329"/>
    </row>
    <row r="68" spans="1:20" ht="12.75" customHeight="1">
      <c r="A68" s="325"/>
      <c r="B68" s="297"/>
      <c r="C68" s="357"/>
      <c r="D68" s="437"/>
      <c r="E68" s="358"/>
      <c r="F68" s="337"/>
      <c r="G68" s="365"/>
      <c r="H68" s="329"/>
      <c r="I68" s="365"/>
      <c r="J68" s="329"/>
      <c r="K68" s="23"/>
      <c r="L68" s="23"/>
      <c r="M68" s="23"/>
      <c r="N68" s="38"/>
      <c r="O68" s="21">
        <f t="shared" si="3"/>
        <v>0</v>
      </c>
      <c r="P68" s="329"/>
      <c r="Q68" s="329"/>
      <c r="R68" s="329"/>
      <c r="S68" s="329"/>
      <c r="T68" s="329"/>
    </row>
    <row r="69" spans="1:20" ht="12.75" customHeight="1">
      <c r="A69" s="325">
        <v>1</v>
      </c>
      <c r="B69" s="295" t="s">
        <v>49</v>
      </c>
      <c r="C69" s="295" t="s">
        <v>66</v>
      </c>
      <c r="D69" s="333" t="s">
        <v>42</v>
      </c>
      <c r="E69" s="359">
        <v>0.73</v>
      </c>
      <c r="F69" s="359">
        <f t="shared" ref="F69" si="84">H69+J69+R69</f>
        <v>9.0390321843999999</v>
      </c>
      <c r="G69" s="362">
        <v>0.11</v>
      </c>
      <c r="H69" s="330">
        <f t="shared" ref="H69" si="85">G69*$P$8/1000</f>
        <v>0.19943549999999999</v>
      </c>
      <c r="I69" s="367">
        <v>0.76</v>
      </c>
      <c r="J69" s="330">
        <f t="shared" ref="J69" si="86">I69*$P$9/1000</f>
        <v>1.8096207999999998</v>
      </c>
      <c r="K69" s="23" t="s">
        <v>59</v>
      </c>
      <c r="L69" s="23" t="s">
        <v>47</v>
      </c>
      <c r="M69" s="23">
        <v>7.0000000000000007E-2</v>
      </c>
      <c r="N69" s="38">
        <v>0.156</v>
      </c>
      <c r="O69" s="21">
        <f t="shared" si="3"/>
        <v>1.0920000000000001E-2</v>
      </c>
      <c r="P69" s="330">
        <f t="shared" ref="P69" si="87">E69*F69</f>
        <v>6.5984934946119997</v>
      </c>
      <c r="Q69" s="330">
        <f t="shared" ref="Q69" si="88">SUM(O69:O72)</f>
        <v>6.1345200000000002</v>
      </c>
      <c r="R69" s="330">
        <f t="shared" ref="R69" si="89">Q69*1.02*1.05*$R$14</f>
        <v>7.0299758844000007</v>
      </c>
      <c r="S69" s="329">
        <f t="shared" ref="S69" si="90">F69*$S$21</f>
        <v>10.594652183189154</v>
      </c>
      <c r="T69" s="329">
        <f t="shared" ref="T69" si="91">E69*S69</f>
        <v>7.7340960937280823</v>
      </c>
    </row>
    <row r="70" spans="1:20" ht="12.75" customHeight="1">
      <c r="A70" s="325"/>
      <c r="B70" s="296"/>
      <c r="C70" s="296"/>
      <c r="D70" s="322"/>
      <c r="E70" s="360"/>
      <c r="F70" s="360"/>
      <c r="G70" s="363"/>
      <c r="H70" s="331"/>
      <c r="I70" s="368"/>
      <c r="J70" s="331"/>
      <c r="K70" s="23" t="s">
        <v>52</v>
      </c>
      <c r="L70" s="23" t="s">
        <v>47</v>
      </c>
      <c r="M70" s="23">
        <v>1.26</v>
      </c>
      <c r="N70" s="38">
        <v>4.8600000000000003</v>
      </c>
      <c r="O70" s="21">
        <f t="shared" si="3"/>
        <v>6.1236000000000006</v>
      </c>
      <c r="P70" s="331"/>
      <c r="Q70" s="331"/>
      <c r="R70" s="331"/>
      <c r="S70" s="329"/>
      <c r="T70" s="329"/>
    </row>
    <row r="71" spans="1:20" ht="12.75" customHeight="1">
      <c r="A71" s="325"/>
      <c r="B71" s="296"/>
      <c r="C71" s="296"/>
      <c r="D71" s="322"/>
      <c r="E71" s="360"/>
      <c r="F71" s="360"/>
      <c r="G71" s="363"/>
      <c r="H71" s="331"/>
      <c r="I71" s="368"/>
      <c r="J71" s="331"/>
      <c r="K71" s="23"/>
      <c r="L71" s="23"/>
      <c r="M71" s="23"/>
      <c r="N71" s="38"/>
      <c r="O71" s="21">
        <f t="shared" si="3"/>
        <v>0</v>
      </c>
      <c r="P71" s="331"/>
      <c r="Q71" s="331"/>
      <c r="R71" s="331"/>
      <c r="S71" s="329"/>
      <c r="T71" s="329"/>
    </row>
    <row r="72" spans="1:20" ht="12.75" customHeight="1">
      <c r="A72" s="325"/>
      <c r="B72" s="297"/>
      <c r="C72" s="297"/>
      <c r="D72" s="323"/>
      <c r="E72" s="361"/>
      <c r="F72" s="361"/>
      <c r="G72" s="364"/>
      <c r="H72" s="332"/>
      <c r="I72" s="369"/>
      <c r="J72" s="332"/>
      <c r="K72" s="23"/>
      <c r="L72" s="23"/>
      <c r="M72" s="23"/>
      <c r="N72" s="38"/>
      <c r="O72" s="21">
        <f t="shared" si="3"/>
        <v>0</v>
      </c>
      <c r="P72" s="332"/>
      <c r="Q72" s="332"/>
      <c r="R72" s="332"/>
      <c r="S72" s="329"/>
      <c r="T72" s="329"/>
    </row>
    <row r="73" spans="1:20" ht="12.75" customHeight="1">
      <c r="A73" s="325">
        <v>2</v>
      </c>
      <c r="B73" s="220" t="s">
        <v>67</v>
      </c>
      <c r="C73" s="295" t="s">
        <v>68</v>
      </c>
      <c r="D73" s="435" t="s">
        <v>43</v>
      </c>
      <c r="E73" s="359">
        <v>96.7</v>
      </c>
      <c r="F73" s="359">
        <f t="shared" ref="F73" si="92">H73+J73+R73</f>
        <v>3.6181770161900002</v>
      </c>
      <c r="G73" s="233">
        <v>0.40100000000000002</v>
      </c>
      <c r="H73" s="330">
        <f t="shared" ref="H73" si="93">G73*$P$8/1000</f>
        <v>0.72703304999999996</v>
      </c>
      <c r="I73" s="367">
        <v>7.1000000000000004E-3</v>
      </c>
      <c r="J73" s="330">
        <f t="shared" ref="J73" si="94">I73*$P$9/1000</f>
        <v>1.6905668000000002E-2</v>
      </c>
      <c r="K73" s="23" t="s">
        <v>65</v>
      </c>
      <c r="L73" s="23" t="s">
        <v>43</v>
      </c>
      <c r="M73" s="23">
        <v>1</v>
      </c>
      <c r="N73" s="38">
        <v>1.6659999999999999</v>
      </c>
      <c r="O73" s="21">
        <f t="shared" si="3"/>
        <v>1.6659999999999999</v>
      </c>
      <c r="P73" s="330">
        <f t="shared" ref="P73" si="95">E73*F73</f>
        <v>349.87771746557303</v>
      </c>
      <c r="Q73" s="330">
        <f t="shared" ref="Q73" si="96">SUM(O73:O76)</f>
        <v>2.508127</v>
      </c>
      <c r="R73" s="330">
        <f t="shared" ref="R73" si="97">Q73*1.02*1.05*$R$14</f>
        <v>2.8742382981900003</v>
      </c>
      <c r="S73" s="329">
        <f t="shared" ref="S73" si="98">F73*$S$21</f>
        <v>4.2408663053440305</v>
      </c>
      <c r="T73" s="329">
        <f t="shared" ref="T73" si="99">E73*S73</f>
        <v>410.09177172676777</v>
      </c>
    </row>
    <row r="74" spans="1:20" ht="12.75" customHeight="1">
      <c r="A74" s="325"/>
      <c r="B74" s="221"/>
      <c r="C74" s="296"/>
      <c r="D74" s="436"/>
      <c r="E74" s="360"/>
      <c r="F74" s="360"/>
      <c r="G74" s="234"/>
      <c r="H74" s="331"/>
      <c r="I74" s="368"/>
      <c r="J74" s="331"/>
      <c r="K74" s="23" t="s">
        <v>46</v>
      </c>
      <c r="L74" s="23" t="s">
        <v>47</v>
      </c>
      <c r="M74" s="23">
        <v>3.1E-2</v>
      </c>
      <c r="N74" s="38">
        <v>27.016999999999999</v>
      </c>
      <c r="O74" s="21">
        <f t="shared" si="3"/>
        <v>0.83752700000000002</v>
      </c>
      <c r="P74" s="331"/>
      <c r="Q74" s="331"/>
      <c r="R74" s="331"/>
      <c r="S74" s="329"/>
      <c r="T74" s="329"/>
    </row>
    <row r="75" spans="1:20" ht="12.75" customHeight="1">
      <c r="A75" s="325"/>
      <c r="B75" s="221"/>
      <c r="C75" s="296"/>
      <c r="D75" s="436"/>
      <c r="E75" s="360"/>
      <c r="F75" s="360"/>
      <c r="G75" s="234"/>
      <c r="H75" s="331"/>
      <c r="I75" s="368"/>
      <c r="J75" s="331"/>
      <c r="K75" s="23" t="s">
        <v>48</v>
      </c>
      <c r="L75" s="23" t="s">
        <v>47</v>
      </c>
      <c r="M75" s="23">
        <v>2.0000000000000001E-4</v>
      </c>
      <c r="N75" s="38">
        <v>23</v>
      </c>
      <c r="O75" s="21">
        <f t="shared" si="3"/>
        <v>4.5999999999999999E-3</v>
      </c>
      <c r="P75" s="331"/>
      <c r="Q75" s="331"/>
      <c r="R75" s="331"/>
      <c r="S75" s="329"/>
      <c r="T75" s="329"/>
    </row>
    <row r="76" spans="1:20" ht="12.75" customHeight="1">
      <c r="A76" s="325"/>
      <c r="B76" s="222"/>
      <c r="C76" s="297"/>
      <c r="D76" s="437"/>
      <c r="E76" s="361"/>
      <c r="F76" s="361"/>
      <c r="G76" s="235"/>
      <c r="H76" s="332"/>
      <c r="I76" s="369"/>
      <c r="J76" s="332"/>
      <c r="K76" s="23"/>
      <c r="L76" s="23"/>
      <c r="M76" s="23"/>
      <c r="N76" s="38"/>
      <c r="O76" s="21">
        <f t="shared" si="3"/>
        <v>0</v>
      </c>
      <c r="P76" s="332"/>
      <c r="Q76" s="332"/>
      <c r="R76" s="332"/>
      <c r="S76" s="329"/>
      <c r="T76" s="329"/>
    </row>
    <row r="77" spans="1:20" ht="12.75" customHeight="1">
      <c r="A77" s="325"/>
      <c r="B77" s="295"/>
      <c r="C77" s="355" t="s">
        <v>69</v>
      </c>
      <c r="D77" s="333"/>
      <c r="E77" s="358"/>
      <c r="F77" s="337">
        <f t="shared" ref="F77" si="100">H77+J77+R77</f>
        <v>0</v>
      </c>
      <c r="G77" s="365"/>
      <c r="H77" s="329">
        <f t="shared" ref="H77" si="101">G77*$P$8/1000</f>
        <v>0</v>
      </c>
      <c r="I77" s="365"/>
      <c r="J77" s="329">
        <f t="shared" ref="J77" si="102">I77*$P$9/1000</f>
        <v>0</v>
      </c>
      <c r="K77" s="23"/>
      <c r="L77" s="23"/>
      <c r="M77" s="23"/>
      <c r="N77" s="38"/>
      <c r="O77" s="21">
        <f t="shared" si="3"/>
        <v>0</v>
      </c>
      <c r="P77" s="329">
        <f t="shared" ref="P77" si="103">E77*F77</f>
        <v>0</v>
      </c>
      <c r="Q77" s="329">
        <f t="shared" ref="Q77" si="104">SUM(O77:O80)</f>
        <v>0</v>
      </c>
      <c r="R77" s="329">
        <f t="shared" ref="R77" si="105">Q77*1.02*1.05*$R$14</f>
        <v>0</v>
      </c>
      <c r="S77" s="329">
        <f t="shared" ref="S77" si="106">F77*$S$21</f>
        <v>0</v>
      </c>
      <c r="T77" s="329">
        <f t="shared" ref="T77" si="107">E77*S77</f>
        <v>0</v>
      </c>
    </row>
    <row r="78" spans="1:20" ht="12.75" customHeight="1">
      <c r="A78" s="325"/>
      <c r="B78" s="296"/>
      <c r="C78" s="356"/>
      <c r="D78" s="322"/>
      <c r="E78" s="358"/>
      <c r="F78" s="337"/>
      <c r="G78" s="365"/>
      <c r="H78" s="329"/>
      <c r="I78" s="365"/>
      <c r="J78" s="329"/>
      <c r="K78" s="23"/>
      <c r="L78" s="23"/>
      <c r="M78" s="23"/>
      <c r="N78" s="38"/>
      <c r="O78" s="21">
        <f t="shared" si="3"/>
        <v>0</v>
      </c>
      <c r="P78" s="329"/>
      <c r="Q78" s="329"/>
      <c r="R78" s="329"/>
      <c r="S78" s="329"/>
      <c r="T78" s="329"/>
    </row>
    <row r="79" spans="1:20" ht="12.75" customHeight="1">
      <c r="A79" s="325"/>
      <c r="B79" s="296"/>
      <c r="C79" s="356"/>
      <c r="D79" s="322"/>
      <c r="E79" s="358"/>
      <c r="F79" s="337"/>
      <c r="G79" s="365"/>
      <c r="H79" s="329"/>
      <c r="I79" s="365"/>
      <c r="J79" s="329"/>
      <c r="K79" s="23"/>
      <c r="L79" s="23"/>
      <c r="M79" s="24"/>
      <c r="N79" s="25"/>
      <c r="O79" s="21">
        <f t="shared" si="3"/>
        <v>0</v>
      </c>
      <c r="P79" s="329"/>
      <c r="Q79" s="329"/>
      <c r="R79" s="329"/>
      <c r="S79" s="329"/>
      <c r="T79" s="329"/>
    </row>
    <row r="80" spans="1:20" ht="12.75" customHeight="1">
      <c r="A80" s="325"/>
      <c r="B80" s="297"/>
      <c r="C80" s="357"/>
      <c r="D80" s="323"/>
      <c r="E80" s="358"/>
      <c r="F80" s="337"/>
      <c r="G80" s="365"/>
      <c r="H80" s="329"/>
      <c r="I80" s="365"/>
      <c r="J80" s="329"/>
      <c r="K80" s="23"/>
      <c r="L80" s="23"/>
      <c r="M80" s="23"/>
      <c r="N80" s="38"/>
      <c r="O80" s="21">
        <f t="shared" si="3"/>
        <v>0</v>
      </c>
      <c r="P80" s="329"/>
      <c r="Q80" s="329"/>
      <c r="R80" s="329"/>
      <c r="S80" s="329"/>
      <c r="T80" s="329"/>
    </row>
    <row r="81" spans="1:20" ht="12.75" customHeight="1">
      <c r="A81" s="325">
        <v>1</v>
      </c>
      <c r="B81" s="295" t="s">
        <v>49</v>
      </c>
      <c r="C81" s="295" t="s">
        <v>66</v>
      </c>
      <c r="D81" s="333" t="s">
        <v>42</v>
      </c>
      <c r="E81" s="358">
        <v>8.4</v>
      </c>
      <c r="F81" s="337">
        <f t="shared" ref="F81" si="108">H81+J81+R81</f>
        <v>9.0265181920000011</v>
      </c>
      <c r="G81" s="365">
        <v>0.11</v>
      </c>
      <c r="H81" s="329">
        <f t="shared" ref="H81" si="109">G81*$P$8/1000</f>
        <v>0.19943549999999999</v>
      </c>
      <c r="I81" s="389">
        <v>0.76</v>
      </c>
      <c r="J81" s="329">
        <f t="shared" ref="J81" si="110">I81*$P$9/1000</f>
        <v>1.8096207999999998</v>
      </c>
      <c r="K81" s="23" t="s">
        <v>52</v>
      </c>
      <c r="L81" s="23" t="s">
        <v>47</v>
      </c>
      <c r="M81" s="23">
        <v>1.26</v>
      </c>
      <c r="N81" s="38">
        <v>4.8600000000000003</v>
      </c>
      <c r="O81" s="21">
        <f t="shared" ref="O81:O144" si="111">M81*N81</f>
        <v>6.1236000000000006</v>
      </c>
      <c r="P81" s="329">
        <f t="shared" ref="P81" si="112">E81*F81</f>
        <v>75.822752812800019</v>
      </c>
      <c r="Q81" s="329">
        <f t="shared" ref="Q81" si="113">SUM(O81:O84)</f>
        <v>6.1236000000000006</v>
      </c>
      <c r="R81" s="329">
        <f t="shared" ref="R81" si="114">Q81*1.02*1.05*$R$14</f>
        <v>7.0174618920000009</v>
      </c>
      <c r="S81" s="329">
        <f t="shared" ref="S81" si="115">F81*$S$21</f>
        <v>10.579984529153153</v>
      </c>
      <c r="T81" s="329">
        <f t="shared" ref="T81" si="116">E81*S81</f>
        <v>88.871870044886492</v>
      </c>
    </row>
    <row r="82" spans="1:20" ht="12.75" customHeight="1">
      <c r="A82" s="325"/>
      <c r="B82" s="296"/>
      <c r="C82" s="296"/>
      <c r="D82" s="322"/>
      <c r="E82" s="358"/>
      <c r="F82" s="337"/>
      <c r="G82" s="365"/>
      <c r="H82" s="329"/>
      <c r="I82" s="389"/>
      <c r="J82" s="329"/>
      <c r="K82" s="23"/>
      <c r="L82" s="23"/>
      <c r="M82" s="23"/>
      <c r="N82" s="38"/>
      <c r="O82" s="21">
        <f t="shared" si="111"/>
        <v>0</v>
      </c>
      <c r="P82" s="329"/>
      <c r="Q82" s="329"/>
      <c r="R82" s="329"/>
      <c r="S82" s="329"/>
      <c r="T82" s="329"/>
    </row>
    <row r="83" spans="1:20" ht="12.75" customHeight="1">
      <c r="A83" s="325"/>
      <c r="B83" s="296"/>
      <c r="C83" s="296"/>
      <c r="D83" s="322"/>
      <c r="E83" s="358"/>
      <c r="F83" s="337"/>
      <c r="G83" s="365"/>
      <c r="H83" s="329"/>
      <c r="I83" s="389"/>
      <c r="J83" s="329"/>
      <c r="K83" s="23"/>
      <c r="L83" s="23"/>
      <c r="M83" s="24"/>
      <c r="N83" s="38"/>
      <c r="O83" s="21">
        <f t="shared" si="111"/>
        <v>0</v>
      </c>
      <c r="P83" s="329"/>
      <c r="Q83" s="329"/>
      <c r="R83" s="329"/>
      <c r="S83" s="329"/>
      <c r="T83" s="329"/>
    </row>
    <row r="84" spans="1:20" ht="12.75" customHeight="1">
      <c r="A84" s="325"/>
      <c r="B84" s="297"/>
      <c r="C84" s="297"/>
      <c r="D84" s="323"/>
      <c r="E84" s="358"/>
      <c r="F84" s="337"/>
      <c r="G84" s="365"/>
      <c r="H84" s="329"/>
      <c r="I84" s="389"/>
      <c r="J84" s="329"/>
      <c r="K84" s="23"/>
      <c r="L84" s="23"/>
      <c r="M84" s="23"/>
      <c r="N84" s="38"/>
      <c r="O84" s="21">
        <f t="shared" si="111"/>
        <v>0</v>
      </c>
      <c r="P84" s="329"/>
      <c r="Q84" s="329"/>
      <c r="R84" s="329"/>
      <c r="S84" s="329"/>
      <c r="T84" s="329"/>
    </row>
    <row r="85" spans="1:20" ht="12.75" customHeight="1">
      <c r="A85" s="325">
        <v>2</v>
      </c>
      <c r="B85" s="295" t="s">
        <v>50</v>
      </c>
      <c r="C85" s="295" t="s">
        <v>70</v>
      </c>
      <c r="D85" s="333" t="s">
        <v>42</v>
      </c>
      <c r="E85" s="337">
        <v>3.36</v>
      </c>
      <c r="F85" s="337">
        <f t="shared" ref="F85" si="117">H85+J85+R85</f>
        <v>15.189958001190002</v>
      </c>
      <c r="G85" s="365">
        <v>7.0000000000000007E-2</v>
      </c>
      <c r="H85" s="329">
        <f t="shared" ref="H85:H89" si="118">G85*$P$8/1000</f>
        <v>0.12691350000000001</v>
      </c>
      <c r="I85" s="365">
        <v>0.21</v>
      </c>
      <c r="J85" s="329">
        <f t="shared" ref="J85" si="119">I85*$P$9/1000</f>
        <v>0.50002679999999999</v>
      </c>
      <c r="K85" s="23" t="s">
        <v>53</v>
      </c>
      <c r="L85" s="23" t="s">
        <v>47</v>
      </c>
      <c r="M85" s="23">
        <v>1.3640000000000001</v>
      </c>
      <c r="N85" s="25">
        <v>1.6830000000000001</v>
      </c>
      <c r="O85" s="21">
        <f t="shared" si="111"/>
        <v>2.2956120000000002</v>
      </c>
      <c r="P85" s="329">
        <f t="shared" ref="P85" si="120">E85*F85</f>
        <v>51.038258883998402</v>
      </c>
      <c r="Q85" s="329">
        <f t="shared" ref="Q85" si="121">SUM(O85:O88)</f>
        <v>12.708027</v>
      </c>
      <c r="R85" s="329">
        <f t="shared" ref="R85" si="122">Q85*1.02*1.05*$R$14</f>
        <v>14.563017701190002</v>
      </c>
      <c r="S85" s="329">
        <f t="shared" ref="S85" si="123">F85*$S$21</f>
        <v>17.804154074990908</v>
      </c>
      <c r="T85" s="329">
        <f t="shared" ref="T85" si="124">E85*S85</f>
        <v>59.821957691969452</v>
      </c>
    </row>
    <row r="86" spans="1:20" ht="12.75" customHeight="1">
      <c r="A86" s="325"/>
      <c r="B86" s="296"/>
      <c r="C86" s="296"/>
      <c r="D86" s="322"/>
      <c r="E86" s="337"/>
      <c r="F86" s="337"/>
      <c r="G86" s="365"/>
      <c r="H86" s="329"/>
      <c r="I86" s="365"/>
      <c r="J86" s="329"/>
      <c r="K86" s="23"/>
      <c r="L86" s="23"/>
      <c r="M86" s="23"/>
      <c r="N86" s="38"/>
      <c r="O86" s="21">
        <f t="shared" si="111"/>
        <v>0</v>
      </c>
      <c r="P86" s="329"/>
      <c r="Q86" s="329"/>
      <c r="R86" s="329"/>
      <c r="S86" s="329"/>
      <c r="T86" s="329"/>
    </row>
    <row r="87" spans="1:20" ht="12.75" customHeight="1">
      <c r="A87" s="325"/>
      <c r="B87" s="296"/>
      <c r="C87" s="296"/>
      <c r="D87" s="322"/>
      <c r="E87" s="337"/>
      <c r="F87" s="337"/>
      <c r="G87" s="365"/>
      <c r="H87" s="329"/>
      <c r="I87" s="365"/>
      <c r="J87" s="329"/>
      <c r="K87" s="23" t="s">
        <v>54</v>
      </c>
      <c r="L87" s="23" t="s">
        <v>36</v>
      </c>
      <c r="M87" s="27">
        <v>0.255</v>
      </c>
      <c r="N87" s="38">
        <v>40.832999999999998</v>
      </c>
      <c r="O87" s="21">
        <f t="shared" si="111"/>
        <v>10.412414999999999</v>
      </c>
      <c r="P87" s="329"/>
      <c r="Q87" s="329"/>
      <c r="R87" s="329"/>
      <c r="S87" s="329"/>
      <c r="T87" s="329"/>
    </row>
    <row r="88" spans="1:20" ht="12.75" customHeight="1">
      <c r="A88" s="325"/>
      <c r="B88" s="297"/>
      <c r="C88" s="297"/>
      <c r="D88" s="323"/>
      <c r="E88" s="337"/>
      <c r="F88" s="337"/>
      <c r="G88" s="365"/>
      <c r="H88" s="329"/>
      <c r="I88" s="365"/>
      <c r="J88" s="329"/>
      <c r="K88" s="23"/>
      <c r="L88" s="23"/>
      <c r="M88" s="23"/>
      <c r="N88" s="38"/>
      <c r="O88" s="21">
        <f t="shared" si="111"/>
        <v>0</v>
      </c>
      <c r="P88" s="329"/>
      <c r="Q88" s="329"/>
      <c r="R88" s="329"/>
      <c r="S88" s="329"/>
      <c r="T88" s="329"/>
    </row>
    <row r="89" spans="1:20" ht="12.75" customHeight="1">
      <c r="A89" s="325">
        <v>3</v>
      </c>
      <c r="B89" s="295" t="s">
        <v>51</v>
      </c>
      <c r="C89" s="295" t="s">
        <v>146</v>
      </c>
      <c r="D89" s="318" t="s">
        <v>30</v>
      </c>
      <c r="E89" s="366">
        <v>84</v>
      </c>
      <c r="F89" s="337">
        <f t="shared" ref="F89" si="125">H89+J89+R89</f>
        <v>4.8947622437550002</v>
      </c>
      <c r="G89" s="365">
        <v>0.21199999999999999</v>
      </c>
      <c r="H89" s="329">
        <f t="shared" si="118"/>
        <v>0.3843666</v>
      </c>
      <c r="I89" s="365">
        <v>0.129</v>
      </c>
      <c r="J89" s="329">
        <f t="shared" ref="J89" si="126">I89*$P$9/1000</f>
        <v>0.30715931999999996</v>
      </c>
      <c r="K89" s="23" t="s">
        <v>55</v>
      </c>
      <c r="L89" s="23" t="s">
        <v>30</v>
      </c>
      <c r="M89" s="23">
        <v>1</v>
      </c>
      <c r="N89" s="38">
        <v>3.6669999999999998</v>
      </c>
      <c r="O89" s="21">
        <f t="shared" si="111"/>
        <v>3.6669999999999998</v>
      </c>
      <c r="P89" s="329">
        <f t="shared" ref="P89" si="127">E89*F89</f>
        <v>411.16002847542001</v>
      </c>
      <c r="Q89" s="329">
        <f t="shared" ref="Q89" si="128">SUM(O89:O92)</f>
        <v>3.6678414999999998</v>
      </c>
      <c r="R89" s="329">
        <f t="shared" ref="R89" si="129">Q89*1.02*1.05*$R$14</f>
        <v>4.2032363237550001</v>
      </c>
      <c r="S89" s="329">
        <f t="shared" ref="S89" si="130">F89*$S$21</f>
        <v>5.7371522121019032</v>
      </c>
      <c r="T89" s="329">
        <f t="shared" ref="T89" si="131">E89*S89</f>
        <v>481.92078581655989</v>
      </c>
    </row>
    <row r="90" spans="1:20" ht="12.75" customHeight="1">
      <c r="A90" s="325"/>
      <c r="B90" s="296"/>
      <c r="C90" s="296"/>
      <c r="D90" s="319"/>
      <c r="E90" s="366"/>
      <c r="F90" s="337"/>
      <c r="G90" s="365"/>
      <c r="H90" s="329"/>
      <c r="I90" s="365"/>
      <c r="J90" s="329"/>
      <c r="K90" s="23"/>
      <c r="L90" s="23"/>
      <c r="M90" s="23"/>
      <c r="N90" s="38"/>
      <c r="O90" s="21">
        <f t="shared" si="111"/>
        <v>0</v>
      </c>
      <c r="P90" s="329"/>
      <c r="Q90" s="329"/>
      <c r="R90" s="329"/>
      <c r="S90" s="329"/>
      <c r="T90" s="329"/>
    </row>
    <row r="91" spans="1:20" ht="12.75" customHeight="1">
      <c r="A91" s="325"/>
      <c r="B91" s="296"/>
      <c r="C91" s="296"/>
      <c r="D91" s="319"/>
      <c r="E91" s="366"/>
      <c r="F91" s="337"/>
      <c r="G91" s="365"/>
      <c r="H91" s="329"/>
      <c r="I91" s="365"/>
      <c r="J91" s="329"/>
      <c r="K91" s="23" t="s">
        <v>53</v>
      </c>
      <c r="L91" s="23" t="s">
        <v>47</v>
      </c>
      <c r="M91" s="24">
        <v>5.0000000000000001E-4</v>
      </c>
      <c r="N91" s="25">
        <v>1.6830000000000001</v>
      </c>
      <c r="O91" s="21">
        <f t="shared" si="111"/>
        <v>8.4150000000000002E-4</v>
      </c>
      <c r="P91" s="329"/>
      <c r="Q91" s="329"/>
      <c r="R91" s="329"/>
      <c r="S91" s="329"/>
      <c r="T91" s="329"/>
    </row>
    <row r="92" spans="1:20" ht="12.75" customHeight="1">
      <c r="A92" s="325"/>
      <c r="B92" s="297"/>
      <c r="C92" s="297"/>
      <c r="D92" s="320"/>
      <c r="E92" s="366"/>
      <c r="F92" s="337"/>
      <c r="G92" s="365"/>
      <c r="H92" s="329"/>
      <c r="I92" s="365"/>
      <c r="J92" s="329"/>
      <c r="K92" s="23"/>
      <c r="L92" s="23"/>
      <c r="M92" s="23"/>
      <c r="N92" s="38"/>
      <c r="O92" s="21">
        <f t="shared" si="111"/>
        <v>0</v>
      </c>
      <c r="P92" s="329"/>
      <c r="Q92" s="329"/>
      <c r="R92" s="329"/>
      <c r="S92" s="329"/>
      <c r="T92" s="329"/>
    </row>
    <row r="93" spans="1:20" ht="12.75" customHeight="1">
      <c r="A93" s="333"/>
      <c r="B93" s="295"/>
      <c r="C93" s="355" t="s">
        <v>76</v>
      </c>
      <c r="D93" s="333"/>
      <c r="E93" s="334"/>
      <c r="F93" s="359">
        <f t="shared" ref="F93" si="132">H93+J93+R93</f>
        <v>0</v>
      </c>
      <c r="G93" s="362"/>
      <c r="H93" s="330">
        <f t="shared" ref="H93" si="133">G93*$P$8/1000</f>
        <v>0</v>
      </c>
      <c r="I93" s="362"/>
      <c r="J93" s="329">
        <f t="shared" ref="J93" si="134">I93*$P$9/1000</f>
        <v>0</v>
      </c>
      <c r="K93" s="23"/>
      <c r="L93" s="23"/>
      <c r="M93" s="26"/>
      <c r="N93" s="38"/>
      <c r="O93" s="21">
        <f t="shared" si="111"/>
        <v>0</v>
      </c>
      <c r="P93" s="329">
        <f t="shared" ref="P93" si="135">E93*F93</f>
        <v>0</v>
      </c>
      <c r="Q93" s="329">
        <f t="shared" ref="Q93" si="136">SUM(O93:O96)</f>
        <v>0</v>
      </c>
      <c r="R93" s="329">
        <f t="shared" ref="R93" si="137">Q93*1.02*1.05*$R$14</f>
        <v>0</v>
      </c>
      <c r="S93" s="329">
        <f t="shared" ref="S93" si="138">F93*$S$21</f>
        <v>0</v>
      </c>
      <c r="T93" s="329">
        <f t="shared" ref="T93" si="139">E93*S93</f>
        <v>0</v>
      </c>
    </row>
    <row r="94" spans="1:20" ht="12.75" customHeight="1">
      <c r="A94" s="322"/>
      <c r="B94" s="296"/>
      <c r="C94" s="356"/>
      <c r="D94" s="322"/>
      <c r="E94" s="335"/>
      <c r="F94" s="360"/>
      <c r="G94" s="363"/>
      <c r="H94" s="331"/>
      <c r="I94" s="363"/>
      <c r="J94" s="329"/>
      <c r="K94" s="23"/>
      <c r="L94" s="23"/>
      <c r="M94" s="23"/>
      <c r="N94" s="38"/>
      <c r="O94" s="21">
        <f t="shared" si="111"/>
        <v>0</v>
      </c>
      <c r="P94" s="329"/>
      <c r="Q94" s="329"/>
      <c r="R94" s="329"/>
      <c r="S94" s="329"/>
      <c r="T94" s="329"/>
    </row>
    <row r="95" spans="1:20" ht="12.75" customHeight="1">
      <c r="A95" s="322"/>
      <c r="B95" s="296"/>
      <c r="C95" s="356"/>
      <c r="D95" s="322"/>
      <c r="E95" s="335"/>
      <c r="F95" s="360"/>
      <c r="G95" s="363"/>
      <c r="H95" s="331"/>
      <c r="I95" s="363"/>
      <c r="J95" s="329"/>
      <c r="K95" s="23"/>
      <c r="L95" s="23"/>
      <c r="M95" s="23"/>
      <c r="N95" s="38"/>
      <c r="O95" s="21">
        <f t="shared" si="111"/>
        <v>0</v>
      </c>
      <c r="P95" s="329"/>
      <c r="Q95" s="329"/>
      <c r="R95" s="329"/>
      <c r="S95" s="329"/>
      <c r="T95" s="329"/>
    </row>
    <row r="96" spans="1:20" ht="12.75" customHeight="1">
      <c r="A96" s="323"/>
      <c r="B96" s="297"/>
      <c r="C96" s="357"/>
      <c r="D96" s="323"/>
      <c r="E96" s="336"/>
      <c r="F96" s="361"/>
      <c r="G96" s="364"/>
      <c r="H96" s="332"/>
      <c r="I96" s="364"/>
      <c r="J96" s="329"/>
      <c r="K96" s="23"/>
      <c r="L96" s="23"/>
      <c r="M96" s="23"/>
      <c r="N96" s="38"/>
      <c r="O96" s="21">
        <f t="shared" si="111"/>
        <v>0</v>
      </c>
      <c r="P96" s="329"/>
      <c r="Q96" s="329"/>
      <c r="R96" s="329"/>
      <c r="S96" s="329"/>
      <c r="T96" s="329"/>
    </row>
    <row r="97" spans="1:20" ht="12.75" customHeight="1">
      <c r="A97" s="333">
        <v>1</v>
      </c>
      <c r="B97" s="295" t="s">
        <v>78</v>
      </c>
      <c r="C97" s="295" t="s">
        <v>98</v>
      </c>
      <c r="D97" s="435" t="s">
        <v>43</v>
      </c>
      <c r="E97" s="334">
        <v>64</v>
      </c>
      <c r="F97" s="359">
        <f t="shared" ref="F97" si="140">H97+J97+R97</f>
        <v>8.3618136199999995</v>
      </c>
      <c r="G97" s="362">
        <v>0.57999999999999996</v>
      </c>
      <c r="H97" s="330">
        <f t="shared" ref="H97" si="141">G97*$P$8/1000</f>
        <v>1.051569</v>
      </c>
      <c r="I97" s="362">
        <v>1.4E-2</v>
      </c>
      <c r="J97" s="329">
        <f t="shared" ref="J97" si="142">I97*$P$9/1000</f>
        <v>3.3335119999999996E-2</v>
      </c>
      <c r="K97" s="23" t="s">
        <v>56</v>
      </c>
      <c r="L97" s="23" t="s">
        <v>43</v>
      </c>
      <c r="M97" s="23">
        <v>1</v>
      </c>
      <c r="N97" s="38">
        <v>6.35</v>
      </c>
      <c r="O97" s="21">
        <f t="shared" si="111"/>
        <v>6.35</v>
      </c>
      <c r="P97" s="329">
        <f t="shared" ref="P97" si="143">E97*F97</f>
        <v>535.15607167999997</v>
      </c>
      <c r="Q97" s="329">
        <f t="shared" ref="Q97" si="144">SUM(O97:O100)</f>
        <v>6.35</v>
      </c>
      <c r="R97" s="329">
        <f t="shared" ref="R97" si="145">Q97*1.02*1.05*$R$14</f>
        <v>7.2769095000000004</v>
      </c>
      <c r="S97" s="329">
        <f t="shared" ref="S97" si="146">F97*$S$21</f>
        <v>9.8008841120676173</v>
      </c>
      <c r="T97" s="329">
        <f t="shared" ref="T97" si="147">E97*S97</f>
        <v>627.25658317232751</v>
      </c>
    </row>
    <row r="98" spans="1:20" ht="12.75" customHeight="1">
      <c r="A98" s="322"/>
      <c r="B98" s="296"/>
      <c r="C98" s="296"/>
      <c r="D98" s="436"/>
      <c r="E98" s="335"/>
      <c r="F98" s="360"/>
      <c r="G98" s="363"/>
      <c r="H98" s="331"/>
      <c r="I98" s="363"/>
      <c r="J98" s="329"/>
      <c r="K98" s="23"/>
      <c r="L98" s="23"/>
      <c r="M98" s="23"/>
      <c r="N98" s="38"/>
      <c r="O98" s="21">
        <f t="shared" si="111"/>
        <v>0</v>
      </c>
      <c r="P98" s="329"/>
      <c r="Q98" s="329"/>
      <c r="R98" s="329"/>
      <c r="S98" s="329"/>
      <c r="T98" s="329"/>
    </row>
    <row r="99" spans="1:20" ht="12.75" customHeight="1">
      <c r="A99" s="322"/>
      <c r="B99" s="296"/>
      <c r="C99" s="296"/>
      <c r="D99" s="436"/>
      <c r="E99" s="335"/>
      <c r="F99" s="360"/>
      <c r="G99" s="363"/>
      <c r="H99" s="331"/>
      <c r="I99" s="363"/>
      <c r="J99" s="329"/>
      <c r="K99" s="23"/>
      <c r="L99" s="23"/>
      <c r="M99" s="24"/>
      <c r="N99" s="38"/>
      <c r="O99" s="21">
        <f t="shared" si="111"/>
        <v>0</v>
      </c>
      <c r="P99" s="329"/>
      <c r="Q99" s="329"/>
      <c r="R99" s="329"/>
      <c r="S99" s="329"/>
      <c r="T99" s="329"/>
    </row>
    <row r="100" spans="1:20" ht="12.75" customHeight="1">
      <c r="A100" s="323"/>
      <c r="B100" s="297"/>
      <c r="C100" s="297"/>
      <c r="D100" s="437"/>
      <c r="E100" s="336"/>
      <c r="F100" s="361"/>
      <c r="G100" s="364"/>
      <c r="H100" s="332"/>
      <c r="I100" s="364"/>
      <c r="J100" s="329"/>
      <c r="K100" s="23"/>
      <c r="L100" s="23"/>
      <c r="M100" s="23"/>
      <c r="N100" s="38"/>
      <c r="O100" s="21">
        <f t="shared" si="111"/>
        <v>0</v>
      </c>
      <c r="P100" s="329"/>
      <c r="Q100" s="329"/>
      <c r="R100" s="329"/>
      <c r="S100" s="329"/>
      <c r="T100" s="329"/>
    </row>
    <row r="101" spans="1:20" ht="12.75" customHeight="1">
      <c r="A101" s="333">
        <v>2</v>
      </c>
      <c r="B101" s="295" t="s">
        <v>77</v>
      </c>
      <c r="C101" s="295" t="s">
        <v>100</v>
      </c>
      <c r="D101" s="435" t="s">
        <v>35</v>
      </c>
      <c r="E101" s="438">
        <v>4</v>
      </c>
      <c r="F101" s="359">
        <f t="shared" ref="F101" si="148">H101+J101+R101</f>
        <v>10.468439060000001</v>
      </c>
      <c r="G101" s="362">
        <v>1.08</v>
      </c>
      <c r="H101" s="330">
        <f t="shared" ref="H101:H141" si="149">G101*$P$8/1000</f>
        <v>1.958094</v>
      </c>
      <c r="I101" s="362">
        <v>0.28699999999999998</v>
      </c>
      <c r="J101" s="329">
        <f t="shared" ref="J101" si="150">I101*$P$9/1000</f>
        <v>0.68336995999999983</v>
      </c>
      <c r="K101" s="23" t="s">
        <v>56</v>
      </c>
      <c r="L101" s="23" t="s">
        <v>35</v>
      </c>
      <c r="M101" s="23">
        <v>1</v>
      </c>
      <c r="N101" s="38">
        <v>6.83</v>
      </c>
      <c r="O101" s="21">
        <f t="shared" si="111"/>
        <v>6.83</v>
      </c>
      <c r="P101" s="329">
        <f t="shared" ref="P101" si="151">E101*F101</f>
        <v>41.873756240000006</v>
      </c>
      <c r="Q101" s="329">
        <f t="shared" ref="Q101" si="152">SUM(O101:O104)</f>
        <v>6.83</v>
      </c>
      <c r="R101" s="329">
        <f t="shared" ref="R101" si="153">Q101*1.02*1.05*$R$14</f>
        <v>7.8269751000000021</v>
      </c>
      <c r="S101" s="329">
        <f t="shared" ref="S101" si="154">F101*$S$21</f>
        <v>12.270060386887945</v>
      </c>
      <c r="T101" s="329">
        <f t="shared" ref="T101" si="155">E101*S101</f>
        <v>49.080241547551779</v>
      </c>
    </row>
    <row r="102" spans="1:20" ht="12.75" customHeight="1">
      <c r="A102" s="322"/>
      <c r="B102" s="296"/>
      <c r="C102" s="296"/>
      <c r="D102" s="436"/>
      <c r="E102" s="439"/>
      <c r="F102" s="360"/>
      <c r="G102" s="363"/>
      <c r="H102" s="331"/>
      <c r="I102" s="363"/>
      <c r="J102" s="329"/>
      <c r="K102" s="23"/>
      <c r="L102" s="23"/>
      <c r="M102" s="23"/>
      <c r="N102" s="38"/>
      <c r="O102" s="21">
        <f t="shared" si="111"/>
        <v>0</v>
      </c>
      <c r="P102" s="329"/>
      <c r="Q102" s="329"/>
      <c r="R102" s="329"/>
      <c r="S102" s="329"/>
      <c r="T102" s="329"/>
    </row>
    <row r="103" spans="1:20" ht="12.75" customHeight="1">
      <c r="A103" s="322"/>
      <c r="B103" s="296"/>
      <c r="C103" s="296"/>
      <c r="D103" s="436"/>
      <c r="E103" s="439"/>
      <c r="F103" s="360"/>
      <c r="G103" s="363"/>
      <c r="H103" s="331"/>
      <c r="I103" s="363"/>
      <c r="J103" s="329"/>
      <c r="K103" s="23"/>
      <c r="L103" s="23"/>
      <c r="M103" s="24"/>
      <c r="N103" s="38"/>
      <c r="O103" s="21">
        <f t="shared" si="111"/>
        <v>0</v>
      </c>
      <c r="P103" s="329"/>
      <c r="Q103" s="329"/>
      <c r="R103" s="329"/>
      <c r="S103" s="329"/>
      <c r="T103" s="329"/>
    </row>
    <row r="104" spans="1:20" ht="12.75" customHeight="1">
      <c r="A104" s="323"/>
      <c r="B104" s="297"/>
      <c r="C104" s="297"/>
      <c r="D104" s="437"/>
      <c r="E104" s="440"/>
      <c r="F104" s="361"/>
      <c r="G104" s="364"/>
      <c r="H104" s="332"/>
      <c r="I104" s="364"/>
      <c r="J104" s="329"/>
      <c r="K104" s="23"/>
      <c r="L104" s="23"/>
      <c r="M104" s="23"/>
      <c r="N104" s="38"/>
      <c r="O104" s="21">
        <f t="shared" si="111"/>
        <v>0</v>
      </c>
      <c r="P104" s="329"/>
      <c r="Q104" s="329"/>
      <c r="R104" s="329"/>
      <c r="S104" s="329"/>
      <c r="T104" s="329"/>
    </row>
    <row r="105" spans="1:20" ht="12.75" customHeight="1">
      <c r="A105" s="333">
        <v>3</v>
      </c>
      <c r="B105" s="303" t="s">
        <v>99</v>
      </c>
      <c r="C105" s="303" t="s">
        <v>101</v>
      </c>
      <c r="D105" s="321" t="s">
        <v>35</v>
      </c>
      <c r="E105" s="366">
        <v>4</v>
      </c>
      <c r="F105" s="337">
        <f t="shared" ref="F105" si="156">H105+J105+R105</f>
        <v>19.345256500000001</v>
      </c>
      <c r="G105" s="365">
        <v>1.63</v>
      </c>
      <c r="H105" s="330">
        <f t="shared" si="149"/>
        <v>2.9552714999999998</v>
      </c>
      <c r="I105" s="365">
        <v>0.41499999999999998</v>
      </c>
      <c r="J105" s="329">
        <f t="shared" ref="J105" si="157">I105*$P$9/1000</f>
        <v>0.98814819999999992</v>
      </c>
      <c r="K105" s="23" t="s">
        <v>56</v>
      </c>
      <c r="L105" s="23" t="s">
        <v>35</v>
      </c>
      <c r="M105" s="23">
        <v>1</v>
      </c>
      <c r="N105" s="38">
        <v>13.44</v>
      </c>
      <c r="O105" s="21">
        <f t="shared" si="111"/>
        <v>13.44</v>
      </c>
      <c r="P105" s="329">
        <f t="shared" ref="P105" si="158">E105*F105</f>
        <v>77.381026000000006</v>
      </c>
      <c r="Q105" s="329">
        <f t="shared" ref="Q105" si="159">SUM(O105:O108)</f>
        <v>13.44</v>
      </c>
      <c r="R105" s="329">
        <f t="shared" ref="R105" si="160">Q105*1.02*1.05*$R$14</f>
        <v>15.401836800000002</v>
      </c>
      <c r="S105" s="329">
        <f t="shared" ref="S105" si="161">F105*$S$21</f>
        <v>22.674580622226642</v>
      </c>
      <c r="T105" s="329">
        <f t="shared" ref="T105" si="162">E105*S105</f>
        <v>90.69832248890657</v>
      </c>
    </row>
    <row r="106" spans="1:20" ht="12.75" customHeight="1">
      <c r="A106" s="322"/>
      <c r="B106" s="303"/>
      <c r="C106" s="303"/>
      <c r="D106" s="321"/>
      <c r="E106" s="366"/>
      <c r="F106" s="337"/>
      <c r="G106" s="365"/>
      <c r="H106" s="331"/>
      <c r="I106" s="365"/>
      <c r="J106" s="329"/>
      <c r="K106" s="23"/>
      <c r="L106" s="23"/>
      <c r="M106" s="23"/>
      <c r="N106" s="38"/>
      <c r="O106" s="21">
        <f t="shared" si="111"/>
        <v>0</v>
      </c>
      <c r="P106" s="329"/>
      <c r="Q106" s="329"/>
      <c r="R106" s="329"/>
      <c r="S106" s="329"/>
      <c r="T106" s="329"/>
    </row>
    <row r="107" spans="1:20" ht="12.75" customHeight="1">
      <c r="A107" s="322"/>
      <c r="B107" s="303"/>
      <c r="C107" s="303"/>
      <c r="D107" s="321"/>
      <c r="E107" s="366"/>
      <c r="F107" s="337"/>
      <c r="G107" s="365"/>
      <c r="H107" s="331"/>
      <c r="I107" s="365"/>
      <c r="J107" s="329"/>
      <c r="K107" s="23"/>
      <c r="L107" s="23"/>
      <c r="M107" s="23"/>
      <c r="N107" s="38"/>
      <c r="O107" s="21">
        <f t="shared" si="111"/>
        <v>0</v>
      </c>
      <c r="P107" s="329"/>
      <c r="Q107" s="329"/>
      <c r="R107" s="329"/>
      <c r="S107" s="329"/>
      <c r="T107" s="329"/>
    </row>
    <row r="108" spans="1:20" ht="12.75" customHeight="1">
      <c r="A108" s="323"/>
      <c r="B108" s="303"/>
      <c r="C108" s="303"/>
      <c r="D108" s="321"/>
      <c r="E108" s="366"/>
      <c r="F108" s="337"/>
      <c r="G108" s="365"/>
      <c r="H108" s="332"/>
      <c r="I108" s="365"/>
      <c r="J108" s="329"/>
      <c r="K108" s="23"/>
      <c r="L108" s="23"/>
      <c r="M108" s="23"/>
      <c r="N108" s="38"/>
      <c r="O108" s="21">
        <f t="shared" si="111"/>
        <v>0</v>
      </c>
      <c r="P108" s="329"/>
      <c r="Q108" s="329"/>
      <c r="R108" s="329"/>
      <c r="S108" s="329"/>
      <c r="T108" s="329"/>
    </row>
    <row r="109" spans="1:20" ht="12.75" customHeight="1">
      <c r="A109" s="333">
        <v>4</v>
      </c>
      <c r="B109" s="303" t="s">
        <v>50</v>
      </c>
      <c r="C109" s="303" t="s">
        <v>57</v>
      </c>
      <c r="D109" s="321" t="s">
        <v>42</v>
      </c>
      <c r="E109" s="337">
        <v>14.2</v>
      </c>
      <c r="F109" s="337">
        <f t="shared" ref="F109:F145" si="163">H109+J109+R109</f>
        <v>2.3917340999999999</v>
      </c>
      <c r="G109" s="365">
        <v>7.0000000000000007E-2</v>
      </c>
      <c r="H109" s="330">
        <f t="shared" si="149"/>
        <v>0.12691350000000001</v>
      </c>
      <c r="I109" s="365">
        <v>0.21</v>
      </c>
      <c r="J109" s="329">
        <f t="shared" ref="J109" si="164">I109*$P$9/1000</f>
        <v>0.50002679999999999</v>
      </c>
      <c r="K109" s="23" t="s">
        <v>58</v>
      </c>
      <c r="L109" s="23" t="s">
        <v>47</v>
      </c>
      <c r="M109" s="23">
        <v>1.1000000000000001</v>
      </c>
      <c r="N109" s="38">
        <v>1.4</v>
      </c>
      <c r="O109" s="21">
        <f t="shared" si="111"/>
        <v>1.54</v>
      </c>
      <c r="P109" s="329">
        <f t="shared" ref="P109" si="165">E109*F109</f>
        <v>33.962624219999995</v>
      </c>
      <c r="Q109" s="329">
        <f t="shared" ref="Q109" si="166">SUM(O109:O112)</f>
        <v>1.54</v>
      </c>
      <c r="R109" s="329">
        <f t="shared" ref="R109" si="167">Q109*1.02*1.05*$R$14</f>
        <v>1.7647938000000001</v>
      </c>
      <c r="S109" s="329">
        <f t="shared" ref="S109" si="168">F109*$S$21</f>
        <v>2.8033522159490971</v>
      </c>
      <c r="T109" s="329">
        <f t="shared" ref="T109" si="169">E109*S109</f>
        <v>39.80760146647718</v>
      </c>
    </row>
    <row r="110" spans="1:20" ht="12.75" customHeight="1">
      <c r="A110" s="322"/>
      <c r="B110" s="303"/>
      <c r="C110" s="303"/>
      <c r="D110" s="321"/>
      <c r="E110" s="337"/>
      <c r="F110" s="337"/>
      <c r="G110" s="365"/>
      <c r="H110" s="331"/>
      <c r="I110" s="365"/>
      <c r="J110" s="329"/>
      <c r="K110" s="23"/>
      <c r="L110" s="23"/>
      <c r="M110" s="23"/>
      <c r="N110" s="38"/>
      <c r="O110" s="21">
        <f t="shared" si="111"/>
        <v>0</v>
      </c>
      <c r="P110" s="329"/>
      <c r="Q110" s="329"/>
      <c r="R110" s="329"/>
      <c r="S110" s="329"/>
      <c r="T110" s="329"/>
    </row>
    <row r="111" spans="1:20" ht="12.75" customHeight="1">
      <c r="A111" s="322"/>
      <c r="B111" s="303"/>
      <c r="C111" s="303"/>
      <c r="D111" s="321"/>
      <c r="E111" s="337"/>
      <c r="F111" s="337"/>
      <c r="G111" s="365"/>
      <c r="H111" s="331"/>
      <c r="I111" s="365"/>
      <c r="J111" s="329"/>
      <c r="K111" s="23"/>
      <c r="L111" s="23"/>
      <c r="M111" s="23"/>
      <c r="N111" s="38"/>
      <c r="O111" s="21">
        <f t="shared" si="111"/>
        <v>0</v>
      </c>
      <c r="P111" s="329"/>
      <c r="Q111" s="329"/>
      <c r="R111" s="329"/>
      <c r="S111" s="329"/>
      <c r="T111" s="329"/>
    </row>
    <row r="112" spans="1:20" ht="12.75" customHeight="1">
      <c r="A112" s="323"/>
      <c r="B112" s="303"/>
      <c r="C112" s="303"/>
      <c r="D112" s="321"/>
      <c r="E112" s="337"/>
      <c r="F112" s="337"/>
      <c r="G112" s="365"/>
      <c r="H112" s="332"/>
      <c r="I112" s="365"/>
      <c r="J112" s="329"/>
      <c r="K112" s="23"/>
      <c r="L112" s="23"/>
      <c r="M112" s="23"/>
      <c r="N112" s="38"/>
      <c r="O112" s="21">
        <f t="shared" si="111"/>
        <v>0</v>
      </c>
      <c r="P112" s="329"/>
      <c r="Q112" s="329"/>
      <c r="R112" s="329"/>
      <c r="S112" s="329"/>
      <c r="T112" s="329"/>
    </row>
    <row r="113" spans="1:20" ht="12.75" customHeight="1">
      <c r="A113" s="333">
        <v>5</v>
      </c>
      <c r="B113" s="303" t="s">
        <v>103</v>
      </c>
      <c r="C113" s="303" t="s">
        <v>104</v>
      </c>
      <c r="D113" s="303" t="s">
        <v>35</v>
      </c>
      <c r="E113" s="366">
        <v>1</v>
      </c>
      <c r="F113" s="337">
        <f t="shared" ref="F113" si="170">H113+J113+R113</f>
        <v>206.22011060000003</v>
      </c>
      <c r="G113" s="365">
        <v>12.38</v>
      </c>
      <c r="H113" s="330">
        <f t="shared" si="149"/>
        <v>22.445558999999999</v>
      </c>
      <c r="I113" s="365">
        <v>5.99</v>
      </c>
      <c r="J113" s="329">
        <f t="shared" ref="J113" si="171">I113*$P$9/1000</f>
        <v>14.262669199999999</v>
      </c>
      <c r="K113" s="23" t="s">
        <v>56</v>
      </c>
      <c r="L113" s="23" t="s">
        <v>35</v>
      </c>
      <c r="M113" s="23">
        <v>1</v>
      </c>
      <c r="N113" s="38">
        <v>147.91999999999999</v>
      </c>
      <c r="O113" s="21">
        <f t="shared" si="111"/>
        <v>147.91999999999999</v>
      </c>
      <c r="P113" s="329">
        <f t="shared" ref="P113" si="172">E113*F113</f>
        <v>206.22011060000003</v>
      </c>
      <c r="Q113" s="329">
        <f t="shared" ref="Q113" si="173">SUM(O113:O116)</f>
        <v>147.91999999999999</v>
      </c>
      <c r="R113" s="329">
        <f t="shared" ref="R113" si="174">Q113*1.02*1.05*$R$14</f>
        <v>169.51188240000002</v>
      </c>
      <c r="S113" s="329">
        <f t="shared" ref="S113" si="175">F113*$S$21</f>
        <v>241.71065003579537</v>
      </c>
      <c r="T113" s="329">
        <f t="shared" ref="T113" si="176">E113*S113</f>
        <v>241.71065003579537</v>
      </c>
    </row>
    <row r="114" spans="1:20" ht="12.75" customHeight="1">
      <c r="A114" s="322"/>
      <c r="B114" s="303"/>
      <c r="C114" s="303"/>
      <c r="D114" s="325"/>
      <c r="E114" s="366"/>
      <c r="F114" s="337"/>
      <c r="G114" s="365"/>
      <c r="H114" s="331"/>
      <c r="I114" s="365"/>
      <c r="J114" s="329"/>
      <c r="K114" s="23"/>
      <c r="L114" s="23"/>
      <c r="M114" s="23"/>
      <c r="N114" s="38"/>
      <c r="O114" s="21">
        <f t="shared" si="111"/>
        <v>0</v>
      </c>
      <c r="P114" s="329"/>
      <c r="Q114" s="329"/>
      <c r="R114" s="329"/>
      <c r="S114" s="329"/>
      <c r="T114" s="329"/>
    </row>
    <row r="115" spans="1:20" ht="12.75" customHeight="1">
      <c r="A115" s="322"/>
      <c r="B115" s="303"/>
      <c r="C115" s="303"/>
      <c r="D115" s="325"/>
      <c r="E115" s="366"/>
      <c r="F115" s="337"/>
      <c r="G115" s="365"/>
      <c r="H115" s="331"/>
      <c r="I115" s="365"/>
      <c r="J115" s="329"/>
      <c r="K115" s="23"/>
      <c r="L115" s="23"/>
      <c r="M115" s="23"/>
      <c r="N115" s="38"/>
      <c r="O115" s="21">
        <f t="shared" si="111"/>
        <v>0</v>
      </c>
      <c r="P115" s="329"/>
      <c r="Q115" s="329"/>
      <c r="R115" s="329"/>
      <c r="S115" s="329"/>
      <c r="T115" s="329"/>
    </row>
    <row r="116" spans="1:20" ht="12.75" customHeight="1">
      <c r="A116" s="323"/>
      <c r="B116" s="303"/>
      <c r="C116" s="303"/>
      <c r="D116" s="325"/>
      <c r="E116" s="366"/>
      <c r="F116" s="337"/>
      <c r="G116" s="365"/>
      <c r="H116" s="332"/>
      <c r="I116" s="365"/>
      <c r="J116" s="329"/>
      <c r="K116" s="23"/>
      <c r="L116" s="23"/>
      <c r="M116" s="23"/>
      <c r="N116" s="38"/>
      <c r="O116" s="21">
        <f t="shared" si="111"/>
        <v>0</v>
      </c>
      <c r="P116" s="329"/>
      <c r="Q116" s="329"/>
      <c r="R116" s="329"/>
      <c r="S116" s="329"/>
      <c r="T116" s="329"/>
    </row>
    <row r="117" spans="1:20" ht="12.75" customHeight="1">
      <c r="A117" s="333">
        <v>6</v>
      </c>
      <c r="B117" s="295" t="s">
        <v>144</v>
      </c>
      <c r="C117" s="295" t="s">
        <v>106</v>
      </c>
      <c r="D117" s="295" t="s">
        <v>35</v>
      </c>
      <c r="E117" s="366">
        <v>1</v>
      </c>
      <c r="F117" s="337">
        <f t="shared" si="163"/>
        <v>68.754821180000008</v>
      </c>
      <c r="G117" s="365">
        <v>2.57</v>
      </c>
      <c r="H117" s="330">
        <f t="shared" si="149"/>
        <v>4.6595385</v>
      </c>
      <c r="I117" s="365">
        <v>1.016</v>
      </c>
      <c r="J117" s="329">
        <f t="shared" ref="J117" si="177">I117*$P$9/1000</f>
        <v>2.41917728</v>
      </c>
      <c r="K117" s="23" t="s">
        <v>56</v>
      </c>
      <c r="L117" s="23" t="s">
        <v>35</v>
      </c>
      <c r="M117" s="23">
        <v>1</v>
      </c>
      <c r="N117" s="38">
        <v>53.82</v>
      </c>
      <c r="O117" s="21">
        <f t="shared" si="111"/>
        <v>53.82</v>
      </c>
      <c r="P117" s="329">
        <f t="shared" ref="P117" si="178">E117*F117</f>
        <v>68.754821180000008</v>
      </c>
      <c r="Q117" s="329">
        <f t="shared" ref="Q117" si="179">SUM(O117:O120)</f>
        <v>53.82</v>
      </c>
      <c r="R117" s="329">
        <f t="shared" ref="R117" si="180">Q117*1.02*1.05*$R$14</f>
        <v>61.676105400000012</v>
      </c>
      <c r="S117" s="329">
        <f t="shared" ref="S117" si="181">F117*$S$21</f>
        <v>80.587545376443373</v>
      </c>
      <c r="T117" s="329">
        <f t="shared" ref="T117" si="182">E117*S117</f>
        <v>80.587545376443373</v>
      </c>
    </row>
    <row r="118" spans="1:20" ht="12.75" customHeight="1">
      <c r="A118" s="322"/>
      <c r="B118" s="296"/>
      <c r="C118" s="296"/>
      <c r="D118" s="296"/>
      <c r="E118" s="366"/>
      <c r="F118" s="337"/>
      <c r="G118" s="365"/>
      <c r="H118" s="331"/>
      <c r="I118" s="365"/>
      <c r="J118" s="329"/>
      <c r="K118" s="23"/>
      <c r="L118" s="23"/>
      <c r="M118" s="23"/>
      <c r="N118" s="38"/>
      <c r="O118" s="21">
        <f t="shared" si="111"/>
        <v>0</v>
      </c>
      <c r="P118" s="329"/>
      <c r="Q118" s="329"/>
      <c r="R118" s="329"/>
      <c r="S118" s="329"/>
      <c r="T118" s="329"/>
    </row>
    <row r="119" spans="1:20" ht="12.75" customHeight="1">
      <c r="A119" s="322"/>
      <c r="B119" s="296"/>
      <c r="C119" s="296"/>
      <c r="D119" s="296"/>
      <c r="E119" s="366"/>
      <c r="F119" s="337"/>
      <c r="G119" s="365"/>
      <c r="H119" s="331"/>
      <c r="I119" s="365"/>
      <c r="J119" s="329"/>
      <c r="K119" s="23"/>
      <c r="L119" s="23"/>
      <c r="M119" s="23"/>
      <c r="N119" s="38"/>
      <c r="O119" s="21">
        <f t="shared" si="111"/>
        <v>0</v>
      </c>
      <c r="P119" s="329"/>
      <c r="Q119" s="329"/>
      <c r="R119" s="329"/>
      <c r="S119" s="329"/>
      <c r="T119" s="329"/>
    </row>
    <row r="120" spans="1:20" ht="12.75" customHeight="1">
      <c r="A120" s="323"/>
      <c r="B120" s="297"/>
      <c r="C120" s="297"/>
      <c r="D120" s="297"/>
      <c r="E120" s="366"/>
      <c r="F120" s="337"/>
      <c r="G120" s="365"/>
      <c r="H120" s="332"/>
      <c r="I120" s="365"/>
      <c r="J120" s="329"/>
      <c r="K120" s="23"/>
      <c r="L120" s="23"/>
      <c r="M120" s="23"/>
      <c r="N120" s="38"/>
      <c r="O120" s="21">
        <f t="shared" si="111"/>
        <v>0</v>
      </c>
      <c r="P120" s="329"/>
      <c r="Q120" s="329"/>
      <c r="R120" s="329"/>
      <c r="S120" s="329"/>
      <c r="T120" s="329"/>
    </row>
    <row r="121" spans="1:20" ht="12.75" customHeight="1">
      <c r="A121" s="333">
        <v>7</v>
      </c>
      <c r="B121" s="295" t="s">
        <v>102</v>
      </c>
      <c r="C121" s="295" t="s">
        <v>170</v>
      </c>
      <c r="D121" s="295" t="s">
        <v>35</v>
      </c>
      <c r="E121" s="366">
        <v>1</v>
      </c>
      <c r="F121" s="337">
        <f t="shared" ref="F121" si="183">H121+J121+R121</f>
        <v>124.39055396000001</v>
      </c>
      <c r="G121" s="365">
        <v>3.49</v>
      </c>
      <c r="H121" s="330">
        <f t="shared" si="149"/>
        <v>6.3275445000000001</v>
      </c>
      <c r="I121" s="365">
        <v>3.992</v>
      </c>
      <c r="J121" s="329">
        <f t="shared" ref="J121" si="184">I121*$P$9/1000</f>
        <v>9.5052713599999983</v>
      </c>
      <c r="K121" s="23" t="s">
        <v>56</v>
      </c>
      <c r="L121" s="23" t="s">
        <v>35</v>
      </c>
      <c r="M121" s="23">
        <v>1</v>
      </c>
      <c r="N121" s="38">
        <v>94.73</v>
      </c>
      <c r="O121" s="21">
        <f t="shared" si="111"/>
        <v>94.73</v>
      </c>
      <c r="P121" s="329">
        <f t="shared" ref="P121" si="185">E121*F121</f>
        <v>124.39055396000001</v>
      </c>
      <c r="Q121" s="329">
        <f t="shared" ref="Q121" si="186">SUM(O121:O124)</f>
        <v>94.73</v>
      </c>
      <c r="R121" s="329">
        <f t="shared" ref="R121" si="187">Q121*1.02*1.05*$R$14</f>
        <v>108.55773810000001</v>
      </c>
      <c r="S121" s="329">
        <f t="shared" ref="S121" si="188">F121*$S$21</f>
        <v>145.7982035239209</v>
      </c>
      <c r="T121" s="329">
        <f t="shared" ref="T121" si="189">E121*S121</f>
        <v>145.7982035239209</v>
      </c>
    </row>
    <row r="122" spans="1:20" ht="12.75" customHeight="1">
      <c r="A122" s="322"/>
      <c r="B122" s="296"/>
      <c r="C122" s="296"/>
      <c r="D122" s="296"/>
      <c r="E122" s="366"/>
      <c r="F122" s="337"/>
      <c r="G122" s="365"/>
      <c r="H122" s="331"/>
      <c r="I122" s="365"/>
      <c r="J122" s="329"/>
      <c r="K122" s="23"/>
      <c r="L122" s="23"/>
      <c r="M122" s="23"/>
      <c r="N122" s="38"/>
      <c r="O122" s="21">
        <f t="shared" si="111"/>
        <v>0</v>
      </c>
      <c r="P122" s="329"/>
      <c r="Q122" s="329"/>
      <c r="R122" s="329"/>
      <c r="S122" s="329"/>
      <c r="T122" s="329"/>
    </row>
    <row r="123" spans="1:20" ht="12.75" customHeight="1">
      <c r="A123" s="322"/>
      <c r="B123" s="296"/>
      <c r="C123" s="296"/>
      <c r="D123" s="296"/>
      <c r="E123" s="366"/>
      <c r="F123" s="337"/>
      <c r="G123" s="365"/>
      <c r="H123" s="331"/>
      <c r="I123" s="365"/>
      <c r="J123" s="329"/>
      <c r="K123" s="23"/>
      <c r="L123" s="23"/>
      <c r="M123" s="23"/>
      <c r="N123" s="38"/>
      <c r="O123" s="21">
        <f t="shared" si="111"/>
        <v>0</v>
      </c>
      <c r="P123" s="329"/>
      <c r="Q123" s="329"/>
      <c r="R123" s="329"/>
      <c r="S123" s="329"/>
      <c r="T123" s="329"/>
    </row>
    <row r="124" spans="1:20" ht="12.75" customHeight="1">
      <c r="A124" s="323"/>
      <c r="B124" s="297"/>
      <c r="C124" s="297"/>
      <c r="D124" s="297"/>
      <c r="E124" s="366"/>
      <c r="F124" s="337"/>
      <c r="G124" s="365"/>
      <c r="H124" s="332"/>
      <c r="I124" s="365"/>
      <c r="J124" s="329"/>
      <c r="K124" s="23"/>
      <c r="L124" s="23"/>
      <c r="M124" s="23"/>
      <c r="N124" s="38"/>
      <c r="O124" s="21">
        <f t="shared" si="111"/>
        <v>0</v>
      </c>
      <c r="P124" s="329"/>
      <c r="Q124" s="329"/>
      <c r="R124" s="329"/>
      <c r="S124" s="329"/>
      <c r="T124" s="329"/>
    </row>
    <row r="125" spans="1:20" ht="12.75" customHeight="1">
      <c r="A125" s="333">
        <v>8</v>
      </c>
      <c r="B125" s="295" t="s">
        <v>105</v>
      </c>
      <c r="C125" s="295" t="s">
        <v>171</v>
      </c>
      <c r="D125" s="295" t="s">
        <v>35</v>
      </c>
      <c r="E125" s="366">
        <v>2</v>
      </c>
      <c r="F125" s="337">
        <f t="shared" ref="F125" si="190">H125+J125+R125</f>
        <v>361.54563632000003</v>
      </c>
      <c r="G125" s="365">
        <v>22.93</v>
      </c>
      <c r="H125" s="330">
        <f t="shared" si="149"/>
        <v>41.5732365</v>
      </c>
      <c r="I125" s="365">
        <v>10.379</v>
      </c>
      <c r="J125" s="329">
        <f t="shared" ref="J125" si="191">I125*$P$9/1000</f>
        <v>24.71322932</v>
      </c>
      <c r="K125" s="23" t="s">
        <v>56</v>
      </c>
      <c r="L125" s="23" t="s">
        <v>35</v>
      </c>
      <c r="M125" s="23">
        <v>1</v>
      </c>
      <c r="N125" s="38">
        <v>257.64999999999998</v>
      </c>
      <c r="O125" s="21">
        <f t="shared" si="111"/>
        <v>257.64999999999998</v>
      </c>
      <c r="P125" s="329">
        <f t="shared" ref="P125" si="192">E125*F125</f>
        <v>723.09127264000006</v>
      </c>
      <c r="Q125" s="329">
        <f t="shared" ref="Q125" si="193">SUM(O125:O128)</f>
        <v>257.64999999999998</v>
      </c>
      <c r="R125" s="329">
        <f t="shared" ref="R125" si="194">Q125*1.02*1.05*$R$14</f>
        <v>295.25917050000004</v>
      </c>
      <c r="S125" s="329">
        <f t="shared" ref="S125" si="195">F125*$S$21</f>
        <v>423.76774272039626</v>
      </c>
      <c r="T125" s="329">
        <f t="shared" ref="T125" si="196">E125*S125</f>
        <v>847.53548544079251</v>
      </c>
    </row>
    <row r="126" spans="1:20" ht="12.75" customHeight="1">
      <c r="A126" s="322"/>
      <c r="B126" s="296"/>
      <c r="C126" s="296"/>
      <c r="D126" s="296"/>
      <c r="E126" s="366"/>
      <c r="F126" s="337"/>
      <c r="G126" s="365"/>
      <c r="H126" s="331"/>
      <c r="I126" s="365"/>
      <c r="J126" s="329"/>
      <c r="K126" s="23"/>
      <c r="L126" s="23"/>
      <c r="M126" s="23"/>
      <c r="N126" s="38"/>
      <c r="O126" s="21">
        <f t="shared" si="111"/>
        <v>0</v>
      </c>
      <c r="P126" s="329"/>
      <c r="Q126" s="329"/>
      <c r="R126" s="329"/>
      <c r="S126" s="329"/>
      <c r="T126" s="329"/>
    </row>
    <row r="127" spans="1:20" ht="12.75" customHeight="1">
      <c r="A127" s="322"/>
      <c r="B127" s="296"/>
      <c r="C127" s="296"/>
      <c r="D127" s="296"/>
      <c r="E127" s="366"/>
      <c r="F127" s="337"/>
      <c r="G127" s="365"/>
      <c r="H127" s="331"/>
      <c r="I127" s="365"/>
      <c r="J127" s="329"/>
      <c r="K127" s="23"/>
      <c r="L127" s="23"/>
      <c r="M127" s="23"/>
      <c r="N127" s="38"/>
      <c r="O127" s="21">
        <f t="shared" si="111"/>
        <v>0</v>
      </c>
      <c r="P127" s="329"/>
      <c r="Q127" s="329"/>
      <c r="R127" s="329"/>
      <c r="S127" s="329"/>
      <c r="T127" s="329"/>
    </row>
    <row r="128" spans="1:20" ht="12.75" customHeight="1">
      <c r="A128" s="323"/>
      <c r="B128" s="297"/>
      <c r="C128" s="297"/>
      <c r="D128" s="297"/>
      <c r="E128" s="366"/>
      <c r="F128" s="337"/>
      <c r="G128" s="365"/>
      <c r="H128" s="332"/>
      <c r="I128" s="365"/>
      <c r="J128" s="329"/>
      <c r="K128" s="23"/>
      <c r="L128" s="23"/>
      <c r="M128" s="23"/>
      <c r="N128" s="38"/>
      <c r="O128" s="21">
        <f t="shared" si="111"/>
        <v>0</v>
      </c>
      <c r="P128" s="329"/>
      <c r="Q128" s="329"/>
      <c r="R128" s="329"/>
      <c r="S128" s="329"/>
      <c r="T128" s="329"/>
    </row>
    <row r="129" spans="1:20" ht="12.75" customHeight="1">
      <c r="A129" s="333">
        <v>9</v>
      </c>
      <c r="B129" s="303" t="s">
        <v>107</v>
      </c>
      <c r="C129" s="303" t="s">
        <v>108</v>
      </c>
      <c r="D129" s="325" t="s">
        <v>42</v>
      </c>
      <c r="E129" s="337">
        <v>8.8000000000000007</v>
      </c>
      <c r="F129" s="337">
        <f t="shared" si="163"/>
        <v>0.40523962800000002</v>
      </c>
      <c r="G129" s="365">
        <v>8.0000000000000002E-3</v>
      </c>
      <c r="H129" s="330">
        <f t="shared" si="149"/>
        <v>1.4504400000000001E-2</v>
      </c>
      <c r="I129" s="389">
        <v>0.1641</v>
      </c>
      <c r="J129" s="329">
        <f t="shared" ref="J129" si="197">I129*$P$9/1000</f>
        <v>0.39073522799999999</v>
      </c>
      <c r="K129" s="23"/>
      <c r="L129" s="23"/>
      <c r="M129" s="26"/>
      <c r="N129" s="38"/>
      <c r="O129" s="21">
        <f t="shared" si="111"/>
        <v>0</v>
      </c>
      <c r="P129" s="329">
        <f t="shared" ref="P129" si="198">E129*F129</f>
        <v>3.5661087264000004</v>
      </c>
      <c r="Q129" s="329">
        <f t="shared" ref="Q129" si="199">SUM(O129:O132)</f>
        <v>0</v>
      </c>
      <c r="R129" s="329">
        <f t="shared" ref="R129" si="200">Q129*1.02*1.05*$R$14</f>
        <v>0</v>
      </c>
      <c r="S129" s="329">
        <f t="shared" ref="S129" si="201">F129*$S$21</f>
        <v>0.47498148274266266</v>
      </c>
      <c r="T129" s="329">
        <f t="shared" ref="T129" si="202">E129*S129</f>
        <v>4.1798370481354317</v>
      </c>
    </row>
    <row r="130" spans="1:20" ht="12.75" customHeight="1">
      <c r="A130" s="322"/>
      <c r="B130" s="303"/>
      <c r="C130" s="303"/>
      <c r="D130" s="325"/>
      <c r="E130" s="337"/>
      <c r="F130" s="337"/>
      <c r="G130" s="365"/>
      <c r="H130" s="331"/>
      <c r="I130" s="389"/>
      <c r="J130" s="329"/>
      <c r="K130" s="23"/>
      <c r="L130" s="23"/>
      <c r="M130" s="23"/>
      <c r="N130" s="38"/>
      <c r="O130" s="21">
        <f t="shared" si="111"/>
        <v>0</v>
      </c>
      <c r="P130" s="329"/>
      <c r="Q130" s="329"/>
      <c r="R130" s="329"/>
      <c r="S130" s="329"/>
      <c r="T130" s="329"/>
    </row>
    <row r="131" spans="1:20" ht="12.75" customHeight="1">
      <c r="A131" s="322"/>
      <c r="B131" s="303"/>
      <c r="C131" s="303"/>
      <c r="D131" s="325"/>
      <c r="E131" s="337"/>
      <c r="F131" s="337"/>
      <c r="G131" s="365"/>
      <c r="H131" s="331"/>
      <c r="I131" s="389"/>
      <c r="J131" s="329"/>
      <c r="K131" s="23"/>
      <c r="L131" s="23"/>
      <c r="M131" s="23"/>
      <c r="N131" s="38"/>
      <c r="O131" s="21">
        <f t="shared" si="111"/>
        <v>0</v>
      </c>
      <c r="P131" s="329"/>
      <c r="Q131" s="329"/>
      <c r="R131" s="329"/>
      <c r="S131" s="329"/>
      <c r="T131" s="329"/>
    </row>
    <row r="132" spans="1:20" ht="12.75" customHeight="1">
      <c r="A132" s="323"/>
      <c r="B132" s="303"/>
      <c r="C132" s="303"/>
      <c r="D132" s="325"/>
      <c r="E132" s="337"/>
      <c r="F132" s="337"/>
      <c r="G132" s="365"/>
      <c r="H132" s="332"/>
      <c r="I132" s="389"/>
      <c r="J132" s="329"/>
      <c r="K132" s="23"/>
      <c r="L132" s="23"/>
      <c r="M132" s="23"/>
      <c r="N132" s="38"/>
      <c r="O132" s="21">
        <f t="shared" si="111"/>
        <v>0</v>
      </c>
      <c r="P132" s="329"/>
      <c r="Q132" s="329"/>
      <c r="R132" s="329"/>
      <c r="S132" s="329"/>
      <c r="T132" s="329"/>
    </row>
    <row r="133" spans="1:20" ht="12.75" customHeight="1">
      <c r="A133" s="333">
        <v>10</v>
      </c>
      <c r="B133" s="303" t="s">
        <v>109</v>
      </c>
      <c r="C133" s="303" t="s">
        <v>110</v>
      </c>
      <c r="D133" s="337" t="s">
        <v>36</v>
      </c>
      <c r="E133" s="337">
        <v>13.2</v>
      </c>
      <c r="F133" s="337">
        <f t="shared" si="163"/>
        <v>5.6907812</v>
      </c>
      <c r="G133" s="365"/>
      <c r="H133" s="330">
        <f t="shared" si="149"/>
        <v>0</v>
      </c>
      <c r="I133" s="365">
        <v>2.39</v>
      </c>
      <c r="J133" s="329">
        <f t="shared" ref="J133" si="203">I133*$P$9/1000</f>
        <v>5.6907812</v>
      </c>
      <c r="K133" s="23"/>
      <c r="L133" s="23"/>
      <c r="M133" s="26"/>
      <c r="N133" s="38"/>
      <c r="O133" s="21">
        <f t="shared" si="111"/>
        <v>0</v>
      </c>
      <c r="P133" s="329">
        <f t="shared" ref="P133" si="204">E133*F133</f>
        <v>75.11831183999999</v>
      </c>
      <c r="Q133" s="329">
        <f t="shared" ref="Q133" si="205">SUM(O133:O136)</f>
        <v>0</v>
      </c>
      <c r="R133" s="329">
        <f t="shared" ref="R133" si="206">Q133*1.02*1.05*$R$14</f>
        <v>0</v>
      </c>
      <c r="S133" s="329">
        <f t="shared" ref="S133" si="207">F133*$S$21</f>
        <v>6.6701662561492361</v>
      </c>
      <c r="T133" s="329">
        <f t="shared" ref="T133" si="208">E133*S133</f>
        <v>88.046194581169914</v>
      </c>
    </row>
    <row r="134" spans="1:20" ht="12.75" customHeight="1">
      <c r="A134" s="322"/>
      <c r="B134" s="303"/>
      <c r="C134" s="303"/>
      <c r="D134" s="337"/>
      <c r="E134" s="337"/>
      <c r="F134" s="337"/>
      <c r="G134" s="365"/>
      <c r="H134" s="331"/>
      <c r="I134" s="365"/>
      <c r="J134" s="329"/>
      <c r="K134" s="23"/>
      <c r="L134" s="23"/>
      <c r="M134" s="23"/>
      <c r="N134" s="38"/>
      <c r="O134" s="21">
        <f t="shared" si="111"/>
        <v>0</v>
      </c>
      <c r="P134" s="329"/>
      <c r="Q134" s="329"/>
      <c r="R134" s="329"/>
      <c r="S134" s="329"/>
      <c r="T134" s="329"/>
    </row>
    <row r="135" spans="1:20" ht="12.75" customHeight="1">
      <c r="A135" s="322"/>
      <c r="B135" s="303"/>
      <c r="C135" s="303"/>
      <c r="D135" s="337"/>
      <c r="E135" s="337"/>
      <c r="F135" s="337"/>
      <c r="G135" s="365"/>
      <c r="H135" s="331"/>
      <c r="I135" s="365"/>
      <c r="J135" s="329"/>
      <c r="K135" s="23"/>
      <c r="L135" s="23"/>
      <c r="M135" s="23"/>
      <c r="N135" s="38"/>
      <c r="O135" s="21">
        <f t="shared" si="111"/>
        <v>0</v>
      </c>
      <c r="P135" s="329"/>
      <c r="Q135" s="329"/>
      <c r="R135" s="329"/>
      <c r="S135" s="329"/>
      <c r="T135" s="329"/>
    </row>
    <row r="136" spans="1:20" ht="12.75" customHeight="1">
      <c r="A136" s="323"/>
      <c r="B136" s="303"/>
      <c r="C136" s="303"/>
      <c r="D136" s="337"/>
      <c r="E136" s="337"/>
      <c r="F136" s="337"/>
      <c r="G136" s="365"/>
      <c r="H136" s="332"/>
      <c r="I136" s="365"/>
      <c r="J136" s="329"/>
      <c r="K136" s="23"/>
      <c r="L136" s="23"/>
      <c r="M136" s="23"/>
      <c r="N136" s="38"/>
      <c r="O136" s="21">
        <f t="shared" si="111"/>
        <v>0</v>
      </c>
      <c r="P136" s="329"/>
      <c r="Q136" s="329"/>
      <c r="R136" s="329"/>
      <c r="S136" s="329"/>
      <c r="T136" s="329"/>
    </row>
    <row r="137" spans="1:20" ht="12.75" customHeight="1">
      <c r="A137" s="333">
        <v>11</v>
      </c>
      <c r="B137" s="303" t="s">
        <v>111</v>
      </c>
      <c r="C137" s="303" t="s">
        <v>112</v>
      </c>
      <c r="D137" s="325" t="s">
        <v>30</v>
      </c>
      <c r="E137" s="358">
        <v>88</v>
      </c>
      <c r="F137" s="337">
        <f t="shared" si="163"/>
        <v>1.53231355</v>
      </c>
      <c r="G137" s="365">
        <v>0.32500000000000001</v>
      </c>
      <c r="H137" s="330">
        <f t="shared" si="149"/>
        <v>0.58924125000000005</v>
      </c>
      <c r="I137" s="365">
        <v>0.29499999999999998</v>
      </c>
      <c r="J137" s="329">
        <f t="shared" ref="J137" si="209">I137*$P$9/1000</f>
        <v>0.7024186</v>
      </c>
      <c r="K137" s="23" t="s">
        <v>117</v>
      </c>
      <c r="L137" s="23" t="s">
        <v>47</v>
      </c>
      <c r="M137" s="26">
        <v>0.1</v>
      </c>
      <c r="N137" s="38">
        <v>2.1</v>
      </c>
      <c r="O137" s="21">
        <f t="shared" si="111"/>
        <v>0.21000000000000002</v>
      </c>
      <c r="P137" s="329">
        <f t="shared" ref="P137" si="210">E137*F137</f>
        <v>134.84359240000001</v>
      </c>
      <c r="Q137" s="329">
        <f t="shared" ref="Q137" si="211">SUM(O137:O140)</f>
        <v>0.21000000000000002</v>
      </c>
      <c r="R137" s="329">
        <f t="shared" ref="R137" si="212">Q137*1.02*1.05*$R$14</f>
        <v>0.24065370000000005</v>
      </c>
      <c r="S137" s="329">
        <f t="shared" ref="S137" si="213">F137*$S$21</f>
        <v>1.7960251459061976</v>
      </c>
      <c r="T137" s="329">
        <f t="shared" ref="T137" si="214">E137*S137</f>
        <v>158.05021283974537</v>
      </c>
    </row>
    <row r="138" spans="1:20" ht="12.75" customHeight="1">
      <c r="A138" s="322"/>
      <c r="B138" s="303"/>
      <c r="C138" s="303"/>
      <c r="D138" s="325"/>
      <c r="E138" s="358"/>
      <c r="F138" s="337"/>
      <c r="G138" s="365"/>
      <c r="H138" s="331"/>
      <c r="I138" s="365"/>
      <c r="J138" s="329"/>
      <c r="K138" s="23"/>
      <c r="L138" s="23"/>
      <c r="M138" s="23"/>
      <c r="N138" s="38"/>
      <c r="O138" s="21">
        <f t="shared" si="111"/>
        <v>0</v>
      </c>
      <c r="P138" s="329"/>
      <c r="Q138" s="329"/>
      <c r="R138" s="329"/>
      <c r="S138" s="329"/>
      <c r="T138" s="329"/>
    </row>
    <row r="139" spans="1:20" ht="12.75" customHeight="1">
      <c r="A139" s="322"/>
      <c r="B139" s="303"/>
      <c r="C139" s="303"/>
      <c r="D139" s="325"/>
      <c r="E139" s="358"/>
      <c r="F139" s="337"/>
      <c r="G139" s="365"/>
      <c r="H139" s="331"/>
      <c r="I139" s="365"/>
      <c r="J139" s="329"/>
      <c r="K139" s="23"/>
      <c r="L139" s="23"/>
      <c r="M139" s="23"/>
      <c r="N139" s="38"/>
      <c r="O139" s="21">
        <f t="shared" si="111"/>
        <v>0</v>
      </c>
      <c r="P139" s="329"/>
      <c r="Q139" s="329"/>
      <c r="R139" s="329"/>
      <c r="S139" s="329"/>
      <c r="T139" s="329"/>
    </row>
    <row r="140" spans="1:20" ht="12.75" customHeight="1">
      <c r="A140" s="323"/>
      <c r="B140" s="303"/>
      <c r="C140" s="303"/>
      <c r="D140" s="325"/>
      <c r="E140" s="358"/>
      <c r="F140" s="337"/>
      <c r="G140" s="365"/>
      <c r="H140" s="332"/>
      <c r="I140" s="365"/>
      <c r="J140" s="329"/>
      <c r="K140" s="23"/>
      <c r="L140" s="23"/>
      <c r="M140" s="23"/>
      <c r="N140" s="38"/>
      <c r="O140" s="21">
        <f t="shared" si="111"/>
        <v>0</v>
      </c>
      <c r="P140" s="329"/>
      <c r="Q140" s="329"/>
      <c r="R140" s="329"/>
      <c r="S140" s="329"/>
      <c r="T140" s="329"/>
    </row>
    <row r="141" spans="1:20" ht="12.75" customHeight="1">
      <c r="A141" s="333">
        <v>12</v>
      </c>
      <c r="B141" s="303" t="s">
        <v>113</v>
      </c>
      <c r="C141" s="303" t="s">
        <v>114</v>
      </c>
      <c r="D141" s="325" t="s">
        <v>30</v>
      </c>
      <c r="E141" s="358">
        <v>88</v>
      </c>
      <c r="F141" s="337">
        <f t="shared" si="163"/>
        <v>0.1631745</v>
      </c>
      <c r="G141" s="365">
        <v>0.09</v>
      </c>
      <c r="H141" s="330">
        <f t="shared" si="149"/>
        <v>0.1631745</v>
      </c>
      <c r="I141" s="365"/>
      <c r="J141" s="329">
        <f t="shared" ref="J141" si="215">I141*$P$9/1000</f>
        <v>0</v>
      </c>
      <c r="K141" s="23"/>
      <c r="L141" s="23"/>
      <c r="M141" s="23"/>
      <c r="N141" s="38"/>
      <c r="O141" s="21">
        <f t="shared" si="111"/>
        <v>0</v>
      </c>
      <c r="P141" s="329">
        <f t="shared" ref="P141" si="216">E141*F141</f>
        <v>14.359356</v>
      </c>
      <c r="Q141" s="329">
        <f t="shared" ref="Q141" si="217">SUM(O141:O144)</f>
        <v>0</v>
      </c>
      <c r="R141" s="329">
        <f t="shared" ref="R141" si="218">Q141*1.02*1.05*$R$14</f>
        <v>0</v>
      </c>
      <c r="S141" s="329">
        <f t="shared" ref="S141" si="219">F141*$S$21</f>
        <v>0.1912568776610184</v>
      </c>
      <c r="T141" s="329">
        <f t="shared" ref="T141" si="220">E141*S141</f>
        <v>16.830605234169617</v>
      </c>
    </row>
    <row r="142" spans="1:20" ht="12.75" customHeight="1">
      <c r="A142" s="322"/>
      <c r="B142" s="303"/>
      <c r="C142" s="303"/>
      <c r="D142" s="325"/>
      <c r="E142" s="358"/>
      <c r="F142" s="337"/>
      <c r="G142" s="365"/>
      <c r="H142" s="331"/>
      <c r="I142" s="365"/>
      <c r="J142" s="329"/>
      <c r="K142" s="23"/>
      <c r="L142" s="23"/>
      <c r="M142" s="23"/>
      <c r="N142" s="38"/>
      <c r="O142" s="21">
        <f t="shared" si="111"/>
        <v>0</v>
      </c>
      <c r="P142" s="329"/>
      <c r="Q142" s="329"/>
      <c r="R142" s="329"/>
      <c r="S142" s="329"/>
      <c r="T142" s="329"/>
    </row>
    <row r="143" spans="1:20" ht="12.75" customHeight="1">
      <c r="A143" s="322"/>
      <c r="B143" s="303"/>
      <c r="C143" s="303"/>
      <c r="D143" s="325"/>
      <c r="E143" s="358"/>
      <c r="F143" s="337"/>
      <c r="G143" s="365"/>
      <c r="H143" s="331"/>
      <c r="I143" s="365"/>
      <c r="J143" s="329"/>
      <c r="K143" s="23"/>
      <c r="L143" s="23"/>
      <c r="M143" s="23"/>
      <c r="N143" s="38"/>
      <c r="O143" s="21">
        <f t="shared" si="111"/>
        <v>0</v>
      </c>
      <c r="P143" s="329"/>
      <c r="Q143" s="329"/>
      <c r="R143" s="329"/>
      <c r="S143" s="329"/>
      <c r="T143" s="329"/>
    </row>
    <row r="144" spans="1:20" ht="12.75" customHeight="1">
      <c r="A144" s="323"/>
      <c r="B144" s="303"/>
      <c r="C144" s="303"/>
      <c r="D144" s="325"/>
      <c r="E144" s="358"/>
      <c r="F144" s="337"/>
      <c r="G144" s="365"/>
      <c r="H144" s="332"/>
      <c r="I144" s="365"/>
      <c r="J144" s="329"/>
      <c r="K144" s="23"/>
      <c r="L144" s="23"/>
      <c r="M144" s="23"/>
      <c r="N144" s="38"/>
      <c r="O144" s="21">
        <f t="shared" si="111"/>
        <v>0</v>
      </c>
      <c r="P144" s="329"/>
      <c r="Q144" s="329"/>
      <c r="R144" s="329"/>
      <c r="S144" s="329"/>
      <c r="T144" s="329"/>
    </row>
    <row r="145" spans="1:20" ht="12.75" customHeight="1">
      <c r="A145" s="333">
        <v>13</v>
      </c>
      <c r="B145" s="303" t="s">
        <v>115</v>
      </c>
      <c r="C145" s="303" t="s">
        <v>116</v>
      </c>
      <c r="D145" s="325" t="s">
        <v>30</v>
      </c>
      <c r="E145" s="358">
        <v>88</v>
      </c>
      <c r="F145" s="337">
        <f t="shared" si="163"/>
        <v>0.24442056000000004</v>
      </c>
      <c r="G145" s="365">
        <v>2.4199999999999999E-2</v>
      </c>
      <c r="H145" s="330">
        <f t="shared" ref="H145" si="221">G145*$P$8/1000</f>
        <v>4.3875809999999994E-2</v>
      </c>
      <c r="I145" s="389"/>
      <c r="J145" s="329">
        <f t="shared" ref="J145" si="222">I145*$P$9/1000</f>
        <v>0</v>
      </c>
      <c r="K145" s="23" t="s">
        <v>118</v>
      </c>
      <c r="L145" s="23" t="s">
        <v>39</v>
      </c>
      <c r="M145" s="23">
        <v>3.5000000000000003E-2</v>
      </c>
      <c r="N145" s="38">
        <v>5</v>
      </c>
      <c r="O145" s="21">
        <f t="shared" ref="O145:O148" si="223">M145*N145</f>
        <v>0.17500000000000002</v>
      </c>
      <c r="P145" s="329">
        <f t="shared" ref="P145" si="224">E145*F145</f>
        <v>21.509009280000004</v>
      </c>
      <c r="Q145" s="329">
        <f t="shared" ref="Q145" si="225">SUM(O145:O148)</f>
        <v>0.17500000000000002</v>
      </c>
      <c r="R145" s="329">
        <f t="shared" ref="R145" si="226">Q145*1.02*1.05*$R$14</f>
        <v>0.20054475000000005</v>
      </c>
      <c r="S145" s="329">
        <f t="shared" ref="S145" si="227">F145*$S$21</f>
        <v>0.28648540759590263</v>
      </c>
      <c r="T145" s="329">
        <f t="shared" ref="T145" si="228">E145*S145</f>
        <v>25.210715868439433</v>
      </c>
    </row>
    <row r="146" spans="1:20" ht="12.75" customHeight="1">
      <c r="A146" s="322"/>
      <c r="B146" s="303"/>
      <c r="C146" s="303"/>
      <c r="D146" s="325"/>
      <c r="E146" s="358"/>
      <c r="F146" s="337"/>
      <c r="G146" s="365"/>
      <c r="H146" s="331"/>
      <c r="I146" s="389"/>
      <c r="J146" s="329"/>
      <c r="K146" s="23"/>
      <c r="L146" s="23"/>
      <c r="M146" s="23"/>
      <c r="N146" s="38"/>
      <c r="O146" s="21">
        <f t="shared" si="223"/>
        <v>0</v>
      </c>
      <c r="P146" s="329"/>
      <c r="Q146" s="329"/>
      <c r="R146" s="329"/>
      <c r="S146" s="329"/>
      <c r="T146" s="329"/>
    </row>
    <row r="147" spans="1:20" ht="12.75" customHeight="1">
      <c r="A147" s="322"/>
      <c r="B147" s="303"/>
      <c r="C147" s="303"/>
      <c r="D147" s="325"/>
      <c r="E147" s="358"/>
      <c r="F147" s="337"/>
      <c r="G147" s="365"/>
      <c r="H147" s="331"/>
      <c r="I147" s="389"/>
      <c r="J147" s="329"/>
      <c r="K147" s="23"/>
      <c r="L147" s="23"/>
      <c r="M147" s="23"/>
      <c r="N147" s="38"/>
      <c r="O147" s="21">
        <f t="shared" si="223"/>
        <v>0</v>
      </c>
      <c r="P147" s="329"/>
      <c r="Q147" s="329"/>
      <c r="R147" s="329"/>
      <c r="S147" s="329"/>
      <c r="T147" s="329"/>
    </row>
    <row r="148" spans="1:20" ht="12.75" customHeight="1">
      <c r="A148" s="323"/>
      <c r="B148" s="303"/>
      <c r="C148" s="303"/>
      <c r="D148" s="325"/>
      <c r="E148" s="358"/>
      <c r="F148" s="337"/>
      <c r="G148" s="365"/>
      <c r="H148" s="332"/>
      <c r="I148" s="389"/>
      <c r="J148" s="329"/>
      <c r="K148" s="23"/>
      <c r="L148" s="23"/>
      <c r="M148" s="23"/>
      <c r="N148" s="38"/>
      <c r="O148" s="21">
        <f t="shared" si="223"/>
        <v>0</v>
      </c>
      <c r="P148" s="329"/>
      <c r="Q148" s="329"/>
      <c r="R148" s="329"/>
      <c r="S148" s="329"/>
      <c r="T148" s="329"/>
    </row>
    <row r="149" spans="1:20" ht="12.75" customHeight="1">
      <c r="A149" s="325"/>
      <c r="B149" s="303"/>
      <c r="C149" s="423" t="s">
        <v>64</v>
      </c>
      <c r="D149" s="325"/>
      <c r="E149" s="337"/>
      <c r="F149" s="337">
        <f>H149+J149+R149</f>
        <v>0</v>
      </c>
      <c r="G149" s="365"/>
      <c r="H149" s="329">
        <f>G149*$P$8/1000</f>
        <v>0</v>
      </c>
      <c r="I149" s="365"/>
      <c r="J149" s="329">
        <f>I149*$P$9/1000</f>
        <v>0</v>
      </c>
      <c r="K149" s="23"/>
      <c r="L149" s="23"/>
      <c r="M149" s="23"/>
      <c r="N149" s="38"/>
      <c r="O149" s="21">
        <f t="shared" ref="O149:O188" si="229">M149*N149</f>
        <v>0</v>
      </c>
      <c r="P149" s="329">
        <f>E149*F149</f>
        <v>0</v>
      </c>
      <c r="Q149" s="329">
        <f>SUM(O149:O152)</f>
        <v>0</v>
      </c>
      <c r="R149" s="329">
        <f>Q149*1.02*1.05*$R$14</f>
        <v>0</v>
      </c>
      <c r="S149" s="329">
        <f t="shared" ref="S149" si="230">F149*$S$21</f>
        <v>0</v>
      </c>
      <c r="T149" s="329">
        <f t="shared" ref="T149" si="231">E149*S149</f>
        <v>0</v>
      </c>
    </row>
    <row r="150" spans="1:20" ht="12.75" customHeight="1">
      <c r="A150" s="325"/>
      <c r="B150" s="303"/>
      <c r="C150" s="423"/>
      <c r="D150" s="325"/>
      <c r="E150" s="337"/>
      <c r="F150" s="337"/>
      <c r="G150" s="365"/>
      <c r="H150" s="329"/>
      <c r="I150" s="365"/>
      <c r="J150" s="329"/>
      <c r="K150" s="23"/>
      <c r="L150" s="23"/>
      <c r="M150" s="23"/>
      <c r="N150" s="38"/>
      <c r="O150" s="21">
        <f t="shared" si="229"/>
        <v>0</v>
      </c>
      <c r="P150" s="329"/>
      <c r="Q150" s="329"/>
      <c r="R150" s="329"/>
      <c r="S150" s="329"/>
      <c r="T150" s="329"/>
    </row>
    <row r="151" spans="1:20" ht="12.75" customHeight="1">
      <c r="A151" s="325"/>
      <c r="B151" s="303"/>
      <c r="C151" s="423"/>
      <c r="D151" s="325"/>
      <c r="E151" s="337"/>
      <c r="F151" s="337"/>
      <c r="G151" s="365"/>
      <c r="H151" s="329"/>
      <c r="I151" s="365"/>
      <c r="J151" s="329"/>
      <c r="K151" s="23"/>
      <c r="L151" s="23"/>
      <c r="M151" s="24"/>
      <c r="N151" s="38"/>
      <c r="O151" s="21">
        <f t="shared" si="229"/>
        <v>0</v>
      </c>
      <c r="P151" s="329"/>
      <c r="Q151" s="329"/>
      <c r="R151" s="329"/>
      <c r="S151" s="329"/>
      <c r="T151" s="329"/>
    </row>
    <row r="152" spans="1:20" ht="12.75" customHeight="1">
      <c r="A152" s="325"/>
      <c r="B152" s="303"/>
      <c r="C152" s="423"/>
      <c r="D152" s="325"/>
      <c r="E152" s="337"/>
      <c r="F152" s="337"/>
      <c r="G152" s="365"/>
      <c r="H152" s="329"/>
      <c r="I152" s="365"/>
      <c r="J152" s="329"/>
      <c r="K152" s="23"/>
      <c r="L152" s="23"/>
      <c r="M152" s="23"/>
      <c r="N152" s="38"/>
      <c r="O152" s="21">
        <f t="shared" si="229"/>
        <v>0</v>
      </c>
      <c r="P152" s="329"/>
      <c r="Q152" s="329"/>
      <c r="R152" s="329"/>
      <c r="S152" s="329"/>
      <c r="T152" s="329"/>
    </row>
    <row r="153" spans="1:20" ht="12.75" customHeight="1">
      <c r="A153" s="325">
        <v>1</v>
      </c>
      <c r="B153" s="303" t="s">
        <v>44</v>
      </c>
      <c r="C153" s="303" t="s">
        <v>60</v>
      </c>
      <c r="D153" s="325" t="s">
        <v>47</v>
      </c>
      <c r="E153" s="337">
        <v>36</v>
      </c>
      <c r="F153" s="337">
        <f>H153+J153+R153</f>
        <v>3.5173169999999998</v>
      </c>
      <c r="G153" s="365">
        <v>1.94</v>
      </c>
      <c r="H153" s="329">
        <f>G153*$P$8/1000</f>
        <v>3.5173169999999998</v>
      </c>
      <c r="I153" s="365"/>
      <c r="J153" s="329">
        <f>I153*$P$9/1000</f>
        <v>0</v>
      </c>
      <c r="K153" s="23"/>
      <c r="L153" s="23"/>
      <c r="M153" s="23"/>
      <c r="N153" s="38"/>
      <c r="O153" s="21">
        <f t="shared" si="229"/>
        <v>0</v>
      </c>
      <c r="P153" s="329">
        <f>E153*F153</f>
        <v>126.62341199999999</v>
      </c>
      <c r="Q153" s="329">
        <f>SUM(O153:O156)</f>
        <v>0</v>
      </c>
      <c r="R153" s="329">
        <f>Q153*1.02*1.05*$R$14</f>
        <v>0</v>
      </c>
      <c r="S153" s="329">
        <f t="shared" ref="S153" si="232">F153*$S$21</f>
        <v>4.1226482518041747</v>
      </c>
      <c r="T153" s="329">
        <f t="shared" ref="T153" si="233">E153*S153</f>
        <v>148.41533706495028</v>
      </c>
    </row>
    <row r="154" spans="1:20" ht="12.75" customHeight="1">
      <c r="A154" s="325"/>
      <c r="B154" s="303"/>
      <c r="C154" s="303"/>
      <c r="D154" s="325"/>
      <c r="E154" s="337"/>
      <c r="F154" s="337"/>
      <c r="G154" s="365"/>
      <c r="H154" s="329"/>
      <c r="I154" s="365"/>
      <c r="J154" s="329"/>
      <c r="K154" s="23"/>
      <c r="L154" s="23"/>
      <c r="M154" s="23"/>
      <c r="N154" s="38"/>
      <c r="O154" s="21">
        <f t="shared" si="229"/>
        <v>0</v>
      </c>
      <c r="P154" s="329"/>
      <c r="Q154" s="329"/>
      <c r="R154" s="329"/>
      <c r="S154" s="329"/>
      <c r="T154" s="329"/>
    </row>
    <row r="155" spans="1:20" ht="12.75" customHeight="1">
      <c r="A155" s="325"/>
      <c r="B155" s="303"/>
      <c r="C155" s="303"/>
      <c r="D155" s="325"/>
      <c r="E155" s="337"/>
      <c r="F155" s="337"/>
      <c r="G155" s="365"/>
      <c r="H155" s="329"/>
      <c r="I155" s="365"/>
      <c r="J155" s="329"/>
      <c r="K155" s="23"/>
      <c r="L155" s="23"/>
      <c r="M155" s="24"/>
      <c r="N155" s="38"/>
      <c r="O155" s="21">
        <f t="shared" si="229"/>
        <v>0</v>
      </c>
      <c r="P155" s="329"/>
      <c r="Q155" s="329"/>
      <c r="R155" s="329"/>
      <c r="S155" s="329"/>
      <c r="T155" s="329"/>
    </row>
    <row r="156" spans="1:20" ht="12.75" customHeight="1">
      <c r="A156" s="325"/>
      <c r="B156" s="303"/>
      <c r="C156" s="303"/>
      <c r="D156" s="325"/>
      <c r="E156" s="337"/>
      <c r="F156" s="337"/>
      <c r="G156" s="365"/>
      <c r="H156" s="329"/>
      <c r="I156" s="365"/>
      <c r="J156" s="329"/>
      <c r="K156" s="23"/>
      <c r="L156" s="23"/>
      <c r="M156" s="23"/>
      <c r="N156" s="38"/>
      <c r="O156" s="21">
        <f t="shared" si="229"/>
        <v>0</v>
      </c>
      <c r="P156" s="329"/>
      <c r="Q156" s="329"/>
      <c r="R156" s="329"/>
      <c r="S156" s="329"/>
      <c r="T156" s="329"/>
    </row>
    <row r="157" spans="1:20" ht="12.75" customHeight="1">
      <c r="A157" s="325">
        <v>2</v>
      </c>
      <c r="B157" s="303" t="s">
        <v>82</v>
      </c>
      <c r="C157" s="303" t="s">
        <v>83</v>
      </c>
      <c r="D157" s="325" t="s">
        <v>43</v>
      </c>
      <c r="E157" s="337">
        <v>80</v>
      </c>
      <c r="F157" s="337">
        <f t="shared" ref="F157" si="234">H157+J157+R157</f>
        <v>0.21213724799999997</v>
      </c>
      <c r="G157" s="389">
        <v>2.5600000000000001E-2</v>
      </c>
      <c r="H157" s="329">
        <f t="shared" ref="H157" si="235">G157*$P$8/1000</f>
        <v>4.6414079999999996E-2</v>
      </c>
      <c r="I157" s="389">
        <v>6.9599999999999995E-2</v>
      </c>
      <c r="J157" s="329">
        <f t="shared" ref="J157" si="236">I157*$P$9/1000</f>
        <v>0.16572316799999998</v>
      </c>
      <c r="K157" s="23"/>
      <c r="L157" s="23"/>
      <c r="M157" s="23"/>
      <c r="N157" s="38"/>
      <c r="O157" s="21">
        <f t="shared" si="229"/>
        <v>0</v>
      </c>
      <c r="P157" s="329">
        <f t="shared" ref="P157" si="237">E157*F157</f>
        <v>16.970979839999998</v>
      </c>
      <c r="Q157" s="329">
        <f t="shared" ref="Q157" si="238">SUM(O157:O160)</f>
        <v>0</v>
      </c>
      <c r="R157" s="329">
        <f t="shared" ref="R157" si="239">Q157*1.02*1.05*$R$14</f>
        <v>0</v>
      </c>
      <c r="S157" s="329">
        <f t="shared" ref="S157" si="240">F157*$S$21</f>
        <v>0.2486461284580686</v>
      </c>
      <c r="T157" s="329">
        <f t="shared" ref="T157" si="241">E157*S157</f>
        <v>19.891690276645488</v>
      </c>
    </row>
    <row r="158" spans="1:20" ht="12.75" customHeight="1">
      <c r="A158" s="325"/>
      <c r="B158" s="303"/>
      <c r="C158" s="303"/>
      <c r="D158" s="325"/>
      <c r="E158" s="337"/>
      <c r="F158" s="337"/>
      <c r="G158" s="389"/>
      <c r="H158" s="329"/>
      <c r="I158" s="389"/>
      <c r="J158" s="329"/>
      <c r="K158" s="23"/>
      <c r="L158" s="23"/>
      <c r="M158" s="23"/>
      <c r="N158" s="38"/>
      <c r="O158" s="21">
        <f t="shared" si="229"/>
        <v>0</v>
      </c>
      <c r="P158" s="329"/>
      <c r="Q158" s="329"/>
      <c r="R158" s="329"/>
      <c r="S158" s="329"/>
      <c r="T158" s="329"/>
    </row>
    <row r="159" spans="1:20" ht="12.75" customHeight="1">
      <c r="A159" s="325"/>
      <c r="B159" s="303"/>
      <c r="C159" s="303"/>
      <c r="D159" s="325"/>
      <c r="E159" s="337"/>
      <c r="F159" s="337"/>
      <c r="G159" s="389"/>
      <c r="H159" s="329"/>
      <c r="I159" s="389"/>
      <c r="J159" s="329"/>
      <c r="K159" s="23"/>
      <c r="L159" s="23"/>
      <c r="M159" s="24"/>
      <c r="N159" s="38"/>
      <c r="O159" s="21">
        <f t="shared" si="229"/>
        <v>0</v>
      </c>
      <c r="P159" s="329"/>
      <c r="Q159" s="329"/>
      <c r="R159" s="329"/>
      <c r="S159" s="329"/>
      <c r="T159" s="329"/>
    </row>
    <row r="160" spans="1:20" ht="12.75" customHeight="1">
      <c r="A160" s="325"/>
      <c r="B160" s="303"/>
      <c r="C160" s="303"/>
      <c r="D160" s="325"/>
      <c r="E160" s="337"/>
      <c r="F160" s="337"/>
      <c r="G160" s="389"/>
      <c r="H160" s="329"/>
      <c r="I160" s="389"/>
      <c r="J160" s="329"/>
      <c r="K160" s="23"/>
      <c r="L160" s="23"/>
      <c r="M160" s="23"/>
      <c r="N160" s="38"/>
      <c r="O160" s="21">
        <f t="shared" si="229"/>
        <v>0</v>
      </c>
      <c r="P160" s="329"/>
      <c r="Q160" s="329"/>
      <c r="R160" s="329"/>
      <c r="S160" s="329"/>
      <c r="T160" s="329"/>
    </row>
    <row r="161" spans="1:20" ht="12.75" customHeight="1">
      <c r="A161" s="325">
        <v>3</v>
      </c>
      <c r="B161" s="303" t="s">
        <v>156</v>
      </c>
      <c r="C161" s="303" t="s">
        <v>172</v>
      </c>
      <c r="D161" s="325" t="s">
        <v>42</v>
      </c>
      <c r="E161" s="337">
        <v>4.8</v>
      </c>
      <c r="F161" s="337">
        <f t="shared" ref="F161" si="242">H161+J161+R161</f>
        <v>3.7351487610000005</v>
      </c>
      <c r="G161" s="365">
        <v>0.89</v>
      </c>
      <c r="H161" s="329">
        <f t="shared" ref="H161" si="243">G161*$P$8/1000</f>
        <v>1.6136145</v>
      </c>
      <c r="I161" s="365"/>
      <c r="J161" s="329">
        <f t="shared" ref="J161" si="244">I161*$P$9/1000</f>
        <v>0</v>
      </c>
      <c r="K161" s="23" t="s">
        <v>53</v>
      </c>
      <c r="L161" s="23" t="s">
        <v>47</v>
      </c>
      <c r="M161" s="23">
        <v>1.1000000000000001</v>
      </c>
      <c r="N161" s="38">
        <v>1.6830000000000001</v>
      </c>
      <c r="O161" s="21">
        <f t="shared" si="229"/>
        <v>1.8513000000000002</v>
      </c>
      <c r="P161" s="329">
        <f t="shared" ref="P161" si="245">E161*F161</f>
        <v>17.9287140528</v>
      </c>
      <c r="Q161" s="329">
        <f t="shared" ref="Q161" si="246">SUM(O161:O164)</f>
        <v>1.8513000000000002</v>
      </c>
      <c r="R161" s="329">
        <f t="shared" ref="R161" si="247">Q161*1.02*1.05*$R$14</f>
        <v>2.1215342610000003</v>
      </c>
      <c r="S161" s="329">
        <f t="shared" ref="S161" si="248">F161*$S$21</f>
        <v>4.3779689205622301</v>
      </c>
      <c r="T161" s="329">
        <f t="shared" ref="T161" si="249">E161*S161</f>
        <v>21.014250818698702</v>
      </c>
    </row>
    <row r="162" spans="1:20" ht="12.75" customHeight="1">
      <c r="A162" s="325"/>
      <c r="B162" s="303"/>
      <c r="C162" s="303"/>
      <c r="D162" s="325"/>
      <c r="E162" s="337"/>
      <c r="F162" s="337"/>
      <c r="G162" s="365"/>
      <c r="H162" s="329"/>
      <c r="I162" s="365"/>
      <c r="J162" s="329"/>
      <c r="K162" s="23"/>
      <c r="L162" s="23"/>
      <c r="M162" s="23"/>
      <c r="N162" s="38"/>
      <c r="O162" s="21">
        <f t="shared" si="229"/>
        <v>0</v>
      </c>
      <c r="P162" s="329"/>
      <c r="Q162" s="329"/>
      <c r="R162" s="329"/>
      <c r="S162" s="329"/>
      <c r="T162" s="329"/>
    </row>
    <row r="163" spans="1:20" ht="12.75" customHeight="1">
      <c r="A163" s="325"/>
      <c r="B163" s="303"/>
      <c r="C163" s="303"/>
      <c r="D163" s="325"/>
      <c r="E163" s="337"/>
      <c r="F163" s="337"/>
      <c r="G163" s="365"/>
      <c r="H163" s="329"/>
      <c r="I163" s="365"/>
      <c r="J163" s="329"/>
      <c r="K163" s="23"/>
      <c r="L163" s="23"/>
      <c r="M163" s="23"/>
      <c r="N163" s="38"/>
      <c r="O163" s="21">
        <f t="shared" si="229"/>
        <v>0</v>
      </c>
      <c r="P163" s="329"/>
      <c r="Q163" s="329"/>
      <c r="R163" s="329"/>
      <c r="S163" s="329"/>
      <c r="T163" s="329"/>
    </row>
    <row r="164" spans="1:20" ht="12.75" customHeight="1">
      <c r="A164" s="325"/>
      <c r="B164" s="303"/>
      <c r="C164" s="303"/>
      <c r="D164" s="325"/>
      <c r="E164" s="337"/>
      <c r="F164" s="337"/>
      <c r="G164" s="365"/>
      <c r="H164" s="329"/>
      <c r="I164" s="365"/>
      <c r="J164" s="329"/>
      <c r="K164" s="23"/>
      <c r="L164" s="23"/>
      <c r="M164" s="23"/>
      <c r="N164" s="38"/>
      <c r="O164" s="21">
        <f t="shared" si="229"/>
        <v>0</v>
      </c>
      <c r="P164" s="329"/>
      <c r="Q164" s="329"/>
      <c r="R164" s="329"/>
      <c r="S164" s="329"/>
      <c r="T164" s="329"/>
    </row>
    <row r="165" spans="1:20" ht="12.75" customHeight="1">
      <c r="A165" s="325">
        <v>4</v>
      </c>
      <c r="B165" s="303" t="s">
        <v>84</v>
      </c>
      <c r="C165" s="303" t="s">
        <v>85</v>
      </c>
      <c r="D165" s="325" t="s">
        <v>43</v>
      </c>
      <c r="E165" s="337">
        <v>80</v>
      </c>
      <c r="F165" s="337">
        <f t="shared" ref="F165" si="250">H165+J165+R165</f>
        <v>0.59504601000000001</v>
      </c>
      <c r="G165" s="389">
        <v>9.4600000000000004E-2</v>
      </c>
      <c r="H165" s="329">
        <f t="shared" ref="H165" si="251">G165*$P$8/1000</f>
        <v>0.17151453</v>
      </c>
      <c r="I165" s="389">
        <v>7.4999999999999997E-3</v>
      </c>
      <c r="J165" s="329">
        <f t="shared" ref="J165" si="252">I165*$P$9/1000</f>
        <v>1.7858100000000002E-2</v>
      </c>
      <c r="K165" s="23" t="s">
        <v>79</v>
      </c>
      <c r="L165" s="38" t="s">
        <v>43</v>
      </c>
      <c r="M165" s="23">
        <v>1</v>
      </c>
      <c r="N165" s="38">
        <v>0.35399999999999998</v>
      </c>
      <c r="O165" s="21">
        <f t="shared" si="229"/>
        <v>0.35399999999999998</v>
      </c>
      <c r="P165" s="329">
        <f t="shared" ref="P165" si="253">E165*F165</f>
        <v>47.603680799999999</v>
      </c>
      <c r="Q165" s="329">
        <f t="shared" ref="Q165" si="254">SUM(O165:O168)</f>
        <v>0.35399999999999998</v>
      </c>
      <c r="R165" s="329">
        <f t="shared" ref="R165" si="255">Q165*1.02*1.05*$R$14</f>
        <v>0.40567338000000003</v>
      </c>
      <c r="S165" s="329">
        <f t="shared" ref="S165" si="256">F165*$S$21</f>
        <v>0.6974535968380301</v>
      </c>
      <c r="T165" s="329">
        <f t="shared" ref="T165" si="257">E165*S165</f>
        <v>55.796287747042406</v>
      </c>
    </row>
    <row r="166" spans="1:20" ht="12.75" customHeight="1">
      <c r="A166" s="325"/>
      <c r="B166" s="303"/>
      <c r="C166" s="303"/>
      <c r="D166" s="325"/>
      <c r="E166" s="337"/>
      <c r="F166" s="337"/>
      <c r="G166" s="389"/>
      <c r="H166" s="329"/>
      <c r="I166" s="389"/>
      <c r="J166" s="329"/>
      <c r="K166" s="23"/>
      <c r="L166" s="23"/>
      <c r="M166" s="23"/>
      <c r="N166" s="38"/>
      <c r="O166" s="21">
        <f t="shared" si="229"/>
        <v>0</v>
      </c>
      <c r="P166" s="329"/>
      <c r="Q166" s="329"/>
      <c r="R166" s="329"/>
      <c r="S166" s="329"/>
      <c r="T166" s="329"/>
    </row>
    <row r="167" spans="1:20" ht="12.75" customHeight="1">
      <c r="A167" s="325"/>
      <c r="B167" s="303"/>
      <c r="C167" s="303"/>
      <c r="D167" s="325"/>
      <c r="E167" s="337"/>
      <c r="F167" s="337"/>
      <c r="G167" s="389"/>
      <c r="H167" s="329"/>
      <c r="I167" s="389"/>
      <c r="J167" s="329"/>
      <c r="K167" s="23"/>
      <c r="L167" s="23"/>
      <c r="M167" s="24"/>
      <c r="N167" s="38"/>
      <c r="O167" s="21">
        <f t="shared" si="229"/>
        <v>0</v>
      </c>
      <c r="P167" s="329"/>
      <c r="Q167" s="329"/>
      <c r="R167" s="329"/>
      <c r="S167" s="329"/>
      <c r="T167" s="329"/>
    </row>
    <row r="168" spans="1:20" ht="12.75" customHeight="1">
      <c r="A168" s="325"/>
      <c r="B168" s="303"/>
      <c r="C168" s="303"/>
      <c r="D168" s="325"/>
      <c r="E168" s="337"/>
      <c r="F168" s="337"/>
      <c r="G168" s="389"/>
      <c r="H168" s="329"/>
      <c r="I168" s="389"/>
      <c r="J168" s="329"/>
      <c r="K168" s="23"/>
      <c r="L168" s="23"/>
      <c r="M168" s="23"/>
      <c r="N168" s="38"/>
      <c r="O168" s="21">
        <f t="shared" si="229"/>
        <v>0</v>
      </c>
      <c r="P168" s="329"/>
      <c r="Q168" s="329"/>
      <c r="R168" s="329"/>
      <c r="S168" s="329"/>
      <c r="T168" s="329"/>
    </row>
    <row r="169" spans="1:20" ht="12.75" customHeight="1">
      <c r="A169" s="325">
        <v>5</v>
      </c>
      <c r="B169" s="303" t="s">
        <v>86</v>
      </c>
      <c r="C169" s="295" t="s">
        <v>173</v>
      </c>
      <c r="D169" s="333" t="s">
        <v>43</v>
      </c>
      <c r="E169" s="337">
        <v>80</v>
      </c>
      <c r="F169" s="337">
        <f t="shared" ref="F169" si="258">H169+J169+R169</f>
        <v>0.35733845520000007</v>
      </c>
      <c r="G169" s="365">
        <v>5.2999999999999999E-2</v>
      </c>
      <c r="H169" s="329">
        <f t="shared" ref="H169" si="259">G169*$P$8/1000</f>
        <v>9.6091650000000001E-2</v>
      </c>
      <c r="I169" s="389">
        <v>2.7000000000000001E-3</v>
      </c>
      <c r="J169" s="329">
        <f t="shared" ref="J169" si="260">I169*$P$9/1000</f>
        <v>6.4289159999999998E-3</v>
      </c>
      <c r="K169" s="23" t="s">
        <v>63</v>
      </c>
      <c r="L169" s="23" t="s">
        <v>43</v>
      </c>
      <c r="M169" s="23">
        <v>1.02</v>
      </c>
      <c r="N169" s="38">
        <v>0.218</v>
      </c>
      <c r="O169" s="21">
        <f t="shared" si="229"/>
        <v>0.22236</v>
      </c>
      <c r="P169" s="329">
        <f t="shared" ref="P169" si="261">E169*F169</f>
        <v>28.587076416000006</v>
      </c>
      <c r="Q169" s="329">
        <f t="shared" ref="Q169" si="262">SUM(O169:O172)</f>
        <v>0.22236</v>
      </c>
      <c r="R169" s="329">
        <f t="shared" ref="R169" si="263">Q169*1.02*1.05*$R$14</f>
        <v>0.25481788920000004</v>
      </c>
      <c r="S169" s="329">
        <f t="shared" ref="S169" si="264">F169*$S$21</f>
        <v>0.41883650453817062</v>
      </c>
      <c r="T169" s="329">
        <f t="shared" ref="T169" si="265">E169*S169</f>
        <v>33.506920363053652</v>
      </c>
    </row>
    <row r="170" spans="1:20" ht="12.75" customHeight="1">
      <c r="A170" s="325"/>
      <c r="B170" s="303"/>
      <c r="C170" s="296"/>
      <c r="D170" s="322"/>
      <c r="E170" s="337"/>
      <c r="F170" s="337"/>
      <c r="G170" s="365"/>
      <c r="H170" s="329"/>
      <c r="I170" s="389"/>
      <c r="J170" s="329"/>
      <c r="K170" s="23"/>
      <c r="L170" s="23"/>
      <c r="M170" s="23"/>
      <c r="N170" s="38"/>
      <c r="O170" s="21">
        <f t="shared" si="229"/>
        <v>0</v>
      </c>
      <c r="P170" s="329"/>
      <c r="Q170" s="329"/>
      <c r="R170" s="329"/>
      <c r="S170" s="329"/>
      <c r="T170" s="329"/>
    </row>
    <row r="171" spans="1:20" ht="12.75" customHeight="1">
      <c r="A171" s="325"/>
      <c r="B171" s="303"/>
      <c r="C171" s="296"/>
      <c r="D171" s="322"/>
      <c r="E171" s="337"/>
      <c r="F171" s="337"/>
      <c r="G171" s="365"/>
      <c r="H171" s="329"/>
      <c r="I171" s="389"/>
      <c r="J171" s="329"/>
      <c r="K171" s="23"/>
      <c r="L171" s="38"/>
      <c r="M171" s="26"/>
      <c r="N171" s="38"/>
      <c r="O171" s="21">
        <f t="shared" si="229"/>
        <v>0</v>
      </c>
      <c r="P171" s="329"/>
      <c r="Q171" s="329"/>
      <c r="R171" s="329"/>
      <c r="S171" s="329"/>
      <c r="T171" s="329"/>
    </row>
    <row r="172" spans="1:20" ht="12.75" customHeight="1">
      <c r="A172" s="325"/>
      <c r="B172" s="303"/>
      <c r="C172" s="297"/>
      <c r="D172" s="323"/>
      <c r="E172" s="337"/>
      <c r="F172" s="337"/>
      <c r="G172" s="365"/>
      <c r="H172" s="329"/>
      <c r="I172" s="389"/>
      <c r="J172" s="329"/>
      <c r="K172" s="23"/>
      <c r="L172" s="23"/>
      <c r="M172" s="23"/>
      <c r="N172" s="38"/>
      <c r="O172" s="21">
        <f t="shared" si="229"/>
        <v>0</v>
      </c>
      <c r="P172" s="329"/>
      <c r="Q172" s="329"/>
      <c r="R172" s="329"/>
      <c r="S172" s="329"/>
      <c r="T172" s="329"/>
    </row>
    <row r="173" spans="1:20" ht="12.75" customHeight="1">
      <c r="A173" s="325">
        <v>6</v>
      </c>
      <c r="B173" s="303" t="s">
        <v>38</v>
      </c>
      <c r="C173" s="303" t="s">
        <v>87</v>
      </c>
      <c r="D173" s="325" t="s">
        <v>43</v>
      </c>
      <c r="E173" s="337">
        <v>80</v>
      </c>
      <c r="F173" s="337">
        <f t="shared" ref="F173" si="266">H173+J173+R173</f>
        <v>0.57069306000000009</v>
      </c>
      <c r="G173" s="365"/>
      <c r="H173" s="329">
        <f t="shared" ref="H173" si="267">G173*$P$8/1000</f>
        <v>0</v>
      </c>
      <c r="I173" s="425"/>
      <c r="J173" s="329">
        <f t="shared" ref="J173" si="268">I173*$P$9/1000</f>
        <v>0</v>
      </c>
      <c r="K173" s="23" t="s">
        <v>88</v>
      </c>
      <c r="L173" s="23" t="s">
        <v>43</v>
      </c>
      <c r="M173" s="23">
        <v>1</v>
      </c>
      <c r="N173" s="38">
        <v>0.498</v>
      </c>
      <c r="O173" s="21">
        <f t="shared" si="229"/>
        <v>0.498</v>
      </c>
      <c r="P173" s="329">
        <f t="shared" ref="P173" si="269">E173*F173</f>
        <v>45.655444800000005</v>
      </c>
      <c r="Q173" s="329">
        <f t="shared" ref="Q173" si="270">SUM(O173:O176)</f>
        <v>0.498</v>
      </c>
      <c r="R173" s="329">
        <f t="shared" ref="R173" si="271">Q173*1.02*1.05*$R$14</f>
        <v>0.57069306000000009</v>
      </c>
      <c r="S173" s="329">
        <f t="shared" ref="S173" si="272">F173*$S$21</f>
        <v>0.66890949724627469</v>
      </c>
      <c r="T173" s="329">
        <f t="shared" ref="T173" si="273">E173*S173</f>
        <v>53.512759779701973</v>
      </c>
    </row>
    <row r="174" spans="1:20" ht="12.75" customHeight="1">
      <c r="A174" s="325"/>
      <c r="B174" s="303"/>
      <c r="C174" s="303"/>
      <c r="D174" s="325"/>
      <c r="E174" s="337"/>
      <c r="F174" s="337"/>
      <c r="G174" s="365"/>
      <c r="H174" s="329"/>
      <c r="I174" s="425"/>
      <c r="J174" s="329"/>
      <c r="K174" s="23"/>
      <c r="L174" s="23"/>
      <c r="M174" s="23"/>
      <c r="N174" s="38"/>
      <c r="O174" s="21">
        <f t="shared" si="229"/>
        <v>0</v>
      </c>
      <c r="P174" s="329"/>
      <c r="Q174" s="329"/>
      <c r="R174" s="329"/>
      <c r="S174" s="329"/>
      <c r="T174" s="329"/>
    </row>
    <row r="175" spans="1:20" ht="12.75" customHeight="1">
      <c r="A175" s="325"/>
      <c r="B175" s="303"/>
      <c r="C175" s="303"/>
      <c r="D175" s="325"/>
      <c r="E175" s="337"/>
      <c r="F175" s="337"/>
      <c r="G175" s="365"/>
      <c r="H175" s="329"/>
      <c r="I175" s="425"/>
      <c r="J175" s="329"/>
      <c r="K175" s="23"/>
      <c r="L175" s="23"/>
      <c r="M175" s="23"/>
      <c r="N175" s="38"/>
      <c r="O175" s="21">
        <f t="shared" si="229"/>
        <v>0</v>
      </c>
      <c r="P175" s="329"/>
      <c r="Q175" s="329"/>
      <c r="R175" s="329"/>
      <c r="S175" s="329"/>
      <c r="T175" s="329"/>
    </row>
    <row r="176" spans="1:20" ht="12.75" customHeight="1">
      <c r="A176" s="325"/>
      <c r="B176" s="303"/>
      <c r="C176" s="303"/>
      <c r="D176" s="325"/>
      <c r="E176" s="337"/>
      <c r="F176" s="337"/>
      <c r="G176" s="365"/>
      <c r="H176" s="329"/>
      <c r="I176" s="425"/>
      <c r="J176" s="329"/>
      <c r="K176" s="23"/>
      <c r="L176" s="23"/>
      <c r="M176" s="23"/>
      <c r="N176" s="38"/>
      <c r="O176" s="21">
        <f t="shared" si="229"/>
        <v>0</v>
      </c>
      <c r="P176" s="329"/>
      <c r="Q176" s="329"/>
      <c r="R176" s="329"/>
      <c r="S176" s="329"/>
      <c r="T176" s="329"/>
    </row>
    <row r="177" spans="1:20" ht="12.75" customHeight="1">
      <c r="A177" s="325">
        <v>7</v>
      </c>
      <c r="B177" s="303" t="s">
        <v>61</v>
      </c>
      <c r="C177" s="303" t="s">
        <v>62</v>
      </c>
      <c r="D177" s="325" t="s">
        <v>47</v>
      </c>
      <c r="E177" s="337">
        <v>31</v>
      </c>
      <c r="F177" s="337">
        <f t="shared" ref="F177" si="274">H177+J177+R177</f>
        <v>1.0189341000000001</v>
      </c>
      <c r="G177" s="365">
        <v>0.56200000000000006</v>
      </c>
      <c r="H177" s="329">
        <f t="shared" ref="H177" si="275">G177*$P$8/1000</f>
        <v>1.0189341000000001</v>
      </c>
      <c r="I177" s="425"/>
      <c r="J177" s="329">
        <f t="shared" ref="J177" si="276">I177*$P$9/1000</f>
        <v>0</v>
      </c>
      <c r="K177" s="23"/>
      <c r="L177" s="23"/>
      <c r="M177" s="23"/>
      <c r="N177" s="38"/>
      <c r="O177" s="21">
        <f t="shared" si="229"/>
        <v>0</v>
      </c>
      <c r="P177" s="329">
        <f t="shared" ref="P177" si="277">E177*F177</f>
        <v>31.586957100000003</v>
      </c>
      <c r="Q177" s="329">
        <f t="shared" ref="Q177" si="278">SUM(O177:O180)</f>
        <v>0</v>
      </c>
      <c r="R177" s="329">
        <f t="shared" ref="R177" si="279">Q177*1.02*1.05*$R$14</f>
        <v>0</v>
      </c>
      <c r="S177" s="329">
        <f t="shared" ref="S177" si="280">F177*$S$21</f>
        <v>1.1942929471721373</v>
      </c>
      <c r="T177" s="329">
        <f t="shared" ref="T177" si="281">E177*S177</f>
        <v>37.023081362336256</v>
      </c>
    </row>
    <row r="178" spans="1:20" ht="12.75" customHeight="1">
      <c r="A178" s="325"/>
      <c r="B178" s="303"/>
      <c r="C178" s="303"/>
      <c r="D178" s="325"/>
      <c r="E178" s="337"/>
      <c r="F178" s="337"/>
      <c r="G178" s="365"/>
      <c r="H178" s="329"/>
      <c r="I178" s="425"/>
      <c r="J178" s="329"/>
      <c r="K178" s="23"/>
      <c r="L178" s="23"/>
      <c r="M178" s="23"/>
      <c r="N178" s="38"/>
      <c r="O178" s="21">
        <f t="shared" si="229"/>
        <v>0</v>
      </c>
      <c r="P178" s="329"/>
      <c r="Q178" s="329"/>
      <c r="R178" s="329"/>
      <c r="S178" s="329"/>
      <c r="T178" s="329"/>
    </row>
    <row r="179" spans="1:20" ht="12.75" customHeight="1">
      <c r="A179" s="325"/>
      <c r="B179" s="303"/>
      <c r="C179" s="303"/>
      <c r="D179" s="325"/>
      <c r="E179" s="337"/>
      <c r="F179" s="337"/>
      <c r="G179" s="365"/>
      <c r="H179" s="329"/>
      <c r="I179" s="425"/>
      <c r="J179" s="329"/>
      <c r="K179" s="23"/>
      <c r="L179" s="23"/>
      <c r="M179" s="23"/>
      <c r="N179" s="38"/>
      <c r="O179" s="21">
        <f t="shared" si="229"/>
        <v>0</v>
      </c>
      <c r="P179" s="329"/>
      <c r="Q179" s="329"/>
      <c r="R179" s="329"/>
      <c r="S179" s="329"/>
      <c r="T179" s="329"/>
    </row>
    <row r="180" spans="1:20" ht="12.75" customHeight="1">
      <c r="A180" s="325"/>
      <c r="B180" s="303"/>
      <c r="C180" s="303"/>
      <c r="D180" s="325"/>
      <c r="E180" s="337"/>
      <c r="F180" s="337"/>
      <c r="G180" s="365"/>
      <c r="H180" s="329"/>
      <c r="I180" s="425"/>
      <c r="J180" s="329"/>
      <c r="K180" s="23"/>
      <c r="L180" s="23"/>
      <c r="M180" s="23"/>
      <c r="N180" s="38"/>
      <c r="O180" s="21">
        <f t="shared" si="229"/>
        <v>0</v>
      </c>
      <c r="P180" s="329"/>
      <c r="Q180" s="329"/>
      <c r="R180" s="329"/>
      <c r="S180" s="329"/>
      <c r="T180" s="329"/>
    </row>
    <row r="181" spans="1:20" ht="12.75" customHeight="1">
      <c r="A181" s="325">
        <v>8</v>
      </c>
      <c r="B181" s="303" t="s">
        <v>180</v>
      </c>
      <c r="C181" s="303" t="s">
        <v>186</v>
      </c>
      <c r="D181" s="325" t="s">
        <v>36</v>
      </c>
      <c r="E181" s="337">
        <v>14.7</v>
      </c>
      <c r="F181" s="337">
        <f t="shared" ref="F181" si="282">H181+J181+R181</f>
        <v>1.6538412</v>
      </c>
      <c r="G181" s="365">
        <v>0.4</v>
      </c>
      <c r="H181" s="329">
        <f t="shared" ref="H181" si="283">G181*$P$8/1000</f>
        <v>0.72521999999999998</v>
      </c>
      <c r="I181" s="425">
        <v>0.39</v>
      </c>
      <c r="J181" s="329">
        <f t="shared" ref="J181" si="284">I181*$P$9/1000</f>
        <v>0.92862120000000004</v>
      </c>
      <c r="K181" s="23"/>
      <c r="L181" s="23"/>
      <c r="M181" s="23"/>
      <c r="N181" s="38"/>
      <c r="O181" s="21">
        <f t="shared" si="229"/>
        <v>0</v>
      </c>
      <c r="P181" s="329">
        <f t="shared" ref="P181" si="285">E181*F181</f>
        <v>24.311465639999998</v>
      </c>
      <c r="Q181" s="329">
        <f t="shared" ref="Q181" si="286">SUM(O181:O184)</f>
        <v>0</v>
      </c>
      <c r="R181" s="329">
        <f t="shared" ref="R181" si="287">Q181*1.02*1.05*$R$14</f>
        <v>0</v>
      </c>
      <c r="S181" s="329">
        <f t="shared" ref="S181" si="288">F181*$S$21</f>
        <v>1.938467738887828</v>
      </c>
      <c r="T181" s="329">
        <f t="shared" ref="T181" si="289">E181*S181</f>
        <v>28.495475761651068</v>
      </c>
    </row>
    <row r="182" spans="1:20" ht="12.75" customHeight="1">
      <c r="A182" s="325"/>
      <c r="B182" s="303"/>
      <c r="C182" s="303"/>
      <c r="D182" s="325"/>
      <c r="E182" s="337"/>
      <c r="F182" s="337"/>
      <c r="G182" s="365"/>
      <c r="H182" s="329"/>
      <c r="I182" s="425"/>
      <c r="J182" s="329"/>
      <c r="K182" s="23"/>
      <c r="L182" s="23"/>
      <c r="M182" s="26"/>
      <c r="N182" s="38"/>
      <c r="O182" s="21">
        <f t="shared" si="229"/>
        <v>0</v>
      </c>
      <c r="P182" s="329"/>
      <c r="Q182" s="329"/>
      <c r="R182" s="329"/>
      <c r="S182" s="329"/>
      <c r="T182" s="329"/>
    </row>
    <row r="183" spans="1:20" ht="12.75" customHeight="1">
      <c r="A183" s="325"/>
      <c r="B183" s="303"/>
      <c r="C183" s="303"/>
      <c r="D183" s="325"/>
      <c r="E183" s="337"/>
      <c r="F183" s="337"/>
      <c r="G183" s="365"/>
      <c r="H183" s="329"/>
      <c r="I183" s="425"/>
      <c r="J183" s="329"/>
      <c r="K183" s="23"/>
      <c r="L183" s="23"/>
      <c r="M183" s="23"/>
      <c r="N183" s="38"/>
      <c r="O183" s="21">
        <f t="shared" si="229"/>
        <v>0</v>
      </c>
      <c r="P183" s="329"/>
      <c r="Q183" s="329"/>
      <c r="R183" s="329"/>
      <c r="S183" s="329"/>
      <c r="T183" s="329"/>
    </row>
    <row r="184" spans="1:20" ht="12.75" customHeight="1">
      <c r="A184" s="325"/>
      <c r="B184" s="303"/>
      <c r="C184" s="303"/>
      <c r="D184" s="325"/>
      <c r="E184" s="337"/>
      <c r="F184" s="337"/>
      <c r="G184" s="365"/>
      <c r="H184" s="329"/>
      <c r="I184" s="425"/>
      <c r="J184" s="329"/>
      <c r="K184" s="23"/>
      <c r="L184" s="23"/>
      <c r="M184" s="23"/>
      <c r="N184" s="38"/>
      <c r="O184" s="21">
        <f t="shared" si="229"/>
        <v>0</v>
      </c>
      <c r="P184" s="329"/>
      <c r="Q184" s="329"/>
      <c r="R184" s="329"/>
      <c r="S184" s="329"/>
      <c r="T184" s="329"/>
    </row>
    <row r="185" spans="1:20" ht="12.75" customHeight="1">
      <c r="A185" s="325">
        <v>9</v>
      </c>
      <c r="B185" s="303" t="s">
        <v>147</v>
      </c>
      <c r="C185" s="303" t="s">
        <v>157</v>
      </c>
      <c r="D185" s="325" t="s">
        <v>35</v>
      </c>
      <c r="E185" s="366">
        <v>4</v>
      </c>
      <c r="F185" s="337">
        <f t="shared" ref="F185" si="290">H185+J185+R185</f>
        <v>136.83336711999999</v>
      </c>
      <c r="G185" s="424">
        <v>15.59</v>
      </c>
      <c r="H185" s="329">
        <f t="shared" ref="H185" si="291">G185*$P$8/1000</f>
        <v>28.265449499999999</v>
      </c>
      <c r="I185" s="424">
        <v>9.1389999999999993</v>
      </c>
      <c r="J185" s="329">
        <f t="shared" ref="J185" si="292">I185*$P$9/1000</f>
        <v>21.76069012</v>
      </c>
      <c r="K185" s="23" t="s">
        <v>56</v>
      </c>
      <c r="L185" s="23" t="s">
        <v>35</v>
      </c>
      <c r="M185" s="23">
        <v>1</v>
      </c>
      <c r="N185" s="38">
        <v>75.75</v>
      </c>
      <c r="O185" s="21">
        <f t="shared" si="229"/>
        <v>75.75</v>
      </c>
      <c r="P185" s="329">
        <f t="shared" ref="P185" si="293">E185*F185</f>
        <v>547.33346847999996</v>
      </c>
      <c r="Q185" s="329">
        <f t="shared" ref="Q185" si="294">SUM(O185:O188)</f>
        <v>75.75</v>
      </c>
      <c r="R185" s="329">
        <f t="shared" ref="R185" si="295">Q185*1.02*1.05*$R$14</f>
        <v>86.80722750000001</v>
      </c>
      <c r="S185" s="329">
        <f t="shared" ref="S185" si="296">F185*$S$21</f>
        <v>160.38242835256156</v>
      </c>
      <c r="T185" s="329">
        <f t="shared" ref="T185" si="297">E185*S185</f>
        <v>641.52971341024625</v>
      </c>
    </row>
    <row r="186" spans="1:20" ht="12.75" customHeight="1">
      <c r="A186" s="325"/>
      <c r="B186" s="303"/>
      <c r="C186" s="303"/>
      <c r="D186" s="325"/>
      <c r="E186" s="366"/>
      <c r="F186" s="337"/>
      <c r="G186" s="424"/>
      <c r="H186" s="329"/>
      <c r="I186" s="424"/>
      <c r="J186" s="329"/>
      <c r="K186" s="23"/>
      <c r="L186" s="23"/>
      <c r="M186" s="23"/>
      <c r="N186" s="38"/>
      <c r="O186" s="21">
        <f t="shared" si="229"/>
        <v>0</v>
      </c>
      <c r="P186" s="329"/>
      <c r="Q186" s="329"/>
      <c r="R186" s="329"/>
      <c r="S186" s="329"/>
      <c r="T186" s="329"/>
    </row>
    <row r="187" spans="1:20" ht="12.75" customHeight="1">
      <c r="A187" s="325"/>
      <c r="B187" s="303"/>
      <c r="C187" s="303"/>
      <c r="D187" s="325"/>
      <c r="E187" s="366"/>
      <c r="F187" s="337"/>
      <c r="G187" s="424"/>
      <c r="H187" s="329"/>
      <c r="I187" s="424"/>
      <c r="J187" s="329"/>
      <c r="K187" s="23"/>
      <c r="L187" s="38"/>
      <c r="M187" s="26"/>
      <c r="N187" s="38"/>
      <c r="O187" s="21">
        <f t="shared" si="229"/>
        <v>0</v>
      </c>
      <c r="P187" s="329"/>
      <c r="Q187" s="329"/>
      <c r="R187" s="329"/>
      <c r="S187" s="329"/>
      <c r="T187" s="329"/>
    </row>
    <row r="188" spans="1:20" ht="12.75" customHeight="1">
      <c r="A188" s="325"/>
      <c r="B188" s="303"/>
      <c r="C188" s="303"/>
      <c r="D188" s="325"/>
      <c r="E188" s="366"/>
      <c r="F188" s="337"/>
      <c r="G188" s="424"/>
      <c r="H188" s="329"/>
      <c r="I188" s="424"/>
      <c r="J188" s="329"/>
      <c r="K188" s="23"/>
      <c r="L188" s="23"/>
      <c r="M188" s="23"/>
      <c r="N188" s="38"/>
      <c r="O188" s="21">
        <f t="shared" si="229"/>
        <v>0</v>
      </c>
      <c r="P188" s="329"/>
      <c r="Q188" s="329"/>
      <c r="R188" s="329"/>
      <c r="S188" s="329"/>
      <c r="T188" s="329"/>
    </row>
    <row r="189" spans="1:20" ht="12.75" customHeight="1">
      <c r="A189" s="325"/>
      <c r="B189" s="303"/>
      <c r="C189" s="423" t="s">
        <v>143</v>
      </c>
      <c r="D189" s="325"/>
      <c r="E189" s="337"/>
      <c r="F189" s="337">
        <f t="shared" ref="F189" si="298">H189+J189+R189</f>
        <v>0</v>
      </c>
      <c r="G189" s="365"/>
      <c r="H189" s="329">
        <f t="shared" ref="H189" si="299">G189*$P$8/1000</f>
        <v>0</v>
      </c>
      <c r="I189" s="388"/>
      <c r="J189" s="329">
        <f t="shared" ref="J189" si="300">I189*$P$9/1000</f>
        <v>0</v>
      </c>
      <c r="K189" s="23"/>
      <c r="L189" s="23"/>
      <c r="M189" s="23"/>
      <c r="N189" s="38"/>
      <c r="O189" s="21">
        <f t="shared" ref="O189:O252" si="301">M189*N189</f>
        <v>0</v>
      </c>
      <c r="P189" s="329">
        <f t="shared" ref="P189" si="302">E189*F189</f>
        <v>0</v>
      </c>
      <c r="Q189" s="329">
        <f t="shared" ref="Q189" si="303">SUM(O189:O192)</f>
        <v>0</v>
      </c>
      <c r="R189" s="329">
        <f t="shared" ref="R189" si="304">Q189*1.02*1.05*$R$14</f>
        <v>0</v>
      </c>
      <c r="S189" s="329">
        <f t="shared" ref="S189" si="305">F189*$S$21</f>
        <v>0</v>
      </c>
      <c r="T189" s="329">
        <f t="shared" ref="T189" si="306">E189*S189</f>
        <v>0</v>
      </c>
    </row>
    <row r="190" spans="1:20" ht="12.75" customHeight="1">
      <c r="A190" s="325"/>
      <c r="B190" s="303"/>
      <c r="C190" s="423"/>
      <c r="D190" s="325"/>
      <c r="E190" s="337"/>
      <c r="F190" s="337"/>
      <c r="G190" s="365"/>
      <c r="H190" s="329"/>
      <c r="I190" s="388"/>
      <c r="J190" s="329"/>
      <c r="K190" s="23"/>
      <c r="L190" s="23"/>
      <c r="M190" s="26"/>
      <c r="N190" s="38"/>
      <c r="O190" s="21">
        <f t="shared" si="301"/>
        <v>0</v>
      </c>
      <c r="P190" s="329"/>
      <c r="Q190" s="329"/>
      <c r="R190" s="329"/>
      <c r="S190" s="329"/>
      <c r="T190" s="329"/>
    </row>
    <row r="191" spans="1:20" ht="12.75" customHeight="1">
      <c r="A191" s="325"/>
      <c r="B191" s="303"/>
      <c r="C191" s="423"/>
      <c r="D191" s="325"/>
      <c r="E191" s="337"/>
      <c r="F191" s="337"/>
      <c r="G191" s="365"/>
      <c r="H191" s="329"/>
      <c r="I191" s="388"/>
      <c r="J191" s="329"/>
      <c r="K191" s="23"/>
      <c r="L191" s="23"/>
      <c r="M191" s="23"/>
      <c r="N191" s="38"/>
      <c r="O191" s="21">
        <f t="shared" si="301"/>
        <v>0</v>
      </c>
      <c r="P191" s="329"/>
      <c r="Q191" s="329"/>
      <c r="R191" s="329"/>
      <c r="S191" s="329"/>
      <c r="T191" s="329"/>
    </row>
    <row r="192" spans="1:20" ht="12.75" customHeight="1">
      <c r="A192" s="325"/>
      <c r="B192" s="303"/>
      <c r="C192" s="423"/>
      <c r="D192" s="325"/>
      <c r="E192" s="337"/>
      <c r="F192" s="337"/>
      <c r="G192" s="365"/>
      <c r="H192" s="329"/>
      <c r="I192" s="388"/>
      <c r="J192" s="329"/>
      <c r="K192" s="23"/>
      <c r="L192" s="23"/>
      <c r="M192" s="23"/>
      <c r="N192" s="38"/>
      <c r="O192" s="21">
        <f t="shared" si="301"/>
        <v>0</v>
      </c>
      <c r="P192" s="329"/>
      <c r="Q192" s="329"/>
      <c r="R192" s="329"/>
      <c r="S192" s="329"/>
      <c r="T192" s="329"/>
    </row>
    <row r="193" spans="1:20" ht="12.75" customHeight="1">
      <c r="A193" s="325"/>
      <c r="B193" s="303"/>
      <c r="C193" s="443" t="s">
        <v>119</v>
      </c>
      <c r="D193" s="325"/>
      <c r="E193" s="366"/>
      <c r="F193" s="337">
        <f>H193+J193+R193</f>
        <v>0</v>
      </c>
      <c r="G193" s="365"/>
      <c r="H193" s="329">
        <f>G193*$P$8/1000</f>
        <v>0</v>
      </c>
      <c r="I193" s="365"/>
      <c r="J193" s="329">
        <f>I193*$P$9/1000</f>
        <v>0</v>
      </c>
      <c r="K193" s="23"/>
      <c r="L193" s="23"/>
      <c r="M193" s="23"/>
      <c r="N193" s="38"/>
      <c r="O193" s="21">
        <f t="shared" si="301"/>
        <v>0</v>
      </c>
      <c r="P193" s="329">
        <f>E193*F193</f>
        <v>0</v>
      </c>
      <c r="Q193" s="329">
        <f>SUM(O193:O196)</f>
        <v>0</v>
      </c>
      <c r="R193" s="329">
        <f>Q193*1.02*1.05*$R$14</f>
        <v>0</v>
      </c>
      <c r="S193" s="329">
        <f t="shared" ref="S193" si="307">F193*$S$21</f>
        <v>0</v>
      </c>
      <c r="T193" s="329">
        <f t="shared" ref="T193" si="308">E193*S193</f>
        <v>0</v>
      </c>
    </row>
    <row r="194" spans="1:20" ht="12.75" customHeight="1">
      <c r="A194" s="325"/>
      <c r="B194" s="303"/>
      <c r="C194" s="443"/>
      <c r="D194" s="325"/>
      <c r="E194" s="366"/>
      <c r="F194" s="337"/>
      <c r="G194" s="365"/>
      <c r="H194" s="329"/>
      <c r="I194" s="365"/>
      <c r="J194" s="329"/>
      <c r="K194" s="23"/>
      <c r="L194" s="23"/>
      <c r="M194" s="23"/>
      <c r="N194" s="38"/>
      <c r="O194" s="21">
        <f t="shared" si="301"/>
        <v>0</v>
      </c>
      <c r="P194" s="329"/>
      <c r="Q194" s="329"/>
      <c r="R194" s="329"/>
      <c r="S194" s="329"/>
      <c r="T194" s="329"/>
    </row>
    <row r="195" spans="1:20" ht="12.75" customHeight="1">
      <c r="A195" s="325"/>
      <c r="B195" s="303"/>
      <c r="C195" s="443"/>
      <c r="D195" s="325"/>
      <c r="E195" s="366"/>
      <c r="F195" s="337"/>
      <c r="G195" s="365"/>
      <c r="H195" s="329"/>
      <c r="I195" s="365"/>
      <c r="J195" s="329"/>
      <c r="K195" s="23"/>
      <c r="L195" s="23"/>
      <c r="M195" s="23"/>
      <c r="N195" s="38"/>
      <c r="O195" s="21">
        <f t="shared" si="301"/>
        <v>0</v>
      </c>
      <c r="P195" s="329"/>
      <c r="Q195" s="329"/>
      <c r="R195" s="329"/>
      <c r="S195" s="329"/>
      <c r="T195" s="329"/>
    </row>
    <row r="196" spans="1:20" ht="12.75" customHeight="1">
      <c r="A196" s="325"/>
      <c r="B196" s="303"/>
      <c r="C196" s="443"/>
      <c r="D196" s="325"/>
      <c r="E196" s="366"/>
      <c r="F196" s="337"/>
      <c r="G196" s="365"/>
      <c r="H196" s="329"/>
      <c r="I196" s="365"/>
      <c r="J196" s="329"/>
      <c r="K196" s="23"/>
      <c r="L196" s="23"/>
      <c r="M196" s="23"/>
      <c r="N196" s="38"/>
      <c r="O196" s="21">
        <f t="shared" si="301"/>
        <v>0</v>
      </c>
      <c r="P196" s="329"/>
      <c r="Q196" s="329"/>
      <c r="R196" s="329"/>
      <c r="S196" s="329"/>
      <c r="T196" s="329"/>
    </row>
    <row r="197" spans="1:20" ht="12.75" customHeight="1">
      <c r="A197" s="325">
        <v>1</v>
      </c>
      <c r="B197" s="303" t="s">
        <v>120</v>
      </c>
      <c r="C197" s="303" t="s">
        <v>121</v>
      </c>
      <c r="D197" s="325" t="s">
        <v>122</v>
      </c>
      <c r="E197" s="366">
        <v>1</v>
      </c>
      <c r="F197" s="337">
        <f t="shared" ref="F197" si="309">H197+J197+R197</f>
        <v>2.7577178600000001</v>
      </c>
      <c r="G197" s="365">
        <v>0.77</v>
      </c>
      <c r="H197" s="329">
        <f t="shared" ref="H197" si="310">G197*$P$8/1000</f>
        <v>1.3960485</v>
      </c>
      <c r="I197" s="365">
        <v>0.26</v>
      </c>
      <c r="J197" s="329">
        <f t="shared" ref="J197" si="311">I197*$P$9/1000</f>
        <v>0.61908079999999999</v>
      </c>
      <c r="K197" s="23" t="s">
        <v>79</v>
      </c>
      <c r="L197" s="23" t="s">
        <v>43</v>
      </c>
      <c r="M197" s="23">
        <v>0.4</v>
      </c>
      <c r="N197" s="38">
        <v>1.62</v>
      </c>
      <c r="O197" s="21">
        <f t="shared" si="301"/>
        <v>0.64800000000000013</v>
      </c>
      <c r="P197" s="329">
        <f t="shared" ref="P197" si="312">E197*F197</f>
        <v>2.7577178600000001</v>
      </c>
      <c r="Q197" s="329">
        <f t="shared" ref="Q197" si="313">SUM(O197:O200)</f>
        <v>0.64800000000000013</v>
      </c>
      <c r="R197" s="329">
        <f t="shared" ref="R197" si="314">Q197*1.02*1.05*$R$14</f>
        <v>0.74258856000000029</v>
      </c>
      <c r="S197" s="329">
        <f t="shared" ref="S197" si="315">F197*$S$21</f>
        <v>3.2323218846916983</v>
      </c>
      <c r="T197" s="329">
        <f t="shared" ref="T197" si="316">E197*S197</f>
        <v>3.2323218846916983</v>
      </c>
    </row>
    <row r="198" spans="1:20" ht="12.75" customHeight="1">
      <c r="A198" s="325"/>
      <c r="B198" s="303"/>
      <c r="C198" s="303"/>
      <c r="D198" s="325"/>
      <c r="E198" s="366"/>
      <c r="F198" s="337"/>
      <c r="G198" s="365"/>
      <c r="H198" s="329"/>
      <c r="I198" s="365"/>
      <c r="J198" s="329"/>
      <c r="K198" s="23"/>
      <c r="L198" s="23"/>
      <c r="M198" s="23"/>
      <c r="N198" s="38"/>
      <c r="O198" s="21">
        <f t="shared" si="301"/>
        <v>0</v>
      </c>
      <c r="P198" s="329"/>
      <c r="Q198" s="329"/>
      <c r="R198" s="329"/>
      <c r="S198" s="329"/>
      <c r="T198" s="329"/>
    </row>
    <row r="199" spans="1:20" ht="12.75" customHeight="1">
      <c r="A199" s="325"/>
      <c r="B199" s="303"/>
      <c r="C199" s="303"/>
      <c r="D199" s="325"/>
      <c r="E199" s="366"/>
      <c r="F199" s="337"/>
      <c r="G199" s="365"/>
      <c r="H199" s="329"/>
      <c r="I199" s="365"/>
      <c r="J199" s="329"/>
      <c r="K199" s="23"/>
      <c r="L199" s="23"/>
      <c r="M199" s="24"/>
      <c r="N199" s="38"/>
      <c r="O199" s="21">
        <f t="shared" si="301"/>
        <v>0</v>
      </c>
      <c r="P199" s="329"/>
      <c r="Q199" s="329"/>
      <c r="R199" s="329"/>
      <c r="S199" s="329"/>
      <c r="T199" s="329"/>
    </row>
    <row r="200" spans="1:20" ht="12.75" customHeight="1">
      <c r="A200" s="325"/>
      <c r="B200" s="303"/>
      <c r="C200" s="303"/>
      <c r="D200" s="325"/>
      <c r="E200" s="366"/>
      <c r="F200" s="337"/>
      <c r="G200" s="365"/>
      <c r="H200" s="329"/>
      <c r="I200" s="365"/>
      <c r="J200" s="329"/>
      <c r="K200" s="23"/>
      <c r="L200" s="23"/>
      <c r="M200" s="23"/>
      <c r="N200" s="38"/>
      <c r="O200" s="21">
        <f t="shared" si="301"/>
        <v>0</v>
      </c>
      <c r="P200" s="329"/>
      <c r="Q200" s="329"/>
      <c r="R200" s="329"/>
      <c r="S200" s="329"/>
      <c r="T200" s="329"/>
    </row>
    <row r="201" spans="1:20" ht="12.75" customHeight="1">
      <c r="A201" s="325">
        <v>2</v>
      </c>
      <c r="B201" s="303" t="s">
        <v>148</v>
      </c>
      <c r="C201" s="303" t="s">
        <v>158</v>
      </c>
      <c r="D201" s="325" t="s">
        <v>43</v>
      </c>
      <c r="E201" s="366">
        <v>120</v>
      </c>
      <c r="F201" s="337">
        <f t="shared" ref="F201" si="317">H201+J201+R201</f>
        <v>2.1505004400000001</v>
      </c>
      <c r="G201" s="365">
        <v>0.21</v>
      </c>
      <c r="H201" s="329">
        <f t="shared" ref="H201:H261" si="318">G201*$P$8/1000</f>
        <v>0.38074049999999998</v>
      </c>
      <c r="I201" s="365">
        <v>0.03</v>
      </c>
      <c r="J201" s="329">
        <f t="shared" ref="J201:J261" si="319">I201*$P$9/1000</f>
        <v>7.1432400000000007E-2</v>
      </c>
      <c r="K201" s="23" t="s">
        <v>79</v>
      </c>
      <c r="L201" s="23" t="s">
        <v>43</v>
      </c>
      <c r="M201" s="23">
        <v>1</v>
      </c>
      <c r="N201" s="38">
        <v>1.482</v>
      </c>
      <c r="O201" s="21">
        <f t="shared" si="301"/>
        <v>1.482</v>
      </c>
      <c r="P201" s="329">
        <f t="shared" ref="P201" si="320">E201*F201</f>
        <v>258.06005279999999</v>
      </c>
      <c r="Q201" s="329">
        <f t="shared" ref="Q201" si="321">SUM(O201:O204)</f>
        <v>1.482</v>
      </c>
      <c r="R201" s="329">
        <f t="shared" ref="R201" si="322">Q201*1.02*1.05*$R$14</f>
        <v>1.6983275400000002</v>
      </c>
      <c r="S201" s="329">
        <f t="shared" ref="S201" si="323">F201*$S$21</f>
        <v>2.5206021747457248</v>
      </c>
      <c r="T201" s="329">
        <f t="shared" ref="T201" si="324">E201*S201</f>
        <v>302.47226096948697</v>
      </c>
    </row>
    <row r="202" spans="1:20" ht="12.75" customHeight="1">
      <c r="A202" s="325"/>
      <c r="B202" s="303"/>
      <c r="C202" s="303"/>
      <c r="D202" s="325"/>
      <c r="E202" s="366"/>
      <c r="F202" s="337"/>
      <c r="G202" s="365"/>
      <c r="H202" s="329"/>
      <c r="I202" s="365"/>
      <c r="J202" s="329"/>
      <c r="K202" s="23"/>
      <c r="L202" s="23"/>
      <c r="M202" s="23"/>
      <c r="N202" s="38"/>
      <c r="O202" s="21">
        <f t="shared" si="301"/>
        <v>0</v>
      </c>
      <c r="P202" s="329"/>
      <c r="Q202" s="329"/>
      <c r="R202" s="329"/>
      <c r="S202" s="329"/>
      <c r="T202" s="329"/>
    </row>
    <row r="203" spans="1:20" ht="12.75" customHeight="1">
      <c r="A203" s="325"/>
      <c r="B203" s="303"/>
      <c r="C203" s="303"/>
      <c r="D203" s="325"/>
      <c r="E203" s="366"/>
      <c r="F203" s="337"/>
      <c r="G203" s="365"/>
      <c r="H203" s="329"/>
      <c r="I203" s="365"/>
      <c r="J203" s="329"/>
      <c r="K203" s="23"/>
      <c r="L203" s="23"/>
      <c r="M203" s="24"/>
      <c r="N203" s="38"/>
      <c r="O203" s="21">
        <f t="shared" si="301"/>
        <v>0</v>
      </c>
      <c r="P203" s="329"/>
      <c r="Q203" s="329"/>
      <c r="R203" s="329"/>
      <c r="S203" s="329"/>
      <c r="T203" s="329"/>
    </row>
    <row r="204" spans="1:20" ht="12.75" customHeight="1">
      <c r="A204" s="325"/>
      <c r="B204" s="303"/>
      <c r="C204" s="303"/>
      <c r="D204" s="325"/>
      <c r="E204" s="366"/>
      <c r="F204" s="337"/>
      <c r="G204" s="365"/>
      <c r="H204" s="329"/>
      <c r="I204" s="365"/>
      <c r="J204" s="329"/>
      <c r="K204" s="23"/>
      <c r="L204" s="23"/>
      <c r="M204" s="23"/>
      <c r="N204" s="38"/>
      <c r="O204" s="21">
        <f t="shared" si="301"/>
        <v>0</v>
      </c>
      <c r="P204" s="329"/>
      <c r="Q204" s="329"/>
      <c r="R204" s="329"/>
      <c r="S204" s="329"/>
      <c r="T204" s="329"/>
    </row>
    <row r="205" spans="1:20" ht="12.75" customHeight="1">
      <c r="A205" s="325">
        <v>3</v>
      </c>
      <c r="B205" s="303" t="s">
        <v>123</v>
      </c>
      <c r="C205" s="303" t="s">
        <v>149</v>
      </c>
      <c r="D205" s="325" t="s">
        <v>43</v>
      </c>
      <c r="E205" s="337">
        <v>6</v>
      </c>
      <c r="F205" s="337">
        <f t="shared" ref="F205" si="325">H205+J205+R205</f>
        <v>1.8050821100000003</v>
      </c>
      <c r="G205" s="365">
        <v>0.19</v>
      </c>
      <c r="H205" s="329">
        <f t="shared" si="318"/>
        <v>0.34447949999999999</v>
      </c>
      <c r="I205" s="365">
        <v>0.02</v>
      </c>
      <c r="J205" s="329">
        <f t="shared" si="319"/>
        <v>4.76216E-2</v>
      </c>
      <c r="K205" s="23" t="s">
        <v>79</v>
      </c>
      <c r="L205" s="23" t="s">
        <v>43</v>
      </c>
      <c r="M205" s="23">
        <v>1</v>
      </c>
      <c r="N205" s="38">
        <v>1.2330000000000001</v>
      </c>
      <c r="O205" s="21">
        <f t="shared" si="301"/>
        <v>1.2330000000000001</v>
      </c>
      <c r="P205" s="329">
        <f t="shared" ref="P205" si="326">E205*F205</f>
        <v>10.830492660000001</v>
      </c>
      <c r="Q205" s="329">
        <f t="shared" ref="Q205" si="327">SUM(O205:O208)</f>
        <v>1.2330000000000001</v>
      </c>
      <c r="R205" s="329">
        <f t="shared" ref="R205" si="328">Q205*1.02*1.05*$R$14</f>
        <v>1.4129810100000004</v>
      </c>
      <c r="S205" s="329">
        <f t="shared" ref="S205" si="329">F205*$S$21</f>
        <v>2.1157372523302538</v>
      </c>
      <c r="T205" s="329">
        <f t="shared" ref="T205" si="330">E205*S205</f>
        <v>12.694423513981523</v>
      </c>
    </row>
    <row r="206" spans="1:20" ht="12.75" customHeight="1">
      <c r="A206" s="325"/>
      <c r="B206" s="303"/>
      <c r="C206" s="303"/>
      <c r="D206" s="325"/>
      <c r="E206" s="337"/>
      <c r="F206" s="337"/>
      <c r="G206" s="365"/>
      <c r="H206" s="329"/>
      <c r="I206" s="365"/>
      <c r="J206" s="329"/>
      <c r="K206" s="23"/>
      <c r="L206" s="23"/>
      <c r="M206" s="23"/>
      <c r="N206" s="38"/>
      <c r="O206" s="21">
        <f t="shared" si="301"/>
        <v>0</v>
      </c>
      <c r="P206" s="329"/>
      <c r="Q206" s="329"/>
      <c r="R206" s="329"/>
      <c r="S206" s="329"/>
      <c r="T206" s="329"/>
    </row>
    <row r="207" spans="1:20" ht="12.75" customHeight="1">
      <c r="A207" s="325"/>
      <c r="B207" s="303"/>
      <c r="C207" s="303"/>
      <c r="D207" s="325"/>
      <c r="E207" s="337"/>
      <c r="F207" s="337"/>
      <c r="G207" s="365"/>
      <c r="H207" s="329"/>
      <c r="I207" s="365"/>
      <c r="J207" s="329"/>
      <c r="K207" s="23"/>
      <c r="L207" s="23"/>
      <c r="M207" s="24"/>
      <c r="N207" s="38"/>
      <c r="O207" s="21">
        <f t="shared" si="301"/>
        <v>0</v>
      </c>
      <c r="P207" s="329"/>
      <c r="Q207" s="329"/>
      <c r="R207" s="329"/>
      <c r="S207" s="329"/>
      <c r="T207" s="329"/>
    </row>
    <row r="208" spans="1:20" ht="12.75" customHeight="1">
      <c r="A208" s="325"/>
      <c r="B208" s="303"/>
      <c r="C208" s="303"/>
      <c r="D208" s="325"/>
      <c r="E208" s="337"/>
      <c r="F208" s="337"/>
      <c r="G208" s="365"/>
      <c r="H208" s="329"/>
      <c r="I208" s="365"/>
      <c r="J208" s="329"/>
      <c r="K208" s="23"/>
      <c r="L208" s="23"/>
      <c r="M208" s="23"/>
      <c r="N208" s="38"/>
      <c r="O208" s="21">
        <f t="shared" si="301"/>
        <v>0</v>
      </c>
      <c r="P208" s="329"/>
      <c r="Q208" s="329"/>
      <c r="R208" s="329"/>
      <c r="S208" s="329"/>
      <c r="T208" s="329"/>
    </row>
    <row r="209" spans="1:20" ht="12.75" customHeight="1">
      <c r="A209" s="325">
        <v>4</v>
      </c>
      <c r="B209" s="303" t="s">
        <v>124</v>
      </c>
      <c r="C209" s="303" t="s">
        <v>125</v>
      </c>
      <c r="D209" s="325" t="s">
        <v>35</v>
      </c>
      <c r="E209" s="366">
        <v>2</v>
      </c>
      <c r="F209" s="337">
        <f t="shared" ref="F209" si="331">H209+J209+R209</f>
        <v>14.295976100000003</v>
      </c>
      <c r="G209" s="365">
        <v>0.59</v>
      </c>
      <c r="H209" s="329">
        <f t="shared" si="318"/>
        <v>1.0696995</v>
      </c>
      <c r="I209" s="365">
        <v>0.02</v>
      </c>
      <c r="J209" s="329">
        <f t="shared" si="319"/>
        <v>4.76216E-2</v>
      </c>
      <c r="K209" s="23" t="s">
        <v>126</v>
      </c>
      <c r="L209" s="23" t="s">
        <v>35</v>
      </c>
      <c r="M209" s="23">
        <v>1</v>
      </c>
      <c r="N209" s="38">
        <v>11.5</v>
      </c>
      <c r="O209" s="21">
        <f t="shared" si="301"/>
        <v>11.5</v>
      </c>
      <c r="P209" s="329">
        <f t="shared" ref="P209" si="332">E209*F209</f>
        <v>28.591952200000005</v>
      </c>
      <c r="Q209" s="329">
        <f t="shared" ref="Q209" si="333">SUM(O209:O212)</f>
        <v>11.5</v>
      </c>
      <c r="R209" s="329">
        <f t="shared" ref="R209" si="334">Q209*1.02*1.05*$R$14</f>
        <v>13.178655000000003</v>
      </c>
      <c r="S209" s="329">
        <f t="shared" ref="S209" si="335">F209*$S$21</f>
        <v>16.756317635430435</v>
      </c>
      <c r="T209" s="329">
        <f t="shared" ref="T209" si="336">E209*S209</f>
        <v>33.512635270860869</v>
      </c>
    </row>
    <row r="210" spans="1:20" ht="12.75" customHeight="1">
      <c r="A210" s="325"/>
      <c r="B210" s="303"/>
      <c r="C210" s="303"/>
      <c r="D210" s="325"/>
      <c r="E210" s="366"/>
      <c r="F210" s="337"/>
      <c r="G210" s="365"/>
      <c r="H210" s="329"/>
      <c r="I210" s="365"/>
      <c r="J210" s="329"/>
      <c r="K210" s="23"/>
      <c r="L210" s="23"/>
      <c r="M210" s="23"/>
      <c r="N210" s="38"/>
      <c r="O210" s="21">
        <f t="shared" si="301"/>
        <v>0</v>
      </c>
      <c r="P210" s="329"/>
      <c r="Q210" s="329"/>
      <c r="R210" s="329"/>
      <c r="S210" s="329"/>
      <c r="T210" s="329"/>
    </row>
    <row r="211" spans="1:20" ht="12.75" customHeight="1">
      <c r="A211" s="325"/>
      <c r="B211" s="303"/>
      <c r="C211" s="303"/>
      <c r="D211" s="325"/>
      <c r="E211" s="366"/>
      <c r="F211" s="337"/>
      <c r="G211" s="365"/>
      <c r="H211" s="329"/>
      <c r="I211" s="365"/>
      <c r="J211" s="329"/>
      <c r="K211" s="23"/>
      <c r="L211" s="23"/>
      <c r="M211" s="24"/>
      <c r="N211" s="38"/>
      <c r="O211" s="21">
        <f t="shared" si="301"/>
        <v>0</v>
      </c>
      <c r="P211" s="329"/>
      <c r="Q211" s="329"/>
      <c r="R211" s="329"/>
      <c r="S211" s="329"/>
      <c r="T211" s="329"/>
    </row>
    <row r="212" spans="1:20" ht="12.75" customHeight="1">
      <c r="A212" s="325"/>
      <c r="B212" s="303"/>
      <c r="C212" s="303"/>
      <c r="D212" s="325"/>
      <c r="E212" s="366"/>
      <c r="F212" s="337"/>
      <c r="G212" s="365"/>
      <c r="H212" s="329"/>
      <c r="I212" s="365"/>
      <c r="J212" s="329"/>
      <c r="K212" s="23"/>
      <c r="L212" s="23"/>
      <c r="M212" s="23"/>
      <c r="N212" s="38"/>
      <c r="O212" s="21">
        <f t="shared" si="301"/>
        <v>0</v>
      </c>
      <c r="P212" s="329"/>
      <c r="Q212" s="329"/>
      <c r="R212" s="329"/>
      <c r="S212" s="329"/>
      <c r="T212" s="329"/>
    </row>
    <row r="213" spans="1:20" ht="12.75" customHeight="1">
      <c r="A213" s="325">
        <v>5</v>
      </c>
      <c r="B213" s="303" t="s">
        <v>127</v>
      </c>
      <c r="C213" s="303" t="s">
        <v>128</v>
      </c>
      <c r="D213" s="325" t="s">
        <v>35</v>
      </c>
      <c r="E213" s="366">
        <v>6</v>
      </c>
      <c r="F213" s="337">
        <f t="shared" ref="F213" si="337">H213+J213+R213</f>
        <v>2.7800714000000002</v>
      </c>
      <c r="G213" s="365">
        <v>0.22</v>
      </c>
      <c r="H213" s="329">
        <f t="shared" si="318"/>
        <v>0.39887099999999998</v>
      </c>
      <c r="I213" s="365">
        <v>0.23</v>
      </c>
      <c r="J213" s="329">
        <f t="shared" si="319"/>
        <v>0.54764840000000004</v>
      </c>
      <c r="K213" s="23" t="s">
        <v>129</v>
      </c>
      <c r="L213" s="23" t="s">
        <v>35</v>
      </c>
      <c r="M213" s="23">
        <v>1</v>
      </c>
      <c r="N213" s="38">
        <v>1.6</v>
      </c>
      <c r="O213" s="21">
        <f t="shared" si="301"/>
        <v>1.6</v>
      </c>
      <c r="P213" s="329">
        <f t="shared" ref="P213" si="338">E213*F213</f>
        <v>16.6804284</v>
      </c>
      <c r="Q213" s="329">
        <f t="shared" ref="Q213" si="339">SUM(O213:O216)</f>
        <v>1.6</v>
      </c>
      <c r="R213" s="329">
        <f t="shared" ref="R213" si="340">Q213*1.02*1.05*$R$14</f>
        <v>1.8335520000000003</v>
      </c>
      <c r="S213" s="329">
        <f t="shared" ref="S213" si="341">F213*$S$21</f>
        <v>3.2585224752562207</v>
      </c>
      <c r="T213" s="329">
        <f t="shared" ref="T213" si="342">E213*S213</f>
        <v>19.551134851537324</v>
      </c>
    </row>
    <row r="214" spans="1:20" ht="12.75" customHeight="1">
      <c r="A214" s="325"/>
      <c r="B214" s="303"/>
      <c r="C214" s="303"/>
      <c r="D214" s="325"/>
      <c r="E214" s="366"/>
      <c r="F214" s="337"/>
      <c r="G214" s="365"/>
      <c r="H214" s="329"/>
      <c r="I214" s="365"/>
      <c r="J214" s="329"/>
      <c r="K214" s="23"/>
      <c r="L214" s="23"/>
      <c r="M214" s="23"/>
      <c r="N214" s="38"/>
      <c r="O214" s="21">
        <f t="shared" si="301"/>
        <v>0</v>
      </c>
      <c r="P214" s="329"/>
      <c r="Q214" s="329"/>
      <c r="R214" s="329"/>
      <c r="S214" s="329"/>
      <c r="T214" s="329"/>
    </row>
    <row r="215" spans="1:20" ht="12.75" customHeight="1">
      <c r="A215" s="325"/>
      <c r="B215" s="303"/>
      <c r="C215" s="303"/>
      <c r="D215" s="325"/>
      <c r="E215" s="366"/>
      <c r="F215" s="337"/>
      <c r="G215" s="365"/>
      <c r="H215" s="329"/>
      <c r="I215" s="365"/>
      <c r="J215" s="329"/>
      <c r="K215" s="23"/>
      <c r="L215" s="23"/>
      <c r="M215" s="24"/>
      <c r="N215" s="38"/>
      <c r="O215" s="21">
        <f t="shared" si="301"/>
        <v>0</v>
      </c>
      <c r="P215" s="329"/>
      <c r="Q215" s="329"/>
      <c r="R215" s="329"/>
      <c r="S215" s="329"/>
      <c r="T215" s="329"/>
    </row>
    <row r="216" spans="1:20" ht="12.75" customHeight="1">
      <c r="A216" s="325"/>
      <c r="B216" s="303"/>
      <c r="C216" s="303"/>
      <c r="D216" s="325"/>
      <c r="E216" s="366"/>
      <c r="F216" s="337"/>
      <c r="G216" s="365"/>
      <c r="H216" s="329"/>
      <c r="I216" s="365"/>
      <c r="J216" s="329"/>
      <c r="K216" s="23"/>
      <c r="L216" s="23"/>
      <c r="M216" s="23"/>
      <c r="N216" s="38"/>
      <c r="O216" s="21">
        <f t="shared" si="301"/>
        <v>0</v>
      </c>
      <c r="P216" s="329"/>
      <c r="Q216" s="329"/>
      <c r="R216" s="329"/>
      <c r="S216" s="329"/>
      <c r="T216" s="329"/>
    </row>
    <row r="217" spans="1:20" ht="12.75" customHeight="1">
      <c r="A217" s="325">
        <v>6</v>
      </c>
      <c r="B217" s="303" t="s">
        <v>159</v>
      </c>
      <c r="C217" s="303" t="s">
        <v>130</v>
      </c>
      <c r="D217" s="325" t="s">
        <v>131</v>
      </c>
      <c r="E217" s="366">
        <v>8</v>
      </c>
      <c r="F217" s="337">
        <f t="shared" ref="F217" si="343">H217+J217+R217</f>
        <v>8.3352387000000014</v>
      </c>
      <c r="G217" s="365">
        <v>1.89</v>
      </c>
      <c r="H217" s="329">
        <f t="shared" si="318"/>
        <v>3.4266644999999998</v>
      </c>
      <c r="I217" s="365">
        <v>0.3</v>
      </c>
      <c r="J217" s="329">
        <f t="shared" si="319"/>
        <v>0.71432399999999996</v>
      </c>
      <c r="K217" s="23" t="s">
        <v>56</v>
      </c>
      <c r="L217" s="38"/>
      <c r="M217" s="23">
        <v>1</v>
      </c>
      <c r="N217" s="38">
        <v>3.66</v>
      </c>
      <c r="O217" s="21">
        <f t="shared" si="301"/>
        <v>3.66</v>
      </c>
      <c r="P217" s="329">
        <f t="shared" ref="P217" si="344">E217*F217</f>
        <v>66.681909600000012</v>
      </c>
      <c r="Q217" s="329">
        <f t="shared" ref="Q217" si="345">SUM(O217:O220)</f>
        <v>3.66</v>
      </c>
      <c r="R217" s="329">
        <f t="shared" ref="R217" si="346">Q217*1.02*1.05*$R$14</f>
        <v>4.1942502000000008</v>
      </c>
      <c r="S217" s="329">
        <f t="shared" ref="S217" si="347">F217*$S$21</f>
        <v>9.7697356408096017</v>
      </c>
      <c r="T217" s="329">
        <f t="shared" ref="T217" si="348">E217*S217</f>
        <v>78.157885126476813</v>
      </c>
    </row>
    <row r="218" spans="1:20" ht="12.75" customHeight="1">
      <c r="A218" s="325"/>
      <c r="B218" s="303"/>
      <c r="C218" s="303"/>
      <c r="D218" s="325"/>
      <c r="E218" s="366"/>
      <c r="F218" s="337"/>
      <c r="G218" s="365"/>
      <c r="H218" s="329"/>
      <c r="I218" s="365"/>
      <c r="J218" s="329"/>
      <c r="K218" s="23"/>
      <c r="L218" s="23"/>
      <c r="M218" s="23"/>
      <c r="N218" s="38"/>
      <c r="O218" s="21">
        <f t="shared" si="301"/>
        <v>0</v>
      </c>
      <c r="P218" s="329"/>
      <c r="Q218" s="329"/>
      <c r="R218" s="329"/>
      <c r="S218" s="329"/>
      <c r="T218" s="329"/>
    </row>
    <row r="219" spans="1:20" ht="12.75" customHeight="1">
      <c r="A219" s="325"/>
      <c r="B219" s="303"/>
      <c r="C219" s="303"/>
      <c r="D219" s="325"/>
      <c r="E219" s="366"/>
      <c r="F219" s="337"/>
      <c r="G219" s="365"/>
      <c r="H219" s="329"/>
      <c r="I219" s="365"/>
      <c r="J219" s="329"/>
      <c r="K219" s="23"/>
      <c r="L219" s="23"/>
      <c r="M219" s="37"/>
      <c r="N219" s="38"/>
      <c r="O219" s="21">
        <f t="shared" si="301"/>
        <v>0</v>
      </c>
      <c r="P219" s="329"/>
      <c r="Q219" s="329"/>
      <c r="R219" s="329"/>
      <c r="S219" s="329"/>
      <c r="T219" s="329"/>
    </row>
    <row r="220" spans="1:20" ht="12.75" customHeight="1">
      <c r="A220" s="325"/>
      <c r="B220" s="303"/>
      <c r="C220" s="303"/>
      <c r="D220" s="325"/>
      <c r="E220" s="366"/>
      <c r="F220" s="337"/>
      <c r="G220" s="365"/>
      <c r="H220" s="329"/>
      <c r="I220" s="365"/>
      <c r="J220" s="329"/>
      <c r="K220" s="23"/>
      <c r="L220" s="23"/>
      <c r="M220" s="23"/>
      <c r="N220" s="38"/>
      <c r="O220" s="21">
        <f t="shared" si="301"/>
        <v>0</v>
      </c>
      <c r="P220" s="329"/>
      <c r="Q220" s="329"/>
      <c r="R220" s="329"/>
      <c r="S220" s="329"/>
      <c r="T220" s="329"/>
    </row>
    <row r="221" spans="1:20" ht="12.75" customHeight="1">
      <c r="A221" s="325">
        <v>7</v>
      </c>
      <c r="B221" s="303" t="s">
        <v>38</v>
      </c>
      <c r="C221" s="303" t="s">
        <v>150</v>
      </c>
      <c r="D221" s="325" t="s">
        <v>35</v>
      </c>
      <c r="E221" s="366">
        <v>8</v>
      </c>
      <c r="F221" s="337">
        <f t="shared" ref="F221" si="349">H221+J221+R221</f>
        <v>5.1568649999999998</v>
      </c>
      <c r="G221" s="365"/>
      <c r="H221" s="329">
        <f t="shared" si="318"/>
        <v>0</v>
      </c>
      <c r="I221" s="365"/>
      <c r="J221" s="329">
        <f t="shared" si="319"/>
        <v>0</v>
      </c>
      <c r="K221" s="23" t="s">
        <v>151</v>
      </c>
      <c r="L221" s="23" t="s">
        <v>35</v>
      </c>
      <c r="M221" s="23">
        <v>1</v>
      </c>
      <c r="N221" s="38">
        <v>4.5</v>
      </c>
      <c r="O221" s="21">
        <f t="shared" si="301"/>
        <v>4.5</v>
      </c>
      <c r="P221" s="329">
        <f t="shared" ref="P221" si="350">E221*F221</f>
        <v>41.254919999999998</v>
      </c>
      <c r="Q221" s="329">
        <f t="shared" ref="Q221" si="351">SUM(O221:O224)</f>
        <v>4.5</v>
      </c>
      <c r="R221" s="329">
        <f t="shared" ref="R221" si="352">Q221*1.02*1.05*$R$14</f>
        <v>5.1568649999999998</v>
      </c>
      <c r="S221" s="329">
        <f t="shared" ref="S221" si="353">F221*$S$21</f>
        <v>6.0443629269241681</v>
      </c>
      <c r="T221" s="329">
        <f t="shared" ref="T221" si="354">E221*S221</f>
        <v>48.354903415393345</v>
      </c>
    </row>
    <row r="222" spans="1:20" ht="12.75" customHeight="1">
      <c r="A222" s="325"/>
      <c r="B222" s="303"/>
      <c r="C222" s="444"/>
      <c r="D222" s="325"/>
      <c r="E222" s="366"/>
      <c r="F222" s="337"/>
      <c r="G222" s="365"/>
      <c r="H222" s="329"/>
      <c r="I222" s="365"/>
      <c r="J222" s="329"/>
      <c r="K222" s="23"/>
      <c r="L222" s="23"/>
      <c r="M222" s="23"/>
      <c r="N222" s="38"/>
      <c r="O222" s="21">
        <f t="shared" si="301"/>
        <v>0</v>
      </c>
      <c r="P222" s="329"/>
      <c r="Q222" s="329"/>
      <c r="R222" s="329"/>
      <c r="S222" s="329"/>
      <c r="T222" s="329"/>
    </row>
    <row r="223" spans="1:20" ht="12.75" customHeight="1">
      <c r="A223" s="325"/>
      <c r="B223" s="303"/>
      <c r="C223" s="444"/>
      <c r="D223" s="325"/>
      <c r="E223" s="366"/>
      <c r="F223" s="337"/>
      <c r="G223" s="365"/>
      <c r="H223" s="329"/>
      <c r="I223" s="365"/>
      <c r="J223" s="329"/>
      <c r="K223" s="23"/>
      <c r="L223" s="23"/>
      <c r="M223" s="37"/>
      <c r="N223" s="38"/>
      <c r="O223" s="21">
        <f t="shared" si="301"/>
        <v>0</v>
      </c>
      <c r="P223" s="329"/>
      <c r="Q223" s="329"/>
      <c r="R223" s="329"/>
      <c r="S223" s="329"/>
      <c r="T223" s="329"/>
    </row>
    <row r="224" spans="1:20" ht="12.75" customHeight="1">
      <c r="A224" s="325"/>
      <c r="B224" s="303"/>
      <c r="C224" s="444"/>
      <c r="D224" s="325"/>
      <c r="E224" s="366"/>
      <c r="F224" s="337"/>
      <c r="G224" s="365"/>
      <c r="H224" s="329"/>
      <c r="I224" s="365"/>
      <c r="J224" s="329"/>
      <c r="K224" s="23"/>
      <c r="L224" s="23"/>
      <c r="M224" s="23"/>
      <c r="N224" s="38"/>
      <c r="O224" s="21">
        <f t="shared" si="301"/>
        <v>0</v>
      </c>
      <c r="P224" s="329"/>
      <c r="Q224" s="329"/>
      <c r="R224" s="329"/>
      <c r="S224" s="329"/>
      <c r="T224" s="329"/>
    </row>
    <row r="225" spans="1:20" ht="12.75" customHeight="1">
      <c r="A225" s="325">
        <v>8</v>
      </c>
      <c r="B225" s="303" t="s">
        <v>160</v>
      </c>
      <c r="C225" s="303" t="s">
        <v>132</v>
      </c>
      <c r="D225" s="325" t="s">
        <v>131</v>
      </c>
      <c r="E225" s="366">
        <v>2</v>
      </c>
      <c r="F225" s="337">
        <f t="shared" ref="F225" si="355">H225+J225+R225</f>
        <v>6.79056222</v>
      </c>
      <c r="G225" s="365">
        <v>1.17</v>
      </c>
      <c r="H225" s="329">
        <f t="shared" si="318"/>
        <v>2.1212684999999998</v>
      </c>
      <c r="I225" s="365">
        <v>8.4000000000000005E-2</v>
      </c>
      <c r="J225" s="329">
        <f t="shared" si="319"/>
        <v>0.20001072000000003</v>
      </c>
      <c r="K225" s="23" t="s">
        <v>56</v>
      </c>
      <c r="L225" s="38"/>
      <c r="M225" s="23">
        <v>1</v>
      </c>
      <c r="N225" s="38">
        <v>3.9</v>
      </c>
      <c r="O225" s="21">
        <f t="shared" si="301"/>
        <v>3.9</v>
      </c>
      <c r="P225" s="329">
        <f t="shared" ref="P225" si="356">E225*F225</f>
        <v>13.58112444</v>
      </c>
      <c r="Q225" s="329">
        <f t="shared" ref="Q225" si="357">SUM(O225:O228)</f>
        <v>3.9</v>
      </c>
      <c r="R225" s="329">
        <f t="shared" ref="R225" si="358">Q225*1.02*1.05*$R$14</f>
        <v>4.4692829999999999</v>
      </c>
      <c r="S225" s="329">
        <f t="shared" ref="S225" si="359">F225*$S$21</f>
        <v>7.9592199011492211</v>
      </c>
      <c r="T225" s="329">
        <f t="shared" ref="T225" si="360">E225*S225</f>
        <v>15.918439802298442</v>
      </c>
    </row>
    <row r="226" spans="1:20" ht="12.75" customHeight="1">
      <c r="A226" s="325"/>
      <c r="B226" s="303"/>
      <c r="C226" s="303"/>
      <c r="D226" s="325"/>
      <c r="E226" s="366"/>
      <c r="F226" s="337"/>
      <c r="G226" s="365"/>
      <c r="H226" s="329"/>
      <c r="I226" s="365"/>
      <c r="J226" s="329"/>
      <c r="K226" s="23"/>
      <c r="L226" s="23"/>
      <c r="M226" s="23"/>
      <c r="N226" s="38"/>
      <c r="O226" s="21">
        <f t="shared" si="301"/>
        <v>0</v>
      </c>
      <c r="P226" s="329"/>
      <c r="Q226" s="329"/>
      <c r="R226" s="329"/>
      <c r="S226" s="329"/>
      <c r="T226" s="329"/>
    </row>
    <row r="227" spans="1:20" ht="12.75" customHeight="1">
      <c r="A227" s="325"/>
      <c r="B227" s="303"/>
      <c r="C227" s="303"/>
      <c r="D227" s="325"/>
      <c r="E227" s="366"/>
      <c r="F227" s="337"/>
      <c r="G227" s="365"/>
      <c r="H227" s="329"/>
      <c r="I227" s="365"/>
      <c r="J227" s="329"/>
      <c r="K227" s="23"/>
      <c r="L227" s="23"/>
      <c r="M227" s="37"/>
      <c r="N227" s="38"/>
      <c r="O227" s="21">
        <f t="shared" si="301"/>
        <v>0</v>
      </c>
      <c r="P227" s="329"/>
      <c r="Q227" s="329"/>
      <c r="R227" s="329"/>
      <c r="S227" s="329"/>
      <c r="T227" s="329"/>
    </row>
    <row r="228" spans="1:20" ht="12.75" customHeight="1">
      <c r="A228" s="325"/>
      <c r="B228" s="303"/>
      <c r="C228" s="303"/>
      <c r="D228" s="325"/>
      <c r="E228" s="366"/>
      <c r="F228" s="337"/>
      <c r="G228" s="365"/>
      <c r="H228" s="329"/>
      <c r="I228" s="365"/>
      <c r="J228" s="329"/>
      <c r="K228" s="23"/>
      <c r="L228" s="23"/>
      <c r="M228" s="23"/>
      <c r="N228" s="38"/>
      <c r="O228" s="21">
        <f t="shared" si="301"/>
        <v>0</v>
      </c>
      <c r="P228" s="329"/>
      <c r="Q228" s="329"/>
      <c r="R228" s="329"/>
      <c r="S228" s="329"/>
      <c r="T228" s="329"/>
    </row>
    <row r="229" spans="1:20" ht="12.75" customHeight="1">
      <c r="A229" s="325">
        <v>9</v>
      </c>
      <c r="B229" s="303" t="s">
        <v>133</v>
      </c>
      <c r="C229" s="303" t="s">
        <v>134</v>
      </c>
      <c r="D229" s="325" t="s">
        <v>36</v>
      </c>
      <c r="E229" s="384">
        <v>6.0000000000000001E-3</v>
      </c>
      <c r="F229" s="337">
        <f t="shared" ref="F229" si="361">H229+J229+R229</f>
        <v>2118.6225800000002</v>
      </c>
      <c r="G229" s="365">
        <v>190</v>
      </c>
      <c r="H229" s="329">
        <f t="shared" si="318"/>
        <v>344.47949999999997</v>
      </c>
      <c r="I229" s="365">
        <v>362</v>
      </c>
      <c r="J229" s="329">
        <f t="shared" si="319"/>
        <v>861.95096000000001</v>
      </c>
      <c r="K229" s="23" t="s">
        <v>135</v>
      </c>
      <c r="L229" s="23" t="s">
        <v>36</v>
      </c>
      <c r="M229" s="23">
        <v>1</v>
      </c>
      <c r="N229" s="38">
        <v>796</v>
      </c>
      <c r="O229" s="21">
        <f t="shared" si="301"/>
        <v>796</v>
      </c>
      <c r="P229" s="329">
        <f t="shared" ref="P229" si="362">E229*F229</f>
        <v>12.711735480000002</v>
      </c>
      <c r="Q229" s="329">
        <f t="shared" ref="Q229" si="363">SUM(O229:O232)</f>
        <v>796</v>
      </c>
      <c r="R229" s="329">
        <f t="shared" ref="R229" si="364">Q229*1.02*1.05*$R$14</f>
        <v>912.19212000000005</v>
      </c>
      <c r="S229" s="329">
        <f t="shared" ref="S229" si="365">F229*$S$21</f>
        <v>2483.238126011915</v>
      </c>
      <c r="T229" s="329">
        <f t="shared" ref="T229" si="366">E229*S229</f>
        <v>14.89942875607149</v>
      </c>
    </row>
    <row r="230" spans="1:20" ht="12.75" customHeight="1">
      <c r="A230" s="325"/>
      <c r="B230" s="303"/>
      <c r="C230" s="303"/>
      <c r="D230" s="325"/>
      <c r="E230" s="384"/>
      <c r="F230" s="337"/>
      <c r="G230" s="365"/>
      <c r="H230" s="329"/>
      <c r="I230" s="365"/>
      <c r="J230" s="329"/>
      <c r="K230" s="23"/>
      <c r="L230" s="23"/>
      <c r="M230" s="23"/>
      <c r="N230" s="38"/>
      <c r="O230" s="21">
        <f t="shared" si="301"/>
        <v>0</v>
      </c>
      <c r="P230" s="329"/>
      <c r="Q230" s="329"/>
      <c r="R230" s="329"/>
      <c r="S230" s="329"/>
      <c r="T230" s="329"/>
    </row>
    <row r="231" spans="1:20" ht="12.75" customHeight="1">
      <c r="A231" s="325"/>
      <c r="B231" s="303"/>
      <c r="C231" s="303"/>
      <c r="D231" s="325"/>
      <c r="E231" s="384"/>
      <c r="F231" s="337"/>
      <c r="G231" s="365"/>
      <c r="H231" s="329"/>
      <c r="I231" s="365"/>
      <c r="J231" s="329"/>
      <c r="K231" s="23"/>
      <c r="L231" s="23"/>
      <c r="M231" s="24"/>
      <c r="N231" s="38"/>
      <c r="O231" s="21">
        <f t="shared" si="301"/>
        <v>0</v>
      </c>
      <c r="P231" s="329"/>
      <c r="Q231" s="329"/>
      <c r="R231" s="329"/>
      <c r="S231" s="329"/>
      <c r="T231" s="329"/>
    </row>
    <row r="232" spans="1:20" ht="12.75" customHeight="1">
      <c r="A232" s="325"/>
      <c r="B232" s="303"/>
      <c r="C232" s="303"/>
      <c r="D232" s="325"/>
      <c r="E232" s="384"/>
      <c r="F232" s="337"/>
      <c r="G232" s="365"/>
      <c r="H232" s="329"/>
      <c r="I232" s="365"/>
      <c r="J232" s="329"/>
      <c r="K232" s="23"/>
      <c r="L232" s="23"/>
      <c r="M232" s="23"/>
      <c r="N232" s="38"/>
      <c r="O232" s="21">
        <f t="shared" si="301"/>
        <v>0</v>
      </c>
      <c r="P232" s="329"/>
      <c r="Q232" s="329"/>
      <c r="R232" s="329"/>
      <c r="S232" s="329"/>
      <c r="T232" s="329"/>
    </row>
    <row r="233" spans="1:20" ht="12.75" customHeight="1">
      <c r="A233" s="325">
        <v>10</v>
      </c>
      <c r="B233" s="303" t="s">
        <v>38</v>
      </c>
      <c r="C233" s="303" t="s">
        <v>136</v>
      </c>
      <c r="D233" s="325" t="s">
        <v>39</v>
      </c>
      <c r="E233" s="384">
        <v>2.3519999999999999</v>
      </c>
      <c r="F233" s="337">
        <f t="shared" ref="F233" si="367">H233+J233+R233</f>
        <v>1.1459700000000002</v>
      </c>
      <c r="G233" s="365"/>
      <c r="H233" s="329">
        <f t="shared" si="318"/>
        <v>0</v>
      </c>
      <c r="I233" s="365"/>
      <c r="J233" s="329">
        <f t="shared" si="319"/>
        <v>0</v>
      </c>
      <c r="K233" s="23" t="s">
        <v>137</v>
      </c>
      <c r="L233" s="23" t="s">
        <v>39</v>
      </c>
      <c r="M233" s="23">
        <v>1</v>
      </c>
      <c r="N233" s="38">
        <v>1</v>
      </c>
      <c r="O233" s="21">
        <f t="shared" si="301"/>
        <v>1</v>
      </c>
      <c r="P233" s="329">
        <f t="shared" ref="P233" si="368">E233*F233</f>
        <v>2.6953214400000003</v>
      </c>
      <c r="Q233" s="329">
        <f t="shared" ref="Q233" si="369">SUM(O233:O236)</f>
        <v>1</v>
      </c>
      <c r="R233" s="329">
        <f t="shared" ref="R233" si="370">Q233*1.02*1.05*$R$14</f>
        <v>1.1459700000000002</v>
      </c>
      <c r="S233" s="329">
        <f t="shared" ref="S233" si="371">F233*$S$21</f>
        <v>1.3431917615387041</v>
      </c>
      <c r="T233" s="329">
        <f t="shared" ref="T233" si="372">E233*S233</f>
        <v>3.1591870231390318</v>
      </c>
    </row>
    <row r="234" spans="1:20" ht="12.75" customHeight="1">
      <c r="A234" s="325"/>
      <c r="B234" s="303"/>
      <c r="C234" s="303"/>
      <c r="D234" s="325"/>
      <c r="E234" s="384"/>
      <c r="F234" s="337"/>
      <c r="G234" s="365"/>
      <c r="H234" s="329"/>
      <c r="I234" s="365"/>
      <c r="J234" s="329"/>
      <c r="K234" s="23"/>
      <c r="L234" s="23"/>
      <c r="M234" s="23"/>
      <c r="N234" s="38"/>
      <c r="O234" s="21">
        <f t="shared" si="301"/>
        <v>0</v>
      </c>
      <c r="P234" s="329"/>
      <c r="Q234" s="329"/>
      <c r="R234" s="329"/>
      <c r="S234" s="329"/>
      <c r="T234" s="329"/>
    </row>
    <row r="235" spans="1:20" ht="12.75" customHeight="1">
      <c r="A235" s="325"/>
      <c r="B235" s="303"/>
      <c r="C235" s="303"/>
      <c r="D235" s="325"/>
      <c r="E235" s="384"/>
      <c r="F235" s="337"/>
      <c r="G235" s="365"/>
      <c r="H235" s="329"/>
      <c r="I235" s="365"/>
      <c r="J235" s="329"/>
      <c r="K235" s="23"/>
      <c r="L235" s="23"/>
      <c r="M235" s="23"/>
      <c r="N235" s="38"/>
      <c r="O235" s="21">
        <f t="shared" si="301"/>
        <v>0</v>
      </c>
      <c r="P235" s="329"/>
      <c r="Q235" s="329"/>
      <c r="R235" s="329"/>
      <c r="S235" s="329"/>
      <c r="T235" s="329"/>
    </row>
    <row r="236" spans="1:20" ht="12.75" customHeight="1">
      <c r="A236" s="325"/>
      <c r="B236" s="303"/>
      <c r="C236" s="303"/>
      <c r="D236" s="325"/>
      <c r="E236" s="384"/>
      <c r="F236" s="337"/>
      <c r="G236" s="365"/>
      <c r="H236" s="329"/>
      <c r="I236" s="365"/>
      <c r="J236" s="329"/>
      <c r="K236" s="23"/>
      <c r="L236" s="23"/>
      <c r="M236" s="23"/>
      <c r="N236" s="38"/>
      <c r="O236" s="21">
        <f t="shared" si="301"/>
        <v>0</v>
      </c>
      <c r="P236" s="329"/>
      <c r="Q236" s="329"/>
      <c r="R236" s="329"/>
      <c r="S236" s="329"/>
      <c r="T236" s="329"/>
    </row>
    <row r="237" spans="1:20" ht="12.75" customHeight="1">
      <c r="A237" s="325">
        <v>11</v>
      </c>
      <c r="B237" s="303" t="s">
        <v>38</v>
      </c>
      <c r="C237" s="303" t="s">
        <v>138</v>
      </c>
      <c r="D237" s="325" t="s">
        <v>39</v>
      </c>
      <c r="E237" s="384">
        <v>0.67200000000000004</v>
      </c>
      <c r="F237" s="337">
        <f t="shared" ref="F237" si="373">H237+J237+R237</f>
        <v>1.2032685000000003</v>
      </c>
      <c r="G237" s="365"/>
      <c r="H237" s="329">
        <f t="shared" si="318"/>
        <v>0</v>
      </c>
      <c r="I237" s="365"/>
      <c r="J237" s="329">
        <f t="shared" si="319"/>
        <v>0</v>
      </c>
      <c r="K237" s="23" t="s">
        <v>139</v>
      </c>
      <c r="L237" s="23" t="s">
        <v>39</v>
      </c>
      <c r="M237" s="23">
        <v>1</v>
      </c>
      <c r="N237" s="38">
        <v>1.05</v>
      </c>
      <c r="O237" s="21">
        <f t="shared" si="301"/>
        <v>1.05</v>
      </c>
      <c r="P237" s="329">
        <f t="shared" ref="P237" si="374">E237*F237</f>
        <v>0.8085964320000002</v>
      </c>
      <c r="Q237" s="329">
        <f t="shared" ref="Q237" si="375">SUM(O237:O240)</f>
        <v>1.05</v>
      </c>
      <c r="R237" s="329">
        <f t="shared" ref="R237" si="376">Q237*1.02*1.05*$R$14</f>
        <v>1.2032685000000003</v>
      </c>
      <c r="S237" s="329">
        <f t="shared" ref="S237" si="377">F237*$S$21</f>
        <v>1.4103513496156397</v>
      </c>
      <c r="T237" s="329">
        <f t="shared" ref="T237" si="378">E237*S237</f>
        <v>0.94775610694170997</v>
      </c>
    </row>
    <row r="238" spans="1:20" ht="12.75" customHeight="1">
      <c r="A238" s="325"/>
      <c r="B238" s="303"/>
      <c r="C238" s="303"/>
      <c r="D238" s="325"/>
      <c r="E238" s="384"/>
      <c r="F238" s="337"/>
      <c r="G238" s="365"/>
      <c r="H238" s="329"/>
      <c r="I238" s="365"/>
      <c r="J238" s="329"/>
      <c r="K238" s="23"/>
      <c r="L238" s="23"/>
      <c r="M238" s="23"/>
      <c r="N238" s="38"/>
      <c r="O238" s="21">
        <f t="shared" si="301"/>
        <v>0</v>
      </c>
      <c r="P238" s="329"/>
      <c r="Q238" s="329"/>
      <c r="R238" s="329"/>
      <c r="S238" s="329"/>
      <c r="T238" s="329"/>
    </row>
    <row r="239" spans="1:20" ht="12.75" customHeight="1">
      <c r="A239" s="325"/>
      <c r="B239" s="303"/>
      <c r="C239" s="303"/>
      <c r="D239" s="325"/>
      <c r="E239" s="384"/>
      <c r="F239" s="337"/>
      <c r="G239" s="365"/>
      <c r="H239" s="329"/>
      <c r="I239" s="365"/>
      <c r="J239" s="329"/>
      <c r="K239" s="23"/>
      <c r="L239" s="23"/>
      <c r="M239" s="24"/>
      <c r="N239" s="38"/>
      <c r="O239" s="21">
        <f t="shared" si="301"/>
        <v>0</v>
      </c>
      <c r="P239" s="329"/>
      <c r="Q239" s="329"/>
      <c r="R239" s="329"/>
      <c r="S239" s="329"/>
      <c r="T239" s="329"/>
    </row>
    <row r="240" spans="1:20" ht="12.75" customHeight="1">
      <c r="A240" s="325"/>
      <c r="B240" s="303"/>
      <c r="C240" s="303"/>
      <c r="D240" s="325"/>
      <c r="E240" s="384"/>
      <c r="F240" s="337"/>
      <c r="G240" s="365"/>
      <c r="H240" s="329"/>
      <c r="I240" s="365"/>
      <c r="J240" s="329"/>
      <c r="K240" s="23"/>
      <c r="L240" s="23"/>
      <c r="M240" s="23"/>
      <c r="N240" s="38"/>
      <c r="O240" s="21">
        <f t="shared" si="301"/>
        <v>0</v>
      </c>
      <c r="P240" s="329"/>
      <c r="Q240" s="329"/>
      <c r="R240" s="329"/>
      <c r="S240" s="329"/>
      <c r="T240" s="329"/>
    </row>
    <row r="241" spans="1:20" ht="12.75" customHeight="1">
      <c r="A241" s="325">
        <v>12</v>
      </c>
      <c r="B241" s="303" t="s">
        <v>140</v>
      </c>
      <c r="C241" s="303" t="s">
        <v>141</v>
      </c>
      <c r="D241" s="325" t="s">
        <v>30</v>
      </c>
      <c r="E241" s="337">
        <v>23.6</v>
      </c>
      <c r="F241" s="337">
        <f t="shared" ref="F241" si="379">H241+J241+R241</f>
        <v>1.0045195308899999</v>
      </c>
      <c r="G241" s="365">
        <v>0.38400000000000001</v>
      </c>
      <c r="H241" s="329">
        <f t="shared" si="318"/>
        <v>0.69621119999999992</v>
      </c>
      <c r="I241" s="365"/>
      <c r="J241" s="329">
        <f t="shared" si="319"/>
        <v>0</v>
      </c>
      <c r="K241" s="23" t="s">
        <v>40</v>
      </c>
      <c r="L241" s="23" t="s">
        <v>39</v>
      </c>
      <c r="M241" s="23">
        <v>0.24399999999999999</v>
      </c>
      <c r="N241" s="25">
        <v>1.012</v>
      </c>
      <c r="O241" s="21">
        <f t="shared" si="301"/>
        <v>0.24692800000000001</v>
      </c>
      <c r="P241" s="329">
        <f t="shared" ref="P241" si="380">E241*F241</f>
        <v>23.706660929003998</v>
      </c>
      <c r="Q241" s="329">
        <f t="shared" ref="Q241" si="381">SUM(O241:O244)</f>
        <v>0.26903700000000003</v>
      </c>
      <c r="R241" s="329">
        <f t="shared" ref="R241" si="382">Q241*1.02*1.05*$R$14</f>
        <v>0.30830833089000004</v>
      </c>
      <c r="S241" s="329">
        <f t="shared" ref="S241" si="383">F241*$S$21</f>
        <v>1.1773976266361001</v>
      </c>
      <c r="T241" s="329">
        <f t="shared" ref="T241" si="384">E241*S241</f>
        <v>27.786583988611966</v>
      </c>
    </row>
    <row r="242" spans="1:20" ht="12.75" customHeight="1">
      <c r="A242" s="325"/>
      <c r="B242" s="303"/>
      <c r="C242" s="303"/>
      <c r="D242" s="325"/>
      <c r="E242" s="337"/>
      <c r="F242" s="337"/>
      <c r="G242" s="365"/>
      <c r="H242" s="329"/>
      <c r="I242" s="365"/>
      <c r="J242" s="329"/>
      <c r="K242" s="23" t="s">
        <v>97</v>
      </c>
      <c r="L242" s="23" t="s">
        <v>39</v>
      </c>
      <c r="M242" s="23">
        <v>2E-3</v>
      </c>
      <c r="N242" s="25">
        <v>0.7</v>
      </c>
      <c r="O242" s="21">
        <f t="shared" si="301"/>
        <v>1.4E-3</v>
      </c>
      <c r="P242" s="329"/>
      <c r="Q242" s="329"/>
      <c r="R242" s="329"/>
      <c r="S242" s="329"/>
      <c r="T242" s="329"/>
    </row>
    <row r="243" spans="1:20" ht="12.75" customHeight="1">
      <c r="A243" s="325"/>
      <c r="B243" s="303"/>
      <c r="C243" s="303"/>
      <c r="D243" s="325"/>
      <c r="E243" s="337"/>
      <c r="F243" s="337"/>
      <c r="G243" s="365"/>
      <c r="H243" s="329"/>
      <c r="I243" s="365"/>
      <c r="J243" s="329"/>
      <c r="K243" s="23" t="s">
        <v>41</v>
      </c>
      <c r="L243" s="23" t="s">
        <v>39</v>
      </c>
      <c r="M243" s="23">
        <v>2.7E-2</v>
      </c>
      <c r="N243" s="25">
        <v>0.76700000000000002</v>
      </c>
      <c r="O243" s="21">
        <f t="shared" si="301"/>
        <v>2.0709000000000002E-2</v>
      </c>
      <c r="P243" s="329"/>
      <c r="Q243" s="329"/>
      <c r="R243" s="329"/>
      <c r="S243" s="329"/>
      <c r="T243" s="329"/>
    </row>
    <row r="244" spans="1:20" ht="12.75" customHeight="1">
      <c r="A244" s="325"/>
      <c r="B244" s="303"/>
      <c r="C244" s="303"/>
      <c r="D244" s="325"/>
      <c r="E244" s="337"/>
      <c r="F244" s="337"/>
      <c r="G244" s="365"/>
      <c r="H244" s="329"/>
      <c r="I244" s="365"/>
      <c r="J244" s="329"/>
      <c r="K244" s="23"/>
      <c r="L244" s="23"/>
      <c r="M244" s="23"/>
      <c r="N244" s="38"/>
      <c r="O244" s="21">
        <f t="shared" si="301"/>
        <v>0</v>
      </c>
      <c r="P244" s="329"/>
      <c r="Q244" s="329"/>
      <c r="R244" s="329"/>
      <c r="S244" s="329"/>
      <c r="T244" s="329"/>
    </row>
    <row r="245" spans="1:20" ht="12.75" customHeight="1">
      <c r="A245" s="325">
        <v>13</v>
      </c>
      <c r="B245" s="303" t="s">
        <v>142</v>
      </c>
      <c r="C245" s="303" t="s">
        <v>155</v>
      </c>
      <c r="D245" s="325" t="s">
        <v>43</v>
      </c>
      <c r="E245" s="358">
        <v>6</v>
      </c>
      <c r="F245" s="337">
        <f t="shared" ref="F245" si="385">H245+J245+R245</f>
        <v>2.9696014799999997E-2</v>
      </c>
      <c r="G245" s="389">
        <v>1.49E-2</v>
      </c>
      <c r="H245" s="329">
        <f t="shared" si="318"/>
        <v>2.7014444999999998E-2</v>
      </c>
      <c r="I245" s="389"/>
      <c r="J245" s="329">
        <f t="shared" si="319"/>
        <v>0</v>
      </c>
      <c r="K245" s="23" t="s">
        <v>59</v>
      </c>
      <c r="L245" s="23" t="s">
        <v>47</v>
      </c>
      <c r="M245" s="23">
        <v>1.5599999999999999E-2</v>
      </c>
      <c r="N245" s="38">
        <v>0.15</v>
      </c>
      <c r="O245" s="21">
        <f t="shared" si="301"/>
        <v>2.3399999999999996E-3</v>
      </c>
      <c r="P245" s="329">
        <f t="shared" ref="P245" si="386">E245*F245</f>
        <v>0.17817608879999997</v>
      </c>
      <c r="Q245" s="329">
        <f t="shared" ref="Q245" si="387">SUM(O245:O248)</f>
        <v>2.3399999999999996E-3</v>
      </c>
      <c r="R245" s="329">
        <f t="shared" ref="R245" si="388">Q245*1.02*1.05*$R$14</f>
        <v>2.6815697999999998E-3</v>
      </c>
      <c r="S245" s="329">
        <f t="shared" ref="S245" si="389">F245*$S$21</f>
        <v>3.4806707356991387E-2</v>
      </c>
      <c r="T245" s="329">
        <f t="shared" ref="T245" si="390">E245*S245</f>
        <v>0.20884024414194832</v>
      </c>
    </row>
    <row r="246" spans="1:20" ht="12.75" customHeight="1">
      <c r="A246" s="325"/>
      <c r="B246" s="303"/>
      <c r="C246" s="303"/>
      <c r="D246" s="325"/>
      <c r="E246" s="358"/>
      <c r="F246" s="337"/>
      <c r="G246" s="389"/>
      <c r="H246" s="329"/>
      <c r="I246" s="389"/>
      <c r="J246" s="329"/>
      <c r="K246" s="23"/>
      <c r="L246" s="23"/>
      <c r="M246" s="23"/>
      <c r="N246" s="38"/>
      <c r="O246" s="21">
        <f t="shared" si="301"/>
        <v>0</v>
      </c>
      <c r="P246" s="329"/>
      <c r="Q246" s="329"/>
      <c r="R246" s="329"/>
      <c r="S246" s="329"/>
      <c r="T246" s="329"/>
    </row>
    <row r="247" spans="1:20" ht="12.75" customHeight="1">
      <c r="A247" s="325"/>
      <c r="B247" s="303"/>
      <c r="C247" s="303"/>
      <c r="D247" s="325"/>
      <c r="E247" s="358"/>
      <c r="F247" s="337"/>
      <c r="G247" s="389"/>
      <c r="H247" s="329"/>
      <c r="I247" s="389"/>
      <c r="J247" s="329"/>
      <c r="K247" s="23"/>
      <c r="L247" s="23"/>
      <c r="M247" s="24"/>
      <c r="N247" s="38"/>
      <c r="O247" s="21">
        <f t="shared" si="301"/>
        <v>0</v>
      </c>
      <c r="P247" s="329"/>
      <c r="Q247" s="329"/>
      <c r="R247" s="329"/>
      <c r="S247" s="329"/>
      <c r="T247" s="329"/>
    </row>
    <row r="248" spans="1:20" ht="12.75" customHeight="1">
      <c r="A248" s="325"/>
      <c r="B248" s="303"/>
      <c r="C248" s="303"/>
      <c r="D248" s="325"/>
      <c r="E248" s="358"/>
      <c r="F248" s="337"/>
      <c r="G248" s="389"/>
      <c r="H248" s="329"/>
      <c r="I248" s="389"/>
      <c r="J248" s="329"/>
      <c r="K248" s="23"/>
      <c r="L248" s="23"/>
      <c r="M248" s="23"/>
      <c r="N248" s="38"/>
      <c r="O248" s="21">
        <f t="shared" si="301"/>
        <v>0</v>
      </c>
      <c r="P248" s="329"/>
      <c r="Q248" s="329"/>
      <c r="R248" s="329"/>
      <c r="S248" s="329"/>
      <c r="T248" s="329"/>
    </row>
    <row r="249" spans="1:20" ht="12.75" customHeight="1">
      <c r="A249" s="325">
        <v>14</v>
      </c>
      <c r="B249" s="303" t="s">
        <v>142</v>
      </c>
      <c r="C249" s="303" t="s">
        <v>161</v>
      </c>
      <c r="D249" s="325" t="s">
        <v>43</v>
      </c>
      <c r="E249" s="358">
        <v>120</v>
      </c>
      <c r="F249" s="337">
        <f t="shared" ref="F249" si="391">H249+J249+R249</f>
        <v>2.9696014799999997E-2</v>
      </c>
      <c r="G249" s="389">
        <v>1.49E-2</v>
      </c>
      <c r="H249" s="329">
        <f t="shared" si="318"/>
        <v>2.7014444999999998E-2</v>
      </c>
      <c r="I249" s="389"/>
      <c r="J249" s="329">
        <f t="shared" si="319"/>
        <v>0</v>
      </c>
      <c r="K249" s="23" t="s">
        <v>59</v>
      </c>
      <c r="L249" s="23" t="s">
        <v>47</v>
      </c>
      <c r="M249" s="23">
        <v>1.5599999999999999E-2</v>
      </c>
      <c r="N249" s="38">
        <v>0.15</v>
      </c>
      <c r="O249" s="21">
        <f t="shared" si="301"/>
        <v>2.3399999999999996E-3</v>
      </c>
      <c r="P249" s="329">
        <f t="shared" ref="P249" si="392">E249*F249</f>
        <v>3.5635217759999995</v>
      </c>
      <c r="Q249" s="329">
        <f t="shared" ref="Q249" si="393">SUM(O249:O252)</f>
        <v>2.3399999999999996E-3</v>
      </c>
      <c r="R249" s="329">
        <f t="shared" ref="R249" si="394">Q249*1.02*1.05*$R$14</f>
        <v>2.6815697999999998E-3</v>
      </c>
      <c r="S249" s="329">
        <f t="shared" ref="S249" si="395">F249*$S$21</f>
        <v>3.4806707356991387E-2</v>
      </c>
      <c r="T249" s="329">
        <f t="shared" ref="T249" si="396">E249*S249</f>
        <v>4.1768048828389661</v>
      </c>
    </row>
    <row r="250" spans="1:20" ht="12.75" customHeight="1">
      <c r="A250" s="325"/>
      <c r="B250" s="303"/>
      <c r="C250" s="303"/>
      <c r="D250" s="325"/>
      <c r="E250" s="358"/>
      <c r="F250" s="337"/>
      <c r="G250" s="389"/>
      <c r="H250" s="329"/>
      <c r="I250" s="389"/>
      <c r="J250" s="329"/>
      <c r="K250" s="23"/>
      <c r="L250" s="23"/>
      <c r="M250" s="23"/>
      <c r="N250" s="38"/>
      <c r="O250" s="21">
        <f t="shared" si="301"/>
        <v>0</v>
      </c>
      <c r="P250" s="329"/>
      <c r="Q250" s="329"/>
      <c r="R250" s="329"/>
      <c r="S250" s="329"/>
      <c r="T250" s="329"/>
    </row>
    <row r="251" spans="1:20" ht="12.75" customHeight="1">
      <c r="A251" s="325"/>
      <c r="B251" s="303"/>
      <c r="C251" s="303"/>
      <c r="D251" s="325"/>
      <c r="E251" s="358"/>
      <c r="F251" s="337"/>
      <c r="G251" s="389"/>
      <c r="H251" s="329"/>
      <c r="I251" s="389"/>
      <c r="J251" s="329"/>
      <c r="K251" s="23"/>
      <c r="L251" s="23"/>
      <c r="M251" s="24"/>
      <c r="N251" s="38"/>
      <c r="O251" s="21">
        <f t="shared" si="301"/>
        <v>0</v>
      </c>
      <c r="P251" s="329"/>
      <c r="Q251" s="329"/>
      <c r="R251" s="329"/>
      <c r="S251" s="329"/>
      <c r="T251" s="329"/>
    </row>
    <row r="252" spans="1:20" ht="12.75" customHeight="1">
      <c r="A252" s="325"/>
      <c r="B252" s="303"/>
      <c r="C252" s="303"/>
      <c r="D252" s="325"/>
      <c r="E252" s="358"/>
      <c r="F252" s="337"/>
      <c r="G252" s="389"/>
      <c r="H252" s="329"/>
      <c r="I252" s="389"/>
      <c r="J252" s="329"/>
      <c r="K252" s="23"/>
      <c r="L252" s="23"/>
      <c r="M252" s="23"/>
      <c r="N252" s="38"/>
      <c r="O252" s="21">
        <f t="shared" si="301"/>
        <v>0</v>
      </c>
      <c r="P252" s="329"/>
      <c r="Q252" s="329"/>
      <c r="R252" s="329"/>
      <c r="S252" s="329"/>
      <c r="T252" s="329"/>
    </row>
    <row r="253" spans="1:20" ht="12.75" customHeight="1">
      <c r="A253" s="325"/>
      <c r="B253" s="303"/>
      <c r="C253" s="443" t="s">
        <v>33</v>
      </c>
      <c r="D253" s="325"/>
      <c r="E253" s="358"/>
      <c r="F253" s="337">
        <f t="shared" ref="F253" si="397">H253+J253+R253</f>
        <v>0</v>
      </c>
      <c r="G253" s="365"/>
      <c r="H253" s="329">
        <f t="shared" si="318"/>
        <v>0</v>
      </c>
      <c r="I253" s="389"/>
      <c r="J253" s="329">
        <f t="shared" si="319"/>
        <v>0</v>
      </c>
      <c r="K253" s="38"/>
      <c r="L253" s="23"/>
      <c r="M253" s="23"/>
      <c r="N253" s="38"/>
      <c r="O253" s="21">
        <f t="shared" ref="O253:O272" si="398">M253*N253</f>
        <v>0</v>
      </c>
      <c r="P253" s="329">
        <f t="shared" ref="P253" si="399">E253*F253</f>
        <v>0</v>
      </c>
      <c r="Q253" s="329">
        <f t="shared" ref="Q253" si="400">SUM(O253:O256)</f>
        <v>0</v>
      </c>
      <c r="R253" s="329">
        <f t="shared" ref="R253" si="401">Q253*1.02*1.05*$R$14</f>
        <v>0</v>
      </c>
      <c r="S253" s="329">
        <f t="shared" ref="S253" si="402">F253*$S$21</f>
        <v>0</v>
      </c>
      <c r="T253" s="329">
        <f t="shared" ref="T253" si="403">E253*S253</f>
        <v>0</v>
      </c>
    </row>
    <row r="254" spans="1:20" ht="12.75" customHeight="1">
      <c r="A254" s="325"/>
      <c r="B254" s="303"/>
      <c r="C254" s="443"/>
      <c r="D254" s="325"/>
      <c r="E254" s="358"/>
      <c r="F254" s="337"/>
      <c r="G254" s="365"/>
      <c r="H254" s="329"/>
      <c r="I254" s="389"/>
      <c r="J254" s="329"/>
      <c r="K254" s="23"/>
      <c r="L254" s="23"/>
      <c r="M254" s="23"/>
      <c r="N254" s="38"/>
      <c r="O254" s="21">
        <f t="shared" si="398"/>
        <v>0</v>
      </c>
      <c r="P254" s="329"/>
      <c r="Q254" s="329"/>
      <c r="R254" s="329"/>
      <c r="S254" s="329"/>
      <c r="T254" s="329"/>
    </row>
    <row r="255" spans="1:20" ht="12.75" customHeight="1">
      <c r="A255" s="325"/>
      <c r="B255" s="303"/>
      <c r="C255" s="443"/>
      <c r="D255" s="325"/>
      <c r="E255" s="358"/>
      <c r="F255" s="337"/>
      <c r="G255" s="365"/>
      <c r="H255" s="329"/>
      <c r="I255" s="389"/>
      <c r="J255" s="329"/>
      <c r="K255" s="23"/>
      <c r="L255" s="23"/>
      <c r="M255" s="23"/>
      <c r="N255" s="38"/>
      <c r="O255" s="21">
        <f t="shared" si="398"/>
        <v>0</v>
      </c>
      <c r="P255" s="329"/>
      <c r="Q255" s="329"/>
      <c r="R255" s="329"/>
      <c r="S255" s="329"/>
      <c r="T255" s="329"/>
    </row>
    <row r="256" spans="1:20" ht="12.75" customHeight="1">
      <c r="A256" s="325"/>
      <c r="B256" s="303"/>
      <c r="C256" s="443"/>
      <c r="D256" s="325"/>
      <c r="E256" s="358"/>
      <c r="F256" s="337"/>
      <c r="G256" s="365"/>
      <c r="H256" s="329"/>
      <c r="I256" s="389"/>
      <c r="J256" s="329"/>
      <c r="K256" s="23"/>
      <c r="L256" s="23"/>
      <c r="M256" s="23"/>
      <c r="N256" s="38"/>
      <c r="O256" s="21">
        <f t="shared" si="398"/>
        <v>0</v>
      </c>
      <c r="P256" s="329"/>
      <c r="Q256" s="329"/>
      <c r="R256" s="329"/>
      <c r="S256" s="329"/>
      <c r="T256" s="329"/>
    </row>
    <row r="257" spans="1:20" ht="12.75" customHeight="1">
      <c r="A257" s="325">
        <v>1</v>
      </c>
      <c r="B257" s="303" t="s">
        <v>95</v>
      </c>
      <c r="C257" s="303" t="s">
        <v>152</v>
      </c>
      <c r="D257" s="325" t="s">
        <v>42</v>
      </c>
      <c r="E257" s="384">
        <v>15.9</v>
      </c>
      <c r="F257" s="337">
        <f t="shared" ref="F257" si="404">H257+J257+R257</f>
        <v>1.9943550000000001</v>
      </c>
      <c r="G257" s="365">
        <v>1.1000000000000001</v>
      </c>
      <c r="H257" s="329">
        <f t="shared" si="318"/>
        <v>1.9943550000000001</v>
      </c>
      <c r="I257" s="389"/>
      <c r="J257" s="329">
        <f t="shared" si="319"/>
        <v>0</v>
      </c>
      <c r="K257" s="23"/>
      <c r="L257" s="23"/>
      <c r="M257" s="23"/>
      <c r="N257" s="38"/>
      <c r="O257" s="21">
        <f t="shared" si="398"/>
        <v>0</v>
      </c>
      <c r="P257" s="329">
        <f t="shared" ref="P257" si="405">E257*F257</f>
        <v>31.710244500000002</v>
      </c>
      <c r="Q257" s="329">
        <f t="shared" ref="Q257" si="406">SUM(O257:O260)</f>
        <v>0</v>
      </c>
      <c r="R257" s="329">
        <f t="shared" ref="R257" si="407">Q257*1.02*1.05*$R$14</f>
        <v>0</v>
      </c>
      <c r="S257" s="329">
        <f t="shared" ref="S257" si="408">F257*$S$21</f>
        <v>2.337584060301336</v>
      </c>
      <c r="T257" s="329">
        <f t="shared" ref="T257" si="409">E257*S257</f>
        <v>37.167586558791243</v>
      </c>
    </row>
    <row r="258" spans="1:20" ht="12.75" customHeight="1">
      <c r="A258" s="325"/>
      <c r="B258" s="303"/>
      <c r="C258" s="303"/>
      <c r="D258" s="325"/>
      <c r="E258" s="384"/>
      <c r="F258" s="337"/>
      <c r="G258" s="365"/>
      <c r="H258" s="329"/>
      <c r="I258" s="389"/>
      <c r="J258" s="329"/>
      <c r="K258" s="23"/>
      <c r="L258" s="23"/>
      <c r="M258" s="23"/>
      <c r="N258" s="38"/>
      <c r="O258" s="21">
        <f t="shared" si="398"/>
        <v>0</v>
      </c>
      <c r="P258" s="329"/>
      <c r="Q258" s="329"/>
      <c r="R258" s="329"/>
      <c r="S258" s="329"/>
      <c r="T258" s="329"/>
    </row>
    <row r="259" spans="1:20" ht="12.75" customHeight="1">
      <c r="A259" s="325"/>
      <c r="B259" s="303"/>
      <c r="C259" s="303"/>
      <c r="D259" s="325"/>
      <c r="E259" s="384"/>
      <c r="F259" s="337"/>
      <c r="G259" s="365"/>
      <c r="H259" s="329"/>
      <c r="I259" s="389"/>
      <c r="J259" s="329"/>
      <c r="K259" s="23"/>
      <c r="L259" s="23"/>
      <c r="M259" s="24"/>
      <c r="N259" s="38"/>
      <c r="O259" s="21">
        <f t="shared" si="398"/>
        <v>0</v>
      </c>
      <c r="P259" s="329"/>
      <c r="Q259" s="329"/>
      <c r="R259" s="329"/>
      <c r="S259" s="329"/>
      <c r="T259" s="329"/>
    </row>
    <row r="260" spans="1:20" ht="12.75" customHeight="1">
      <c r="A260" s="325"/>
      <c r="B260" s="303"/>
      <c r="C260" s="303"/>
      <c r="D260" s="325"/>
      <c r="E260" s="384"/>
      <c r="F260" s="337"/>
      <c r="G260" s="365"/>
      <c r="H260" s="329"/>
      <c r="I260" s="389"/>
      <c r="J260" s="329"/>
      <c r="K260" s="23"/>
      <c r="L260" s="23"/>
      <c r="M260" s="23"/>
      <c r="N260" s="38"/>
      <c r="O260" s="21">
        <f t="shared" si="398"/>
        <v>0</v>
      </c>
      <c r="P260" s="329"/>
      <c r="Q260" s="329"/>
      <c r="R260" s="329"/>
      <c r="S260" s="329"/>
      <c r="T260" s="329"/>
    </row>
    <row r="261" spans="1:20" ht="12.75" customHeight="1">
      <c r="A261" s="325">
        <v>2</v>
      </c>
      <c r="B261" s="303" t="s">
        <v>61</v>
      </c>
      <c r="C261" s="303" t="s">
        <v>162</v>
      </c>
      <c r="D261" s="325" t="s">
        <v>47</v>
      </c>
      <c r="E261" s="384">
        <v>13.3</v>
      </c>
      <c r="F261" s="337">
        <f t="shared" ref="F261" si="410">H261+J261+R261</f>
        <v>1.0189341000000001</v>
      </c>
      <c r="G261" s="365">
        <v>0.56200000000000006</v>
      </c>
      <c r="H261" s="329">
        <f t="shared" si="318"/>
        <v>1.0189341000000001</v>
      </c>
      <c r="I261" s="389"/>
      <c r="J261" s="329">
        <f t="shared" si="319"/>
        <v>0</v>
      </c>
      <c r="K261" s="23"/>
      <c r="L261" s="23"/>
      <c r="M261" s="23"/>
      <c r="N261" s="38"/>
      <c r="O261" s="21">
        <f t="shared" si="398"/>
        <v>0</v>
      </c>
      <c r="P261" s="329">
        <f t="shared" ref="P261" si="411">E261*F261</f>
        <v>13.551823530000002</v>
      </c>
      <c r="Q261" s="329">
        <f t="shared" ref="Q261" si="412">SUM(O261:O264)</f>
        <v>0</v>
      </c>
      <c r="R261" s="329">
        <f t="shared" ref="R261" si="413">Q261*1.02*1.05*$R$14</f>
        <v>0</v>
      </c>
      <c r="S261" s="329">
        <f t="shared" ref="S261" si="414">F261*$S$21</f>
        <v>1.1942929471721373</v>
      </c>
      <c r="T261" s="329">
        <f t="shared" ref="T261" si="415">E261*S261</f>
        <v>15.884096197389427</v>
      </c>
    </row>
    <row r="262" spans="1:20" ht="12.75" customHeight="1">
      <c r="A262" s="325"/>
      <c r="B262" s="303"/>
      <c r="C262" s="303"/>
      <c r="D262" s="325"/>
      <c r="E262" s="384"/>
      <c r="F262" s="337"/>
      <c r="G262" s="365"/>
      <c r="H262" s="329"/>
      <c r="I262" s="389"/>
      <c r="J262" s="329"/>
      <c r="K262" s="23"/>
      <c r="L262" s="23"/>
      <c r="M262" s="23"/>
      <c r="N262" s="38"/>
      <c r="O262" s="21">
        <f t="shared" si="398"/>
        <v>0</v>
      </c>
      <c r="P262" s="329"/>
      <c r="Q262" s="329"/>
      <c r="R262" s="329"/>
      <c r="S262" s="329"/>
      <c r="T262" s="329"/>
    </row>
    <row r="263" spans="1:20" ht="12.75" customHeight="1">
      <c r="A263" s="325"/>
      <c r="B263" s="303"/>
      <c r="C263" s="303"/>
      <c r="D263" s="325"/>
      <c r="E263" s="384"/>
      <c r="F263" s="337"/>
      <c r="G263" s="365"/>
      <c r="H263" s="329"/>
      <c r="I263" s="389"/>
      <c r="J263" s="329"/>
      <c r="K263" s="23"/>
      <c r="L263" s="23"/>
      <c r="M263" s="24"/>
      <c r="N263" s="38"/>
      <c r="O263" s="21">
        <f t="shared" si="398"/>
        <v>0</v>
      </c>
      <c r="P263" s="329"/>
      <c r="Q263" s="329"/>
      <c r="R263" s="329"/>
      <c r="S263" s="329"/>
      <c r="T263" s="329"/>
    </row>
    <row r="264" spans="1:20" ht="12.75" customHeight="1">
      <c r="A264" s="325"/>
      <c r="B264" s="303"/>
      <c r="C264" s="303"/>
      <c r="D264" s="325"/>
      <c r="E264" s="384"/>
      <c r="F264" s="337"/>
      <c r="G264" s="365"/>
      <c r="H264" s="329"/>
      <c r="I264" s="389"/>
      <c r="J264" s="329"/>
      <c r="K264" s="23"/>
      <c r="L264" s="23"/>
      <c r="M264" s="23"/>
      <c r="N264" s="38"/>
      <c r="O264" s="21">
        <f t="shared" si="398"/>
        <v>0</v>
      </c>
      <c r="P264" s="329"/>
      <c r="Q264" s="329"/>
      <c r="R264" s="329"/>
      <c r="S264" s="329"/>
      <c r="T264" s="329"/>
    </row>
    <row r="265" spans="1:20" ht="12.75" customHeight="1">
      <c r="A265" s="325">
        <v>3</v>
      </c>
      <c r="B265" s="303" t="s">
        <v>153</v>
      </c>
      <c r="C265" s="303" t="s">
        <v>154</v>
      </c>
      <c r="D265" s="325" t="s">
        <v>42</v>
      </c>
      <c r="E265" s="384">
        <v>6.5</v>
      </c>
      <c r="F265" s="337">
        <f t="shared" ref="F265" si="416">H265+J265+R265</f>
        <v>0.19550879199999999</v>
      </c>
      <c r="G265" s="365">
        <v>6.2E-2</v>
      </c>
      <c r="H265" s="329">
        <f t="shared" ref="H265:H269" si="417">G265*$P$8/1000</f>
        <v>0.1124091</v>
      </c>
      <c r="I265" s="389">
        <v>3.49E-2</v>
      </c>
      <c r="J265" s="329">
        <f t="shared" ref="J265:J269" si="418">I265*$P$9/1000</f>
        <v>8.3099692000000003E-2</v>
      </c>
      <c r="K265" s="23"/>
      <c r="L265" s="23"/>
      <c r="M265" s="23"/>
      <c r="N265" s="38"/>
      <c r="O265" s="21">
        <f t="shared" si="398"/>
        <v>0</v>
      </c>
      <c r="P265" s="329">
        <f t="shared" ref="P265" si="419">E265*F265</f>
        <v>1.2708071479999998</v>
      </c>
      <c r="Q265" s="329">
        <f t="shared" ref="Q265" si="420">SUM(O265:O268)</f>
        <v>0</v>
      </c>
      <c r="R265" s="329">
        <f t="shared" ref="R265" si="421">Q265*1.02*1.05*$R$14</f>
        <v>0</v>
      </c>
      <c r="S265" s="329">
        <f t="shared" ref="S265" si="422">F265*$S$21</f>
        <v>0.22915591047128989</v>
      </c>
      <c r="T265" s="329">
        <f t="shared" ref="T265" si="423">E265*S265</f>
        <v>1.4895134180633842</v>
      </c>
    </row>
    <row r="266" spans="1:20" ht="12.75" customHeight="1">
      <c r="A266" s="325"/>
      <c r="B266" s="303"/>
      <c r="C266" s="303"/>
      <c r="D266" s="325"/>
      <c r="E266" s="384"/>
      <c r="F266" s="337"/>
      <c r="G266" s="365"/>
      <c r="H266" s="329"/>
      <c r="I266" s="389"/>
      <c r="J266" s="329"/>
      <c r="K266" s="23"/>
      <c r="L266" s="23"/>
      <c r="M266" s="23"/>
      <c r="N266" s="38"/>
      <c r="O266" s="21">
        <f t="shared" si="398"/>
        <v>0</v>
      </c>
      <c r="P266" s="329"/>
      <c r="Q266" s="329"/>
      <c r="R266" s="329"/>
      <c r="S266" s="329"/>
      <c r="T266" s="329"/>
    </row>
    <row r="267" spans="1:20" ht="12.75" customHeight="1">
      <c r="A267" s="325"/>
      <c r="B267" s="303"/>
      <c r="C267" s="303"/>
      <c r="D267" s="325"/>
      <c r="E267" s="384"/>
      <c r="F267" s="337"/>
      <c r="G267" s="365"/>
      <c r="H267" s="329"/>
      <c r="I267" s="389"/>
      <c r="J267" s="329"/>
      <c r="K267" s="23"/>
      <c r="L267" s="23"/>
      <c r="M267" s="24"/>
      <c r="N267" s="38"/>
      <c r="O267" s="21">
        <f t="shared" si="398"/>
        <v>0</v>
      </c>
      <c r="P267" s="329"/>
      <c r="Q267" s="329"/>
      <c r="R267" s="329"/>
      <c r="S267" s="329"/>
      <c r="T267" s="329"/>
    </row>
    <row r="268" spans="1:20" ht="12.75" customHeight="1">
      <c r="A268" s="325"/>
      <c r="B268" s="303"/>
      <c r="C268" s="303"/>
      <c r="D268" s="325"/>
      <c r="E268" s="384"/>
      <c r="F268" s="337"/>
      <c r="G268" s="365"/>
      <c r="H268" s="329"/>
      <c r="I268" s="389"/>
      <c r="J268" s="329"/>
      <c r="K268" s="23"/>
      <c r="L268" s="23"/>
      <c r="M268" s="23"/>
      <c r="N268" s="38"/>
      <c r="O268" s="21">
        <f t="shared" si="398"/>
        <v>0</v>
      </c>
      <c r="P268" s="329"/>
      <c r="Q268" s="329"/>
      <c r="R268" s="329"/>
      <c r="S268" s="329"/>
      <c r="T268" s="329"/>
    </row>
    <row r="269" spans="1:20" ht="12.75" customHeight="1">
      <c r="A269" s="325">
        <v>4</v>
      </c>
      <c r="B269" s="295" t="s">
        <v>180</v>
      </c>
      <c r="C269" s="295" t="s">
        <v>185</v>
      </c>
      <c r="D269" s="333" t="s">
        <v>36</v>
      </c>
      <c r="E269" s="337">
        <v>5.41</v>
      </c>
      <c r="F269" s="337">
        <f t="shared" ref="F269" si="424">H269+J269+R269</f>
        <v>0.92862120000000004</v>
      </c>
      <c r="G269" s="365"/>
      <c r="H269" s="329">
        <f t="shared" si="417"/>
        <v>0</v>
      </c>
      <c r="I269" s="388">
        <v>0.39</v>
      </c>
      <c r="J269" s="329">
        <f t="shared" si="418"/>
        <v>0.92862120000000004</v>
      </c>
      <c r="K269" s="23"/>
      <c r="L269" s="23"/>
      <c r="M269" s="23"/>
      <c r="N269" s="38"/>
      <c r="O269" s="21">
        <f t="shared" si="398"/>
        <v>0</v>
      </c>
      <c r="P269" s="329">
        <f t="shared" ref="P269" si="425">E269*F269</f>
        <v>5.0238406920000003</v>
      </c>
      <c r="Q269" s="329">
        <f t="shared" ref="Q269" si="426">SUM(O269:O272)</f>
        <v>0</v>
      </c>
      <c r="R269" s="329">
        <f t="shared" ref="R269" si="427">Q269*1.02*1.05*$R$14</f>
        <v>0</v>
      </c>
      <c r="S269" s="329">
        <f t="shared" ref="S269" si="428">F269*$S$21</f>
        <v>1.0884371715055239</v>
      </c>
      <c r="T269" s="329">
        <f t="shared" ref="T269" si="429">E269*S269</f>
        <v>5.8884450978448841</v>
      </c>
    </row>
    <row r="270" spans="1:20" ht="12.75" customHeight="1">
      <c r="A270" s="325"/>
      <c r="B270" s="296"/>
      <c r="C270" s="296"/>
      <c r="D270" s="322"/>
      <c r="E270" s="337"/>
      <c r="F270" s="337"/>
      <c r="G270" s="365"/>
      <c r="H270" s="329"/>
      <c r="I270" s="388"/>
      <c r="J270" s="329"/>
      <c r="K270" s="23"/>
      <c r="L270" s="23"/>
      <c r="M270" s="23"/>
      <c r="N270" s="38"/>
      <c r="O270" s="21">
        <f t="shared" si="398"/>
        <v>0</v>
      </c>
      <c r="P270" s="329"/>
      <c r="Q270" s="329"/>
      <c r="R270" s="329"/>
      <c r="S270" s="329"/>
      <c r="T270" s="329"/>
    </row>
    <row r="271" spans="1:20" ht="12.75" customHeight="1">
      <c r="A271" s="325"/>
      <c r="B271" s="296"/>
      <c r="C271" s="296"/>
      <c r="D271" s="322"/>
      <c r="E271" s="337"/>
      <c r="F271" s="337"/>
      <c r="G271" s="365"/>
      <c r="H271" s="329"/>
      <c r="I271" s="388"/>
      <c r="J271" s="329"/>
      <c r="K271" s="23"/>
      <c r="L271" s="23"/>
      <c r="M271" s="23"/>
      <c r="N271" s="38"/>
      <c r="O271" s="21">
        <f t="shared" si="398"/>
        <v>0</v>
      </c>
      <c r="P271" s="329"/>
      <c r="Q271" s="329"/>
      <c r="R271" s="329"/>
      <c r="S271" s="329"/>
      <c r="T271" s="329"/>
    </row>
    <row r="272" spans="1:20" ht="12.75" customHeight="1">
      <c r="A272" s="325"/>
      <c r="B272" s="297"/>
      <c r="C272" s="297"/>
      <c r="D272" s="323"/>
      <c r="E272" s="337"/>
      <c r="F272" s="337"/>
      <c r="G272" s="365"/>
      <c r="H272" s="329"/>
      <c r="I272" s="388"/>
      <c r="J272" s="329"/>
      <c r="K272" s="23"/>
      <c r="L272" s="23"/>
      <c r="M272" s="23"/>
      <c r="N272" s="38"/>
      <c r="O272" s="21">
        <f t="shared" si="398"/>
        <v>0</v>
      </c>
      <c r="P272" s="329"/>
      <c r="Q272" s="329"/>
      <c r="R272" s="329"/>
      <c r="S272" s="329"/>
      <c r="T272" s="329"/>
    </row>
    <row r="273" spans="1:20" ht="12.75" customHeight="1">
      <c r="A273" s="38"/>
      <c r="B273" s="39"/>
      <c r="C273" s="393" t="s">
        <v>26</v>
      </c>
      <c r="D273" s="394"/>
      <c r="E273" s="395"/>
      <c r="F273" s="40"/>
      <c r="G273" s="16"/>
      <c r="H273" s="35"/>
      <c r="I273" s="16"/>
      <c r="J273" s="35"/>
      <c r="K273" s="23"/>
      <c r="L273" s="23"/>
      <c r="M273" s="23"/>
      <c r="N273" s="38"/>
      <c r="O273" s="21"/>
      <c r="P273" s="35"/>
      <c r="Q273" s="35"/>
      <c r="R273" s="35"/>
      <c r="S273" s="35"/>
      <c r="T273" s="33">
        <f>SUM(T25:T272)</f>
        <v>6290.75531045971</v>
      </c>
    </row>
    <row r="274" spans="1:20" ht="12.75" customHeight="1">
      <c r="A274" s="38"/>
      <c r="B274" s="39"/>
      <c r="C274" s="393" t="s">
        <v>89</v>
      </c>
      <c r="D274" s="394"/>
      <c r="E274" s="395"/>
      <c r="F274" s="40"/>
      <c r="G274" s="16"/>
      <c r="H274" s="35"/>
      <c r="I274" s="16"/>
      <c r="J274" s="35"/>
      <c r="K274" s="23"/>
      <c r="L274" s="23"/>
      <c r="M274" s="23"/>
      <c r="N274" s="38"/>
      <c r="O274" s="21"/>
      <c r="P274" s="35"/>
      <c r="Q274" s="35"/>
      <c r="R274" s="35"/>
      <c r="S274" s="35"/>
      <c r="T274" s="34">
        <f>T273*11%</f>
        <v>691.98308415056806</v>
      </c>
    </row>
    <row r="275" spans="1:20" ht="12.75" customHeight="1">
      <c r="A275" s="38"/>
      <c r="B275" s="39"/>
      <c r="C275" s="393" t="s">
        <v>26</v>
      </c>
      <c r="D275" s="394"/>
      <c r="E275" s="395"/>
      <c r="F275" s="40"/>
      <c r="G275" s="16"/>
      <c r="H275" s="35"/>
      <c r="I275" s="16"/>
      <c r="J275" s="35"/>
      <c r="K275" s="23"/>
      <c r="L275" s="23"/>
      <c r="M275" s="23"/>
      <c r="N275" s="38"/>
      <c r="O275" s="21"/>
      <c r="P275" s="35"/>
      <c r="Q275" s="35"/>
      <c r="R275" s="35"/>
      <c r="S275" s="35"/>
      <c r="T275" s="33">
        <f>SUM(T273:T274)</f>
        <v>6982.7383946102782</v>
      </c>
    </row>
    <row r="276" spans="1:20" ht="12.75" customHeight="1">
      <c r="A276" s="38"/>
      <c r="B276" s="39"/>
      <c r="C276" s="393" t="s">
        <v>90</v>
      </c>
      <c r="D276" s="394"/>
      <c r="E276" s="395"/>
      <c r="F276" s="40"/>
      <c r="G276" s="16"/>
      <c r="H276" s="35"/>
      <c r="I276" s="16"/>
      <c r="J276" s="35"/>
      <c r="K276" s="23"/>
      <c r="L276" s="23"/>
      <c r="M276" s="23"/>
      <c r="N276" s="38"/>
      <c r="O276" s="21"/>
      <c r="P276" s="35"/>
      <c r="Q276" s="35"/>
      <c r="R276" s="35"/>
      <c r="S276" s="35"/>
      <c r="T276" s="34">
        <f>T275*20%</f>
        <v>1396.5476789220556</v>
      </c>
    </row>
    <row r="277" spans="1:20" ht="12.75" customHeight="1">
      <c r="A277" s="38"/>
      <c r="B277" s="39"/>
      <c r="C277" s="393" t="s">
        <v>26</v>
      </c>
      <c r="D277" s="394"/>
      <c r="E277" s="395"/>
      <c r="F277" s="40"/>
      <c r="G277" s="16"/>
      <c r="H277" s="35"/>
      <c r="I277" s="16"/>
      <c r="J277" s="35"/>
      <c r="K277" s="23"/>
      <c r="L277" s="23"/>
      <c r="M277" s="23"/>
      <c r="N277" s="38"/>
      <c r="O277" s="21"/>
      <c r="P277" s="35"/>
      <c r="Q277" s="35"/>
      <c r="R277" s="35"/>
      <c r="S277" s="35"/>
      <c r="T277" s="33">
        <f>SUM(T275:T276)</f>
        <v>8379.2860735323338</v>
      </c>
    </row>
    <row r="278" spans="1:20" ht="12.75" customHeight="1"/>
    <row r="279" spans="1:20" ht="12.75" customHeight="1">
      <c r="A279" s="265" t="s">
        <v>176</v>
      </c>
      <c r="B279" s="265"/>
      <c r="C279" s="265"/>
      <c r="D279" s="265"/>
      <c r="E279" s="265"/>
      <c r="F279" s="265"/>
      <c r="G279" s="265"/>
      <c r="H279" s="265"/>
      <c r="I279" s="265"/>
      <c r="J279" s="265"/>
      <c r="K279" s="265"/>
      <c r="L279" s="265"/>
      <c r="M279" s="265"/>
      <c r="N279" s="265"/>
      <c r="O279" s="265"/>
      <c r="P279" s="265"/>
      <c r="Q279" s="265"/>
      <c r="R279" s="265"/>
      <c r="S279" s="265"/>
      <c r="T279" s="265"/>
    </row>
    <row r="280" spans="1:20" ht="12.75" customHeight="1"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</row>
    <row r="281" spans="1:20" ht="12.75" customHeight="1">
      <c r="A281" s="265" t="s">
        <v>175</v>
      </c>
      <c r="B281" s="265"/>
      <c r="C281" s="265"/>
      <c r="D281" s="265"/>
      <c r="E281" s="265"/>
      <c r="F281" s="265"/>
      <c r="G281" s="265"/>
      <c r="H281" s="265"/>
      <c r="I281" s="265"/>
      <c r="J281" s="265"/>
      <c r="K281" s="265"/>
      <c r="L281" s="265"/>
      <c r="M281" s="265"/>
      <c r="N281" s="265"/>
      <c r="O281" s="265"/>
      <c r="P281" s="265"/>
      <c r="Q281" s="265"/>
      <c r="R281" s="265"/>
      <c r="S281" s="265"/>
      <c r="T281" s="265"/>
    </row>
  </sheetData>
  <mergeCells count="991">
    <mergeCell ref="A45:A48"/>
    <mergeCell ref="B45:B48"/>
    <mergeCell ref="A57:A60"/>
    <mergeCell ref="B57:B60"/>
    <mergeCell ref="C57:C60"/>
    <mergeCell ref="H37:H40"/>
    <mergeCell ref="I37:I40"/>
    <mergeCell ref="C45:C48"/>
    <mergeCell ref="D45:D48"/>
    <mergeCell ref="E45:E48"/>
    <mergeCell ref="F45:F48"/>
    <mergeCell ref="G45:G48"/>
    <mergeCell ref="H45:H48"/>
    <mergeCell ref="H41:H44"/>
    <mergeCell ref="G53:G56"/>
    <mergeCell ref="H53:H56"/>
    <mergeCell ref="A53:A56"/>
    <mergeCell ref="B53:B56"/>
    <mergeCell ref="C53:C56"/>
    <mergeCell ref="D53:D56"/>
    <mergeCell ref="E53:E56"/>
    <mergeCell ref="F53:F56"/>
    <mergeCell ref="A181:A184"/>
    <mergeCell ref="B181:B184"/>
    <mergeCell ref="C181:C184"/>
    <mergeCell ref="D181:D184"/>
    <mergeCell ref="E181:E184"/>
    <mergeCell ref="F181:F184"/>
    <mergeCell ref="J185:J188"/>
    <mergeCell ref="P185:P188"/>
    <mergeCell ref="Q185:Q188"/>
    <mergeCell ref="G185:G188"/>
    <mergeCell ref="S173:S176"/>
    <mergeCell ref="R173:R176"/>
    <mergeCell ref="S165:S168"/>
    <mergeCell ref="S157:S160"/>
    <mergeCell ref="A105:A108"/>
    <mergeCell ref="F105:F108"/>
    <mergeCell ref="G105:G108"/>
    <mergeCell ref="H105:H108"/>
    <mergeCell ref="I105:I108"/>
    <mergeCell ref="J149:J152"/>
    <mergeCell ref="P149:P152"/>
    <mergeCell ref="Q149:Q152"/>
    <mergeCell ref="R149:R152"/>
    <mergeCell ref="S149:S152"/>
    <mergeCell ref="S141:S144"/>
    <mergeCell ref="S133:S136"/>
    <mergeCell ref="A129:A132"/>
    <mergeCell ref="B129:B132"/>
    <mergeCell ref="C129:C132"/>
    <mergeCell ref="D129:D132"/>
    <mergeCell ref="E129:E132"/>
    <mergeCell ref="F129:F132"/>
    <mergeCell ref="G129:G132"/>
    <mergeCell ref="G125:G128"/>
    <mergeCell ref="S225:S228"/>
    <mergeCell ref="J217:J220"/>
    <mergeCell ref="P217:P220"/>
    <mergeCell ref="Q217:Q220"/>
    <mergeCell ref="R217:R220"/>
    <mergeCell ref="S217:S220"/>
    <mergeCell ref="P209:P212"/>
    <mergeCell ref="Q209:Q212"/>
    <mergeCell ref="R209:R212"/>
    <mergeCell ref="S209:S212"/>
    <mergeCell ref="G233:G236"/>
    <mergeCell ref="H233:H236"/>
    <mergeCell ref="I233:I236"/>
    <mergeCell ref="J225:J228"/>
    <mergeCell ref="P225:P228"/>
    <mergeCell ref="I225:I228"/>
    <mergeCell ref="I217:I220"/>
    <mergeCell ref="J209:J212"/>
    <mergeCell ref="R265:R268"/>
    <mergeCell ref="R233:R236"/>
    <mergeCell ref="I209:I212"/>
    <mergeCell ref="J265:J268"/>
    <mergeCell ref="P265:P268"/>
    <mergeCell ref="Q265:Q268"/>
    <mergeCell ref="I265:I268"/>
    <mergeCell ref="I257:I260"/>
    <mergeCell ref="I249:I252"/>
    <mergeCell ref="I241:I244"/>
    <mergeCell ref="J233:J236"/>
    <mergeCell ref="P233:P236"/>
    <mergeCell ref="Q233:Q236"/>
    <mergeCell ref="Q225:Q228"/>
    <mergeCell ref="R225:R228"/>
    <mergeCell ref="J241:J244"/>
    <mergeCell ref="P241:P244"/>
    <mergeCell ref="Q241:Q244"/>
    <mergeCell ref="R241:R244"/>
    <mergeCell ref="S241:S244"/>
    <mergeCell ref="J257:J260"/>
    <mergeCell ref="P257:P260"/>
    <mergeCell ref="Q257:Q260"/>
    <mergeCell ref="R257:R260"/>
    <mergeCell ref="S257:S260"/>
    <mergeCell ref="J249:J252"/>
    <mergeCell ref="P249:P252"/>
    <mergeCell ref="S265:S268"/>
    <mergeCell ref="Q249:Q252"/>
    <mergeCell ref="R249:R252"/>
    <mergeCell ref="S249:S252"/>
    <mergeCell ref="D257:D260"/>
    <mergeCell ref="E257:E260"/>
    <mergeCell ref="F257:F260"/>
    <mergeCell ref="G257:G260"/>
    <mergeCell ref="H257:H260"/>
    <mergeCell ref="D249:D252"/>
    <mergeCell ref="E249:E252"/>
    <mergeCell ref="F249:F252"/>
    <mergeCell ref="G249:G252"/>
    <mergeCell ref="H249:H25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57:A260"/>
    <mergeCell ref="B257:B260"/>
    <mergeCell ref="C257:C260"/>
    <mergeCell ref="D241:D244"/>
    <mergeCell ref="E241:E244"/>
    <mergeCell ref="F241:F244"/>
    <mergeCell ref="G241:G244"/>
    <mergeCell ref="H241:H244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49:A252"/>
    <mergeCell ref="B249:B252"/>
    <mergeCell ref="C249:C252"/>
    <mergeCell ref="B233:B236"/>
    <mergeCell ref="C233:C236"/>
    <mergeCell ref="D233:D236"/>
    <mergeCell ref="E233:E236"/>
    <mergeCell ref="F233:F236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S245:S248"/>
    <mergeCell ref="T245:T248"/>
    <mergeCell ref="A241:A244"/>
    <mergeCell ref="B241:B244"/>
    <mergeCell ref="C241:C244"/>
    <mergeCell ref="C225:C228"/>
    <mergeCell ref="D225:D228"/>
    <mergeCell ref="E225:E228"/>
    <mergeCell ref="F225:F228"/>
    <mergeCell ref="G225:G228"/>
    <mergeCell ref="H225:H228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33:A236"/>
    <mergeCell ref="C217:C220"/>
    <mergeCell ref="D217:D220"/>
    <mergeCell ref="E217:E220"/>
    <mergeCell ref="F217:F220"/>
    <mergeCell ref="G217:G220"/>
    <mergeCell ref="H217:H220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25:A228"/>
    <mergeCell ref="B225:B228"/>
    <mergeCell ref="C209:C212"/>
    <mergeCell ref="D209:D212"/>
    <mergeCell ref="E209:E212"/>
    <mergeCell ref="F209:F212"/>
    <mergeCell ref="G209:G212"/>
    <mergeCell ref="H209:H212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17:A220"/>
    <mergeCell ref="B217:B220"/>
    <mergeCell ref="G201:G204"/>
    <mergeCell ref="H201:H204"/>
    <mergeCell ref="I201:I204"/>
    <mergeCell ref="P201:P204"/>
    <mergeCell ref="Q201:Q204"/>
    <mergeCell ref="T201:T204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09:A212"/>
    <mergeCell ref="B209:B212"/>
    <mergeCell ref="J205:J208"/>
    <mergeCell ref="P205:P208"/>
    <mergeCell ref="Q205:Q208"/>
    <mergeCell ref="R205:R208"/>
    <mergeCell ref="S205:S208"/>
    <mergeCell ref="T205:T208"/>
    <mergeCell ref="A201:A204"/>
    <mergeCell ref="B201:B204"/>
    <mergeCell ref="C201:C204"/>
    <mergeCell ref="D201:D204"/>
    <mergeCell ref="R201:R204"/>
    <mergeCell ref="S201:S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1:J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R193:R196"/>
    <mergeCell ref="S193:S196"/>
    <mergeCell ref="I193:I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3:J196"/>
    <mergeCell ref="P193:P196"/>
    <mergeCell ref="Q193:Q196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A185:A188"/>
    <mergeCell ref="B185:B188"/>
    <mergeCell ref="C185:C188"/>
    <mergeCell ref="T193:T196"/>
    <mergeCell ref="R185:R188"/>
    <mergeCell ref="D185:D188"/>
    <mergeCell ref="E185:E188"/>
    <mergeCell ref="F185:F188"/>
    <mergeCell ref="G181:G184"/>
    <mergeCell ref="H181:H184"/>
    <mergeCell ref="I181:I184"/>
    <mergeCell ref="J181:J184"/>
    <mergeCell ref="P181:P184"/>
    <mergeCell ref="Q181:Q184"/>
    <mergeCell ref="H185:H188"/>
    <mergeCell ref="I185:I188"/>
    <mergeCell ref="R181:R184"/>
    <mergeCell ref="S181:S184"/>
    <mergeCell ref="T181:T184"/>
    <mergeCell ref="S185:S188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S177:S180"/>
    <mergeCell ref="T177:T180"/>
    <mergeCell ref="A173:A176"/>
    <mergeCell ref="F173:F176"/>
    <mergeCell ref="G173:G176"/>
    <mergeCell ref="H173:H176"/>
    <mergeCell ref="I173:I176"/>
    <mergeCell ref="J173:J176"/>
    <mergeCell ref="P173:P176"/>
    <mergeCell ref="Q173:Q176"/>
    <mergeCell ref="T165:T168"/>
    <mergeCell ref="A169:A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S169:S172"/>
    <mergeCell ref="T169:T172"/>
    <mergeCell ref="A165:A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T157:T160"/>
    <mergeCell ref="A161:A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S161:S164"/>
    <mergeCell ref="T161:T164"/>
    <mergeCell ref="A157:A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T149:T152"/>
    <mergeCell ref="A153:A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T141:T144"/>
    <mergeCell ref="A145:A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A141:A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B141:B144"/>
    <mergeCell ref="C141:C144"/>
    <mergeCell ref="D141:D144"/>
    <mergeCell ref="T133:T136"/>
    <mergeCell ref="A137:A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T137:T140"/>
    <mergeCell ref="A133:A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E137:E140"/>
    <mergeCell ref="D1:G1"/>
    <mergeCell ref="A281:T281"/>
    <mergeCell ref="C273:E273"/>
    <mergeCell ref="C274:E274"/>
    <mergeCell ref="C275:E275"/>
    <mergeCell ref="C276:E276"/>
    <mergeCell ref="C277:E277"/>
    <mergeCell ref="A279:T279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A25:A28"/>
    <mergeCell ref="B25:B28"/>
    <mergeCell ref="C25:C28"/>
    <mergeCell ref="D25:D28"/>
    <mergeCell ref="E25:E28"/>
    <mergeCell ref="F25:F28"/>
    <mergeCell ref="G25:G28"/>
    <mergeCell ref="G21:G24"/>
    <mergeCell ref="A2:T2"/>
    <mergeCell ref="A3:T4"/>
    <mergeCell ref="A6:Q6"/>
    <mergeCell ref="J8:K8"/>
    <mergeCell ref="L8:O8"/>
    <mergeCell ref="L9:O9"/>
    <mergeCell ref="K10:O10"/>
    <mergeCell ref="A12:A15"/>
    <mergeCell ref="S25:S28"/>
    <mergeCell ref="T25:T28"/>
    <mergeCell ref="H25:H28"/>
    <mergeCell ref="I25:I28"/>
    <mergeCell ref="J25:J28"/>
    <mergeCell ref="P25:P28"/>
    <mergeCell ref="Q25:Q28"/>
    <mergeCell ref="R25:R28"/>
    <mergeCell ref="R21:R24"/>
    <mergeCell ref="S21:S24"/>
    <mergeCell ref="T21:T24"/>
    <mergeCell ref="H21:H24"/>
    <mergeCell ref="I21:I24"/>
    <mergeCell ref="J21:J24"/>
    <mergeCell ref="P21:P24"/>
    <mergeCell ref="Q21:Q24"/>
    <mergeCell ref="B12:B15"/>
    <mergeCell ref="C12:C15"/>
    <mergeCell ref="D12:D15"/>
    <mergeCell ref="E12:E15"/>
    <mergeCell ref="F12:F15"/>
    <mergeCell ref="J17:J20"/>
    <mergeCell ref="P17:P20"/>
    <mergeCell ref="Q17:Q20"/>
    <mergeCell ref="R17:R20"/>
    <mergeCell ref="S17:S20"/>
    <mergeCell ref="T17:T20"/>
    <mergeCell ref="H125:H128"/>
    <mergeCell ref="A125:A128"/>
    <mergeCell ref="B125:B128"/>
    <mergeCell ref="C125:C128"/>
    <mergeCell ref="D125:D128"/>
    <mergeCell ref="E125:E128"/>
    <mergeCell ref="F125:F128"/>
    <mergeCell ref="H129:H132"/>
    <mergeCell ref="J129:J132"/>
    <mergeCell ref="P129:P132"/>
    <mergeCell ref="Q129:Q132"/>
    <mergeCell ref="R129:R132"/>
    <mergeCell ref="R125:R128"/>
    <mergeCell ref="S125:S128"/>
    <mergeCell ref="T125:T128"/>
    <mergeCell ref="I125:I128"/>
    <mergeCell ref="J125:J128"/>
    <mergeCell ref="P125:P128"/>
    <mergeCell ref="Q125:Q128"/>
    <mergeCell ref="S37:S40"/>
    <mergeCell ref="T37:T40"/>
    <mergeCell ref="T41:T44"/>
    <mergeCell ref="I41:I44"/>
    <mergeCell ref="J41:J44"/>
    <mergeCell ref="P41:P44"/>
    <mergeCell ref="Q41:Q44"/>
    <mergeCell ref="S129:S132"/>
    <mergeCell ref="T129:T132"/>
    <mergeCell ref="J105:J108"/>
    <mergeCell ref="P105:P108"/>
    <mergeCell ref="Q105:Q108"/>
    <mergeCell ref="R105:R108"/>
    <mergeCell ref="S105:S108"/>
    <mergeCell ref="T105:T108"/>
    <mergeCell ref="Q37:Q40"/>
    <mergeCell ref="R37:R40"/>
    <mergeCell ref="S41:S44"/>
    <mergeCell ref="T45:T48"/>
    <mergeCell ref="T49:T52"/>
    <mergeCell ref="J49:J52"/>
    <mergeCell ref="P49:P52"/>
    <mergeCell ref="Q49:Q52"/>
    <mergeCell ref="J65:J68"/>
    <mergeCell ref="T29:T32"/>
    <mergeCell ref="A41:A44"/>
    <mergeCell ref="B41:B44"/>
    <mergeCell ref="C41:C44"/>
    <mergeCell ref="D41:D44"/>
    <mergeCell ref="E41:E44"/>
    <mergeCell ref="F41:F44"/>
    <mergeCell ref="G41:G44"/>
    <mergeCell ref="G29:G32"/>
    <mergeCell ref="H29:H32"/>
    <mergeCell ref="I29:I32"/>
    <mergeCell ref="J29:J32"/>
    <mergeCell ref="P29:P32"/>
    <mergeCell ref="Q29:Q32"/>
    <mergeCell ref="A33:A36"/>
    <mergeCell ref="S33:S36"/>
    <mergeCell ref="T33:T36"/>
    <mergeCell ref="R41:R44"/>
    <mergeCell ref="A29:A32"/>
    <mergeCell ref="B29:B32"/>
    <mergeCell ref="C29:C32"/>
    <mergeCell ref="D29:D32"/>
    <mergeCell ref="E29:E32"/>
    <mergeCell ref="F29:F32"/>
    <mergeCell ref="Q33:Q36"/>
    <mergeCell ref="R33:R36"/>
    <mergeCell ref="A37:A40"/>
    <mergeCell ref="B37:B40"/>
    <mergeCell ref="R29:R32"/>
    <mergeCell ref="S29:S32"/>
    <mergeCell ref="A49:A52"/>
    <mergeCell ref="B49:B52"/>
    <mergeCell ref="C49:C52"/>
    <mergeCell ref="D49:D52"/>
    <mergeCell ref="E49:E52"/>
    <mergeCell ref="F49:F52"/>
    <mergeCell ref="I45:I48"/>
    <mergeCell ref="J45:J48"/>
    <mergeCell ref="P45:P48"/>
    <mergeCell ref="Q45:Q48"/>
    <mergeCell ref="R45:R48"/>
    <mergeCell ref="S45:S48"/>
    <mergeCell ref="R49:R52"/>
    <mergeCell ref="S49:S52"/>
    <mergeCell ref="G49:G52"/>
    <mergeCell ref="H49:H52"/>
    <mergeCell ref="I49:I52"/>
    <mergeCell ref="B33:B36"/>
    <mergeCell ref="P33:P36"/>
    <mergeCell ref="C33:C36"/>
    <mergeCell ref="D33:D36"/>
    <mergeCell ref="E33:E36"/>
    <mergeCell ref="F33:F36"/>
    <mergeCell ref="G33:G36"/>
    <mergeCell ref="H33:H36"/>
    <mergeCell ref="I33:I36"/>
    <mergeCell ref="J33:J36"/>
    <mergeCell ref="J37:J40"/>
    <mergeCell ref="P37:P40"/>
    <mergeCell ref="C37:C40"/>
    <mergeCell ref="D37:D40"/>
    <mergeCell ref="E37:E40"/>
    <mergeCell ref="F37:F40"/>
    <mergeCell ref="G37:G40"/>
    <mergeCell ref="D61:D64"/>
    <mergeCell ref="E61:E64"/>
    <mergeCell ref="F61:F64"/>
    <mergeCell ref="G61:G64"/>
    <mergeCell ref="H61:H64"/>
    <mergeCell ref="H57:H60"/>
    <mergeCell ref="D57:D60"/>
    <mergeCell ref="E57:E60"/>
    <mergeCell ref="F57:F60"/>
    <mergeCell ref="G57:G60"/>
    <mergeCell ref="R53:R56"/>
    <mergeCell ref="S53:S56"/>
    <mergeCell ref="T53:T56"/>
    <mergeCell ref="I53:I56"/>
    <mergeCell ref="J53:J56"/>
    <mergeCell ref="P53:P56"/>
    <mergeCell ref="Q53:Q56"/>
    <mergeCell ref="S57:S60"/>
    <mergeCell ref="T57:T60"/>
    <mergeCell ref="I57:I60"/>
    <mergeCell ref="J57:J60"/>
    <mergeCell ref="P57:P60"/>
    <mergeCell ref="Q57:Q60"/>
    <mergeCell ref="R57:R60"/>
    <mergeCell ref="P65:P68"/>
    <mergeCell ref="Q65:Q68"/>
    <mergeCell ref="R65:R68"/>
    <mergeCell ref="F69:F72"/>
    <mergeCell ref="S73:S76"/>
    <mergeCell ref="T73:T76"/>
    <mergeCell ref="S65:S68"/>
    <mergeCell ref="T65:T68"/>
    <mergeCell ref="T61:T64"/>
    <mergeCell ref="I61:I64"/>
    <mergeCell ref="J61:J64"/>
    <mergeCell ref="P61:P64"/>
    <mergeCell ref="Q61:Q64"/>
    <mergeCell ref="R61:R64"/>
    <mergeCell ref="S61:S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A61:A64"/>
    <mergeCell ref="B61:B64"/>
    <mergeCell ref="C61:C64"/>
    <mergeCell ref="G77:G80"/>
    <mergeCell ref="H77:H80"/>
    <mergeCell ref="H73:H76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G69:G72"/>
    <mergeCell ref="H69:H72"/>
    <mergeCell ref="I69:I72"/>
    <mergeCell ref="J69:J72"/>
    <mergeCell ref="P69:P72"/>
    <mergeCell ref="Q69:Q72"/>
    <mergeCell ref="A69:A72"/>
    <mergeCell ref="B69:B72"/>
    <mergeCell ref="C69:C72"/>
    <mergeCell ref="D69:D72"/>
    <mergeCell ref="E69:E72"/>
    <mergeCell ref="I73:I76"/>
    <mergeCell ref="J73:J76"/>
    <mergeCell ref="P73:P76"/>
    <mergeCell ref="Q73:Q76"/>
    <mergeCell ref="R73:R76"/>
    <mergeCell ref="J81:J84"/>
    <mergeCell ref="P81:P84"/>
    <mergeCell ref="Q81:Q84"/>
    <mergeCell ref="R81:R84"/>
    <mergeCell ref="S81:S84"/>
    <mergeCell ref="T81:T84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I77:I80"/>
    <mergeCell ref="J77:J80"/>
    <mergeCell ref="P77:P80"/>
    <mergeCell ref="Q77:Q80"/>
    <mergeCell ref="R77:R80"/>
    <mergeCell ref="S77:S80"/>
    <mergeCell ref="A77:A80"/>
    <mergeCell ref="B77:B80"/>
    <mergeCell ref="C77:C80"/>
    <mergeCell ref="D77:D80"/>
    <mergeCell ref="E77:E80"/>
    <mergeCell ref="F77:F80"/>
    <mergeCell ref="A89:A92"/>
    <mergeCell ref="B89:B92"/>
    <mergeCell ref="C89:C92"/>
    <mergeCell ref="D89:D92"/>
    <mergeCell ref="E89:E92"/>
    <mergeCell ref="F89:F92"/>
    <mergeCell ref="G89:G92"/>
    <mergeCell ref="G85:G88"/>
    <mergeCell ref="H85:H88"/>
    <mergeCell ref="A85:A88"/>
    <mergeCell ref="B85:B88"/>
    <mergeCell ref="C85:C88"/>
    <mergeCell ref="D85:D88"/>
    <mergeCell ref="E85:E88"/>
    <mergeCell ref="F85:F88"/>
    <mergeCell ref="S89:S92"/>
    <mergeCell ref="T89:T92"/>
    <mergeCell ref="H89:H92"/>
    <mergeCell ref="I89:I92"/>
    <mergeCell ref="J89:J92"/>
    <mergeCell ref="P89:P92"/>
    <mergeCell ref="Q89:Q92"/>
    <mergeCell ref="R89:R92"/>
    <mergeCell ref="R85:R88"/>
    <mergeCell ref="S85:S88"/>
    <mergeCell ref="T85:T88"/>
    <mergeCell ref="I85:I88"/>
    <mergeCell ref="J85:J88"/>
    <mergeCell ref="P85:P88"/>
    <mergeCell ref="Q85:Q88"/>
    <mergeCell ref="B105:B108"/>
    <mergeCell ref="C105:C108"/>
    <mergeCell ref="D105:D108"/>
    <mergeCell ref="E105:E108"/>
    <mergeCell ref="B133:B136"/>
    <mergeCell ref="C133:C136"/>
    <mergeCell ref="D133:D136"/>
    <mergeCell ref="E133:E136"/>
    <mergeCell ref="E113:E116"/>
    <mergeCell ref="E121:E124"/>
    <mergeCell ref="J93:J96"/>
    <mergeCell ref="P93:P96"/>
    <mergeCell ref="Q93:Q96"/>
    <mergeCell ref="R93:R96"/>
    <mergeCell ref="S93:S96"/>
    <mergeCell ref="T93:T96"/>
    <mergeCell ref="B169:B172"/>
    <mergeCell ref="C169:C172"/>
    <mergeCell ref="D169:D172"/>
    <mergeCell ref="E169:E172"/>
    <mergeCell ref="B161:B164"/>
    <mergeCell ref="C161:C164"/>
    <mergeCell ref="D161:D164"/>
    <mergeCell ref="E161:E164"/>
    <mergeCell ref="B165:B168"/>
    <mergeCell ref="C165:C168"/>
    <mergeCell ref="D165:D168"/>
    <mergeCell ref="E165:E168"/>
    <mergeCell ref="B153:B156"/>
    <mergeCell ref="C153:C156"/>
    <mergeCell ref="D153:D156"/>
    <mergeCell ref="E153:E156"/>
    <mergeCell ref="B157:B160"/>
    <mergeCell ref="C157:C16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S101:S104"/>
    <mergeCell ref="T101:T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P121:P124"/>
    <mergeCell ref="Q121:Q124"/>
    <mergeCell ref="R121:R124"/>
    <mergeCell ref="F121:F124"/>
    <mergeCell ref="G121:G124"/>
    <mergeCell ref="H121:H124"/>
    <mergeCell ref="I121:I124"/>
    <mergeCell ref="J121:J124"/>
    <mergeCell ref="H117:H120"/>
    <mergeCell ref="I117:I120"/>
    <mergeCell ref="J117:J120"/>
    <mergeCell ref="P117:P120"/>
    <mergeCell ref="Q117:Q120"/>
    <mergeCell ref="R117:R120"/>
    <mergeCell ref="P109:P112"/>
    <mergeCell ref="Q109:Q112"/>
    <mergeCell ref="R109:R112"/>
    <mergeCell ref="J97:J100"/>
    <mergeCell ref="P97:P100"/>
    <mergeCell ref="Q97:Q100"/>
    <mergeCell ref="R97:R100"/>
    <mergeCell ref="S109:S112"/>
    <mergeCell ref="T109:T112"/>
    <mergeCell ref="A113:A116"/>
    <mergeCell ref="B113:B116"/>
    <mergeCell ref="C113:C116"/>
    <mergeCell ref="D113:D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E141:E144"/>
    <mergeCell ref="B137:B140"/>
    <mergeCell ref="C137:C140"/>
    <mergeCell ref="D137:D140"/>
    <mergeCell ref="I129:I132"/>
    <mergeCell ref="B173:B176"/>
    <mergeCell ref="C173:C176"/>
    <mergeCell ref="D173:D176"/>
    <mergeCell ref="E173:E176"/>
    <mergeCell ref="D157:D160"/>
    <mergeCell ref="E157:E160"/>
    <mergeCell ref="B145:B148"/>
    <mergeCell ref="C145:C148"/>
    <mergeCell ref="D145:D148"/>
    <mergeCell ref="E145:E148"/>
    <mergeCell ref="A117:A120"/>
    <mergeCell ref="B117:B120"/>
    <mergeCell ref="C117:C120"/>
    <mergeCell ref="D117:D120"/>
    <mergeCell ref="E117:E120"/>
    <mergeCell ref="F117:F120"/>
    <mergeCell ref="G117:G120"/>
    <mergeCell ref="B121:B124"/>
    <mergeCell ref="C121:C124"/>
    <mergeCell ref="D121:D124"/>
    <mergeCell ref="S117:S120"/>
    <mergeCell ref="T117:T120"/>
    <mergeCell ref="A121:A12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S121:S124"/>
    <mergeCell ref="T121:T124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</mergeCells>
  <conditionalFormatting sqref="K83:L83">
    <cfRule type="duplicateValues" dxfId="31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72" max="16383" man="1"/>
    <brk id="112" max="16383" man="1"/>
    <brk id="156" max="16383" man="1"/>
    <brk id="212" max="16383" man="1"/>
    <brk id="26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T346"/>
  <sheetViews>
    <sheetView showZeros="0" topLeftCell="A330" zoomScaleNormal="100" zoomScaleSheetLayoutView="70" workbookViewId="0">
      <selection activeCell="A344" sqref="A344:T344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5703125" style="1" customWidth="1"/>
    <col min="21" max="16384" width="9.140625" style="1"/>
  </cols>
  <sheetData>
    <row r="1" spans="1:20">
      <c r="C1" s="10"/>
      <c r="D1" s="189"/>
      <c r="E1" s="189"/>
      <c r="F1" s="189"/>
      <c r="G1" s="189"/>
    </row>
    <row r="2" spans="1:20">
      <c r="A2" s="441" t="s">
        <v>80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</row>
    <row r="3" spans="1:20" ht="15" customHeight="1">
      <c r="A3" s="441" t="s">
        <v>287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</row>
    <row r="4" spans="1:20" ht="15" customHeight="1">
      <c r="A4" s="441"/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442" t="s">
        <v>32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</row>
    <row r="7" spans="1:20" ht="15" hidden="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3.5" hidden="1">
      <c r="A8" s="11"/>
      <c r="J8" s="190" t="s">
        <v>17</v>
      </c>
      <c r="K8" s="190"/>
      <c r="L8" s="432" t="s">
        <v>18</v>
      </c>
      <c r="M8" s="432"/>
      <c r="N8" s="432"/>
      <c r="O8" s="432"/>
      <c r="P8" s="2">
        <v>1813.05</v>
      </c>
    </row>
    <row r="9" spans="1:20" ht="13.5" hidden="1">
      <c r="A9" s="429" t="s">
        <v>15</v>
      </c>
      <c r="B9" s="429"/>
      <c r="C9" s="429"/>
      <c r="D9" s="429"/>
      <c r="E9" s="429"/>
      <c r="F9" s="430" t="e">
        <f>#REF!</f>
        <v>#REF!</v>
      </c>
      <c r="G9" s="431"/>
      <c r="H9" s="12" t="s">
        <v>16</v>
      </c>
      <c r="L9" s="432" t="s">
        <v>19</v>
      </c>
      <c r="M9" s="432"/>
      <c r="N9" s="432"/>
      <c r="O9" s="432"/>
      <c r="P9" s="2">
        <v>2381.08</v>
      </c>
    </row>
    <row r="10" spans="1:20" ht="13.5" hidden="1">
      <c r="A10" s="11"/>
      <c r="K10" s="433" t="s">
        <v>20</v>
      </c>
      <c r="L10" s="433"/>
      <c r="M10" s="433"/>
      <c r="N10" s="433"/>
      <c r="O10" s="433"/>
      <c r="P10" s="3">
        <v>1.07</v>
      </c>
    </row>
    <row r="11" spans="1:20" ht="13.5" hidden="1">
      <c r="A11" s="11"/>
      <c r="K11" s="8"/>
      <c r="L11" s="8"/>
      <c r="M11" s="8"/>
      <c r="N11" s="8"/>
      <c r="O11" s="8"/>
      <c r="P11" s="3"/>
    </row>
    <row r="12" spans="1:20" ht="22.5" customHeight="1">
      <c r="A12" s="288" t="s">
        <v>0</v>
      </c>
      <c r="B12" s="434" t="s">
        <v>1</v>
      </c>
      <c r="C12" s="288" t="s">
        <v>2</v>
      </c>
      <c r="D12" s="434" t="s">
        <v>3</v>
      </c>
      <c r="E12" s="434" t="s">
        <v>4</v>
      </c>
      <c r="F12" s="434" t="s">
        <v>5</v>
      </c>
      <c r="G12" s="288" t="s">
        <v>6</v>
      </c>
      <c r="H12" s="288"/>
      <c r="I12" s="288"/>
      <c r="J12" s="288"/>
      <c r="K12" s="288"/>
      <c r="L12" s="288"/>
      <c r="M12" s="288"/>
      <c r="N12" s="288"/>
      <c r="O12" s="288"/>
      <c r="P12" s="288" t="s">
        <v>7</v>
      </c>
      <c r="Q12" s="288" t="s">
        <v>8</v>
      </c>
      <c r="R12" s="19" t="s">
        <v>8</v>
      </c>
      <c r="S12" s="288" t="s">
        <v>81</v>
      </c>
      <c r="T12" s="288" t="s">
        <v>7</v>
      </c>
    </row>
    <row r="13" spans="1:20" ht="13.5" customHeight="1">
      <c r="A13" s="288"/>
      <c r="B13" s="434"/>
      <c r="C13" s="288"/>
      <c r="D13" s="434"/>
      <c r="E13" s="434"/>
      <c r="F13" s="434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19" t="s">
        <v>9</v>
      </c>
      <c r="S13" s="288"/>
      <c r="T13" s="288"/>
    </row>
    <row r="14" spans="1:20" ht="20.25" customHeight="1">
      <c r="A14" s="288"/>
      <c r="B14" s="434"/>
      <c r="C14" s="288"/>
      <c r="D14" s="434"/>
      <c r="E14" s="434"/>
      <c r="F14" s="434"/>
      <c r="G14" s="288" t="s">
        <v>10</v>
      </c>
      <c r="H14" s="288"/>
      <c r="I14" s="288" t="s">
        <v>11</v>
      </c>
      <c r="J14" s="288"/>
      <c r="K14" s="288" t="s">
        <v>12</v>
      </c>
      <c r="L14" s="288"/>
      <c r="M14" s="288"/>
      <c r="N14" s="288"/>
      <c r="O14" s="288"/>
      <c r="P14" s="288"/>
      <c r="Q14" s="288"/>
      <c r="R14" s="20">
        <f>P10</f>
        <v>1.07</v>
      </c>
      <c r="S14" s="288"/>
      <c r="T14" s="288"/>
    </row>
    <row r="15" spans="1:20" ht="44.25">
      <c r="A15" s="288"/>
      <c r="B15" s="434"/>
      <c r="C15" s="288"/>
      <c r="D15" s="434"/>
      <c r="E15" s="434"/>
      <c r="F15" s="434"/>
      <c r="G15" s="18" t="s">
        <v>75</v>
      </c>
      <c r="H15" s="18" t="s">
        <v>74</v>
      </c>
      <c r="I15" s="18" t="s">
        <v>75</v>
      </c>
      <c r="J15" s="18" t="s">
        <v>74</v>
      </c>
      <c r="K15" s="17" t="s">
        <v>25</v>
      </c>
      <c r="L15" s="18" t="s">
        <v>73</v>
      </c>
      <c r="M15" s="17" t="s">
        <v>13</v>
      </c>
      <c r="N15" s="17" t="s">
        <v>72</v>
      </c>
      <c r="O15" s="18" t="s">
        <v>7</v>
      </c>
      <c r="P15" s="21" t="s">
        <v>71</v>
      </c>
      <c r="Q15" s="28" t="s">
        <v>71</v>
      </c>
      <c r="R15" s="16" t="s">
        <v>71</v>
      </c>
      <c r="S15" s="17" t="s">
        <v>14</v>
      </c>
      <c r="T15" s="17" t="s">
        <v>14</v>
      </c>
    </row>
    <row r="16" spans="1:20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  <c r="N16" s="22">
        <v>14</v>
      </c>
      <c r="O16" s="22">
        <v>15</v>
      </c>
      <c r="P16" s="22">
        <v>16</v>
      </c>
      <c r="Q16" s="22">
        <v>17</v>
      </c>
      <c r="R16" s="22">
        <v>18</v>
      </c>
      <c r="S16" s="22">
        <v>6</v>
      </c>
      <c r="T16" s="22">
        <v>7</v>
      </c>
    </row>
    <row r="17" spans="1:20">
      <c r="A17" s="325"/>
      <c r="B17" s="295"/>
      <c r="C17" s="423" t="s">
        <v>33</v>
      </c>
      <c r="D17" s="333"/>
      <c r="E17" s="337"/>
      <c r="F17" s="337">
        <f t="shared" ref="F17" si="0">H17+J17+R17</f>
        <v>0</v>
      </c>
      <c r="G17" s="365"/>
      <c r="H17" s="329">
        <f t="shared" ref="H17" si="1">G17*$P$8/1000</f>
        <v>0</v>
      </c>
      <c r="I17" s="365"/>
      <c r="J17" s="329">
        <f t="shared" ref="J17" si="2">I17*$P$9/1000</f>
        <v>0</v>
      </c>
      <c r="K17" s="23"/>
      <c r="L17" s="23"/>
      <c r="M17" s="23"/>
      <c r="N17" s="38"/>
      <c r="O17" s="21">
        <f t="shared" ref="O17:O104" si="3">M17*N17</f>
        <v>0</v>
      </c>
      <c r="P17" s="329">
        <f t="shared" ref="P17" si="4">E17*F17</f>
        <v>0</v>
      </c>
      <c r="Q17" s="329">
        <f t="shared" ref="Q17" si="5">SUM(O17:O20)</f>
        <v>0</v>
      </c>
      <c r="R17" s="329">
        <f t="shared" ref="R17" si="6">Q17*1.02*1.05*$R$14</f>
        <v>0</v>
      </c>
      <c r="S17" s="329"/>
      <c r="T17" s="329"/>
    </row>
    <row r="18" spans="1:20">
      <c r="A18" s="325"/>
      <c r="B18" s="296"/>
      <c r="C18" s="423"/>
      <c r="D18" s="322"/>
      <c r="E18" s="337"/>
      <c r="F18" s="337"/>
      <c r="G18" s="365"/>
      <c r="H18" s="329"/>
      <c r="I18" s="365"/>
      <c r="J18" s="329"/>
      <c r="K18" s="23"/>
      <c r="L18" s="23"/>
      <c r="M18" s="23"/>
      <c r="N18" s="38"/>
      <c r="O18" s="21">
        <f t="shared" si="3"/>
        <v>0</v>
      </c>
      <c r="P18" s="329"/>
      <c r="Q18" s="329"/>
      <c r="R18" s="329"/>
      <c r="S18" s="329"/>
      <c r="T18" s="329"/>
    </row>
    <row r="19" spans="1:20">
      <c r="A19" s="325"/>
      <c r="B19" s="296"/>
      <c r="C19" s="423"/>
      <c r="D19" s="322"/>
      <c r="E19" s="337"/>
      <c r="F19" s="337"/>
      <c r="G19" s="365"/>
      <c r="H19" s="329"/>
      <c r="I19" s="365"/>
      <c r="J19" s="329"/>
      <c r="K19" s="23"/>
      <c r="L19" s="23"/>
      <c r="M19" s="24"/>
      <c r="N19" s="38"/>
      <c r="O19" s="21">
        <f t="shared" si="3"/>
        <v>0</v>
      </c>
      <c r="P19" s="329"/>
      <c r="Q19" s="329"/>
      <c r="R19" s="329"/>
      <c r="S19" s="329"/>
      <c r="T19" s="329"/>
    </row>
    <row r="20" spans="1:20">
      <c r="A20" s="325"/>
      <c r="B20" s="297"/>
      <c r="C20" s="423"/>
      <c r="D20" s="323"/>
      <c r="E20" s="337"/>
      <c r="F20" s="337"/>
      <c r="G20" s="365"/>
      <c r="H20" s="329"/>
      <c r="I20" s="365"/>
      <c r="J20" s="329"/>
      <c r="K20" s="23"/>
      <c r="L20" s="23"/>
      <c r="M20" s="23"/>
      <c r="N20" s="38"/>
      <c r="O20" s="21">
        <f t="shared" si="3"/>
        <v>0</v>
      </c>
      <c r="P20" s="329"/>
      <c r="Q20" s="329"/>
      <c r="R20" s="329"/>
      <c r="S20" s="329"/>
      <c r="T20" s="329"/>
    </row>
    <row r="21" spans="1:20" ht="12.75" customHeight="1">
      <c r="A21" s="325"/>
      <c r="B21" s="303"/>
      <c r="C21" s="423" t="s">
        <v>34</v>
      </c>
      <c r="D21" s="325"/>
      <c r="E21" s="337"/>
      <c r="F21" s="337">
        <f>H21+J21+R21</f>
        <v>0</v>
      </c>
      <c r="G21" s="365"/>
      <c r="H21" s="329">
        <f>G21*$P$8/1000</f>
        <v>0</v>
      </c>
      <c r="I21" s="365"/>
      <c r="J21" s="329">
        <f>I21*$P$9/1000</f>
        <v>0</v>
      </c>
      <c r="K21" s="23"/>
      <c r="L21" s="23"/>
      <c r="M21" s="23"/>
      <c r="N21" s="38"/>
      <c r="O21" s="21">
        <f t="shared" si="3"/>
        <v>0</v>
      </c>
      <c r="P21" s="329">
        <f>E21*F21</f>
        <v>0</v>
      </c>
      <c r="Q21" s="329">
        <f>SUM(O21:O24)</f>
        <v>0</v>
      </c>
      <c r="R21" s="329">
        <f>Q21*1.02*1.05*$R$14</f>
        <v>0</v>
      </c>
      <c r="S21" s="419">
        <f>1.133*1.008*1.0263</f>
        <v>1.1721002832</v>
      </c>
      <c r="T21" s="420"/>
    </row>
    <row r="22" spans="1:20">
      <c r="A22" s="325"/>
      <c r="B22" s="303"/>
      <c r="C22" s="423"/>
      <c r="D22" s="325"/>
      <c r="E22" s="337"/>
      <c r="F22" s="337"/>
      <c r="G22" s="365"/>
      <c r="H22" s="329"/>
      <c r="I22" s="365"/>
      <c r="J22" s="329"/>
      <c r="K22" s="23"/>
      <c r="L22" s="23"/>
      <c r="M22" s="23"/>
      <c r="N22" s="38"/>
      <c r="O22" s="21">
        <f t="shared" si="3"/>
        <v>0</v>
      </c>
      <c r="P22" s="329"/>
      <c r="Q22" s="329"/>
      <c r="R22" s="329"/>
      <c r="S22" s="419"/>
      <c r="T22" s="420"/>
    </row>
    <row r="23" spans="1:20">
      <c r="A23" s="325"/>
      <c r="B23" s="303"/>
      <c r="C23" s="423"/>
      <c r="D23" s="325"/>
      <c r="E23" s="337"/>
      <c r="F23" s="337"/>
      <c r="G23" s="365"/>
      <c r="H23" s="329"/>
      <c r="I23" s="365"/>
      <c r="J23" s="329"/>
      <c r="K23" s="23"/>
      <c r="L23" s="23"/>
      <c r="M23" s="24"/>
      <c r="N23" s="38"/>
      <c r="O23" s="21">
        <f t="shared" si="3"/>
        <v>0</v>
      </c>
      <c r="P23" s="329"/>
      <c r="Q23" s="329"/>
      <c r="R23" s="329"/>
      <c r="S23" s="419"/>
      <c r="T23" s="420"/>
    </row>
    <row r="24" spans="1:20" ht="12.75" customHeight="1">
      <c r="A24" s="325"/>
      <c r="B24" s="303"/>
      <c r="C24" s="423"/>
      <c r="D24" s="325"/>
      <c r="E24" s="337"/>
      <c r="F24" s="337"/>
      <c r="G24" s="365"/>
      <c r="H24" s="329"/>
      <c r="I24" s="365"/>
      <c r="J24" s="329"/>
      <c r="K24" s="23"/>
      <c r="L24" s="23"/>
      <c r="M24" s="23"/>
      <c r="N24" s="38"/>
      <c r="O24" s="21">
        <f t="shared" si="3"/>
        <v>0</v>
      </c>
      <c r="P24" s="329"/>
      <c r="Q24" s="329"/>
      <c r="R24" s="329"/>
      <c r="S24" s="419"/>
      <c r="T24" s="420"/>
    </row>
    <row r="25" spans="1:20" ht="12.75" customHeight="1">
      <c r="A25" s="325">
        <v>1</v>
      </c>
      <c r="B25" s="303" t="s">
        <v>45</v>
      </c>
      <c r="C25" s="303" t="s">
        <v>92</v>
      </c>
      <c r="D25" s="305" t="s">
        <v>43</v>
      </c>
      <c r="E25" s="337">
        <v>70.5</v>
      </c>
      <c r="F25" s="337">
        <f t="shared" ref="F25" si="7">H25+J25+R25</f>
        <v>0.79774199999999995</v>
      </c>
      <c r="G25" s="365">
        <v>0.44</v>
      </c>
      <c r="H25" s="329">
        <f t="shared" ref="H25" si="8">G25*$P$8/1000</f>
        <v>0.79774199999999995</v>
      </c>
      <c r="I25" s="365"/>
      <c r="J25" s="329">
        <f>I25*$P$9/1000</f>
        <v>0</v>
      </c>
      <c r="K25" s="23"/>
      <c r="L25" s="23"/>
      <c r="M25" s="23"/>
      <c r="N25" s="25"/>
      <c r="O25" s="21">
        <f t="shared" si="3"/>
        <v>0</v>
      </c>
      <c r="P25" s="329">
        <f t="shared" ref="P25" si="9">E25*F25</f>
        <v>56.240810999999994</v>
      </c>
      <c r="Q25" s="329">
        <f t="shared" ref="Q25" si="10">SUM(O25:O28)</f>
        <v>0</v>
      </c>
      <c r="R25" s="329">
        <f t="shared" ref="R25" si="11">Q25*1.02*1.05*$R$14</f>
        <v>0</v>
      </c>
      <c r="S25" s="329">
        <f>F25*$S$21</f>
        <v>0.93503362412053437</v>
      </c>
      <c r="T25" s="329">
        <f>E25*S25</f>
        <v>65.919870500497666</v>
      </c>
    </row>
    <row r="26" spans="1:20" ht="12.75" customHeight="1">
      <c r="A26" s="325"/>
      <c r="B26" s="303"/>
      <c r="C26" s="303"/>
      <c r="D26" s="321"/>
      <c r="E26" s="337"/>
      <c r="F26" s="337"/>
      <c r="G26" s="365"/>
      <c r="H26" s="329"/>
      <c r="I26" s="365"/>
      <c r="J26" s="329"/>
      <c r="K26" s="23"/>
      <c r="L26" s="23"/>
      <c r="M26" s="23"/>
      <c r="N26" s="38"/>
      <c r="O26" s="21">
        <f t="shared" si="3"/>
        <v>0</v>
      </c>
      <c r="P26" s="329"/>
      <c r="Q26" s="329"/>
      <c r="R26" s="329"/>
      <c r="S26" s="329"/>
      <c r="T26" s="329"/>
    </row>
    <row r="27" spans="1:20" ht="12.75" customHeight="1">
      <c r="A27" s="325"/>
      <c r="B27" s="303"/>
      <c r="C27" s="303"/>
      <c r="D27" s="321"/>
      <c r="E27" s="337"/>
      <c r="F27" s="337"/>
      <c r="G27" s="365"/>
      <c r="H27" s="329"/>
      <c r="I27" s="365"/>
      <c r="J27" s="329"/>
      <c r="K27" s="23"/>
      <c r="L27" s="23"/>
      <c r="M27" s="23"/>
      <c r="N27" s="38"/>
      <c r="O27" s="21">
        <f t="shared" si="3"/>
        <v>0</v>
      </c>
      <c r="P27" s="329"/>
      <c r="Q27" s="329"/>
      <c r="R27" s="329"/>
      <c r="S27" s="329"/>
      <c r="T27" s="329"/>
    </row>
    <row r="28" spans="1:20" ht="12.75" customHeight="1">
      <c r="A28" s="325"/>
      <c r="B28" s="303"/>
      <c r="C28" s="303"/>
      <c r="D28" s="321"/>
      <c r="E28" s="337"/>
      <c r="F28" s="337"/>
      <c r="G28" s="365"/>
      <c r="H28" s="329"/>
      <c r="I28" s="365"/>
      <c r="J28" s="329"/>
      <c r="K28" s="23"/>
      <c r="L28" s="23"/>
      <c r="M28" s="23"/>
      <c r="N28" s="38"/>
      <c r="O28" s="21">
        <f t="shared" si="3"/>
        <v>0</v>
      </c>
      <c r="P28" s="329"/>
      <c r="Q28" s="329"/>
      <c r="R28" s="329"/>
      <c r="S28" s="329"/>
      <c r="T28" s="329"/>
    </row>
    <row r="29" spans="1:20" ht="12.75" customHeight="1">
      <c r="A29" s="325">
        <v>2</v>
      </c>
      <c r="B29" s="303" t="s">
        <v>164</v>
      </c>
      <c r="C29" s="303" t="s">
        <v>165</v>
      </c>
      <c r="D29" s="303" t="s">
        <v>43</v>
      </c>
      <c r="E29" s="337">
        <v>63.8</v>
      </c>
      <c r="F29" s="337">
        <f>H29+J29+R29</f>
        <v>0.42454933000000006</v>
      </c>
      <c r="G29" s="365">
        <v>0.223</v>
      </c>
      <c r="H29" s="329">
        <f t="shared" ref="H29:H45" si="12">G29*$P$8/1000</f>
        <v>0.40431015000000003</v>
      </c>
      <c r="I29" s="365">
        <v>8.5000000000000006E-3</v>
      </c>
      <c r="J29" s="329">
        <f t="shared" ref="J29" si="13">I29*$P$9/1000</f>
        <v>2.0239180000000002E-2</v>
      </c>
      <c r="K29" s="23"/>
      <c r="L29" s="23"/>
      <c r="M29" s="23"/>
      <c r="N29" s="38"/>
      <c r="O29" s="21">
        <f t="shared" si="3"/>
        <v>0</v>
      </c>
      <c r="P29" s="329">
        <f t="shared" ref="P29" si="14">E29*F29</f>
        <v>27.086247254000003</v>
      </c>
      <c r="Q29" s="329">
        <f t="shared" ref="Q29" si="15">SUM(O29:O32)</f>
        <v>0</v>
      </c>
      <c r="R29" s="329">
        <f t="shared" ref="R29" si="16">Q29*1.02*1.05*$R$14</f>
        <v>0</v>
      </c>
      <c r="S29" s="329">
        <f t="shared" ref="S29" si="17">F29*$S$21</f>
        <v>0.49761438992537033</v>
      </c>
      <c r="T29" s="329">
        <f t="shared" ref="T29" si="18">E29*S29</f>
        <v>31.747798077238624</v>
      </c>
    </row>
    <row r="30" spans="1:20" ht="12.75" customHeight="1">
      <c r="A30" s="325"/>
      <c r="B30" s="303"/>
      <c r="C30" s="303"/>
      <c r="D30" s="325"/>
      <c r="E30" s="337"/>
      <c r="F30" s="337"/>
      <c r="G30" s="365"/>
      <c r="H30" s="329"/>
      <c r="I30" s="365"/>
      <c r="J30" s="329"/>
      <c r="K30" s="23"/>
      <c r="L30" s="23"/>
      <c r="M30" s="23"/>
      <c r="N30" s="38"/>
      <c r="O30" s="21">
        <f t="shared" si="3"/>
        <v>0</v>
      </c>
      <c r="P30" s="329"/>
      <c r="Q30" s="329"/>
      <c r="R30" s="329"/>
      <c r="S30" s="329"/>
      <c r="T30" s="329"/>
    </row>
    <row r="31" spans="1:20" ht="12.75" customHeight="1">
      <c r="A31" s="325"/>
      <c r="B31" s="303"/>
      <c r="C31" s="303"/>
      <c r="D31" s="325"/>
      <c r="E31" s="337"/>
      <c r="F31" s="337"/>
      <c r="G31" s="365"/>
      <c r="H31" s="329"/>
      <c r="I31" s="365"/>
      <c r="J31" s="329"/>
      <c r="K31" s="23"/>
      <c r="L31" s="23"/>
      <c r="M31" s="24"/>
      <c r="N31" s="38"/>
      <c r="O31" s="21">
        <f t="shared" si="3"/>
        <v>0</v>
      </c>
      <c r="P31" s="329"/>
      <c r="Q31" s="329"/>
      <c r="R31" s="329"/>
      <c r="S31" s="329"/>
      <c r="T31" s="329"/>
    </row>
    <row r="32" spans="1:20" ht="12.75" customHeight="1">
      <c r="A32" s="325"/>
      <c r="B32" s="303"/>
      <c r="C32" s="303"/>
      <c r="D32" s="325"/>
      <c r="E32" s="337"/>
      <c r="F32" s="337"/>
      <c r="G32" s="365"/>
      <c r="H32" s="329"/>
      <c r="I32" s="365"/>
      <c r="J32" s="329"/>
      <c r="K32" s="23"/>
      <c r="L32" s="23"/>
      <c r="M32" s="23"/>
      <c r="N32" s="38"/>
      <c r="O32" s="21">
        <f t="shared" si="3"/>
        <v>0</v>
      </c>
      <c r="P32" s="329"/>
      <c r="Q32" s="329"/>
      <c r="R32" s="329"/>
      <c r="S32" s="329"/>
      <c r="T32" s="329"/>
    </row>
    <row r="33" spans="1:20" ht="12.75" customHeight="1">
      <c r="A33" s="325">
        <v>3</v>
      </c>
      <c r="B33" s="303" t="s">
        <v>166</v>
      </c>
      <c r="C33" s="303" t="s">
        <v>167</v>
      </c>
      <c r="D33" s="325" t="s">
        <v>42</v>
      </c>
      <c r="E33" s="337">
        <v>56.68</v>
      </c>
      <c r="F33" s="337">
        <f>H33+J33+R33</f>
        <v>3.3643460200000002</v>
      </c>
      <c r="G33" s="424">
        <v>0.82599999999999996</v>
      </c>
      <c r="H33" s="329">
        <f t="shared" si="12"/>
        <v>1.4975792999999999</v>
      </c>
      <c r="I33" s="365">
        <v>0.78400000000000003</v>
      </c>
      <c r="J33" s="329">
        <f t="shared" ref="J33" si="19">I33*$P$9/1000</f>
        <v>1.86676672</v>
      </c>
      <c r="K33" s="23"/>
      <c r="L33" s="23"/>
      <c r="M33" s="23"/>
      <c r="N33" s="38"/>
      <c r="O33" s="21">
        <f t="shared" si="3"/>
        <v>0</v>
      </c>
      <c r="P33" s="329">
        <f t="shared" ref="P33" si="20">E33*F33</f>
        <v>190.6911324136</v>
      </c>
      <c r="Q33" s="329">
        <f t="shared" ref="Q33" si="21">SUM(O33:O36)</f>
        <v>0</v>
      </c>
      <c r="R33" s="329">
        <f t="shared" ref="R33" si="22">Q33*1.02*1.05*$R$14</f>
        <v>0</v>
      </c>
      <c r="S33" s="329">
        <f t="shared" ref="S33" si="23">F33*$S$21</f>
        <v>3.9433509228247932</v>
      </c>
      <c r="T33" s="329">
        <f t="shared" ref="T33" si="24">E33*S33</f>
        <v>223.50913030570928</v>
      </c>
    </row>
    <row r="34" spans="1:20" ht="12.75" customHeight="1">
      <c r="A34" s="325"/>
      <c r="B34" s="303"/>
      <c r="C34" s="303"/>
      <c r="D34" s="325"/>
      <c r="E34" s="337"/>
      <c r="F34" s="337"/>
      <c r="G34" s="424"/>
      <c r="H34" s="329"/>
      <c r="I34" s="365"/>
      <c r="J34" s="329"/>
      <c r="K34" s="23"/>
      <c r="L34" s="23"/>
      <c r="M34" s="23"/>
      <c r="N34" s="38"/>
      <c r="O34" s="21">
        <f t="shared" si="3"/>
        <v>0</v>
      </c>
      <c r="P34" s="329"/>
      <c r="Q34" s="329"/>
      <c r="R34" s="329"/>
      <c r="S34" s="329"/>
      <c r="T34" s="329"/>
    </row>
    <row r="35" spans="1:20" ht="12.75" customHeight="1">
      <c r="A35" s="325"/>
      <c r="B35" s="303"/>
      <c r="C35" s="303"/>
      <c r="D35" s="325"/>
      <c r="E35" s="337"/>
      <c r="F35" s="337"/>
      <c r="G35" s="424"/>
      <c r="H35" s="329"/>
      <c r="I35" s="365"/>
      <c r="J35" s="329"/>
      <c r="K35" s="23"/>
      <c r="L35" s="23"/>
      <c r="M35" s="23"/>
      <c r="N35" s="38"/>
      <c r="O35" s="21">
        <f t="shared" si="3"/>
        <v>0</v>
      </c>
      <c r="P35" s="329"/>
      <c r="Q35" s="329"/>
      <c r="R35" s="329"/>
      <c r="S35" s="329"/>
      <c r="T35" s="329"/>
    </row>
    <row r="36" spans="1:20" ht="12.75" customHeight="1">
      <c r="A36" s="325"/>
      <c r="B36" s="303"/>
      <c r="C36" s="303"/>
      <c r="D36" s="325"/>
      <c r="E36" s="337"/>
      <c r="F36" s="337"/>
      <c r="G36" s="424"/>
      <c r="H36" s="329"/>
      <c r="I36" s="365"/>
      <c r="J36" s="329"/>
      <c r="K36" s="23"/>
      <c r="L36" s="23"/>
      <c r="M36" s="23"/>
      <c r="N36" s="38"/>
      <c r="O36" s="21">
        <f t="shared" si="3"/>
        <v>0</v>
      </c>
      <c r="P36" s="329"/>
      <c r="Q36" s="329"/>
      <c r="R36" s="329"/>
      <c r="S36" s="329"/>
      <c r="T36" s="329"/>
    </row>
    <row r="37" spans="1:20" ht="12.75" customHeight="1">
      <c r="A37" s="325">
        <v>4</v>
      </c>
      <c r="B37" s="303" t="s">
        <v>145</v>
      </c>
      <c r="C37" s="295" t="s">
        <v>168</v>
      </c>
      <c r="D37" s="325" t="s">
        <v>42</v>
      </c>
      <c r="E37" s="337">
        <v>1.44</v>
      </c>
      <c r="F37" s="337">
        <f t="shared" ref="F37" si="25">H37+J37+R37</f>
        <v>13.976026999999998</v>
      </c>
      <c r="G37" s="424">
        <v>3.9</v>
      </c>
      <c r="H37" s="329">
        <f t="shared" si="12"/>
        <v>7.0708949999999993</v>
      </c>
      <c r="I37" s="365">
        <v>2.9</v>
      </c>
      <c r="J37" s="329">
        <f t="shared" ref="J37" si="26">I37*$P$9/1000</f>
        <v>6.905132</v>
      </c>
      <c r="K37" s="23"/>
      <c r="L37" s="23"/>
      <c r="M37" s="23"/>
      <c r="N37" s="38"/>
      <c r="O37" s="21">
        <f t="shared" si="3"/>
        <v>0</v>
      </c>
      <c r="P37" s="329">
        <f t="shared" ref="P37" si="27">E37*F37</f>
        <v>20.125478879999996</v>
      </c>
      <c r="Q37" s="329">
        <f t="shared" ref="Q37" si="28">SUM(O37:O40)</f>
        <v>0</v>
      </c>
      <c r="R37" s="329">
        <f t="shared" ref="R37" si="29">Q37*1.02*1.05*$R$14</f>
        <v>0</v>
      </c>
      <c r="S37" s="329">
        <f t="shared" ref="S37" si="30">F37*$S$21</f>
        <v>16.381305204710845</v>
      </c>
      <c r="T37" s="329">
        <f t="shared" ref="T37" si="31">E37*S37</f>
        <v>23.589079494783615</v>
      </c>
    </row>
    <row r="38" spans="1:20" ht="12.75" customHeight="1">
      <c r="A38" s="325"/>
      <c r="B38" s="303"/>
      <c r="C38" s="296"/>
      <c r="D38" s="325"/>
      <c r="E38" s="337"/>
      <c r="F38" s="337"/>
      <c r="G38" s="424"/>
      <c r="H38" s="329"/>
      <c r="I38" s="365"/>
      <c r="J38" s="329"/>
      <c r="K38" s="23"/>
      <c r="L38" s="23"/>
      <c r="M38" s="23"/>
      <c r="N38" s="38"/>
      <c r="O38" s="21">
        <f t="shared" si="3"/>
        <v>0</v>
      </c>
      <c r="P38" s="329"/>
      <c r="Q38" s="329"/>
      <c r="R38" s="329"/>
      <c r="S38" s="329"/>
      <c r="T38" s="329"/>
    </row>
    <row r="39" spans="1:20" ht="12.75" customHeight="1">
      <c r="A39" s="325"/>
      <c r="B39" s="303"/>
      <c r="C39" s="296"/>
      <c r="D39" s="325"/>
      <c r="E39" s="337"/>
      <c r="F39" s="337"/>
      <c r="G39" s="424"/>
      <c r="H39" s="329"/>
      <c r="I39" s="365"/>
      <c r="J39" s="329"/>
      <c r="K39" s="23"/>
      <c r="L39" s="23"/>
      <c r="M39" s="24"/>
      <c r="N39" s="38"/>
      <c r="O39" s="21">
        <f t="shared" si="3"/>
        <v>0</v>
      </c>
      <c r="P39" s="329"/>
      <c r="Q39" s="329"/>
      <c r="R39" s="329"/>
      <c r="S39" s="329"/>
      <c r="T39" s="329"/>
    </row>
    <row r="40" spans="1:20" ht="12.75" customHeight="1">
      <c r="A40" s="325"/>
      <c r="B40" s="303"/>
      <c r="C40" s="297"/>
      <c r="D40" s="325"/>
      <c r="E40" s="337"/>
      <c r="F40" s="337"/>
      <c r="G40" s="424"/>
      <c r="H40" s="329"/>
      <c r="I40" s="365"/>
      <c r="J40" s="329"/>
      <c r="K40" s="23"/>
      <c r="L40" s="23"/>
      <c r="M40" s="23"/>
      <c r="N40" s="38"/>
      <c r="O40" s="21">
        <f t="shared" si="3"/>
        <v>0</v>
      </c>
      <c r="P40" s="329"/>
      <c r="Q40" s="329"/>
      <c r="R40" s="329"/>
      <c r="S40" s="329"/>
      <c r="T40" s="329"/>
    </row>
    <row r="41" spans="1:20" ht="12.75" customHeight="1">
      <c r="A41" s="325">
        <v>5</v>
      </c>
      <c r="B41" s="295" t="s">
        <v>93</v>
      </c>
      <c r="C41" s="295" t="s">
        <v>94</v>
      </c>
      <c r="D41" s="359" t="s">
        <v>35</v>
      </c>
      <c r="E41" s="366">
        <v>18</v>
      </c>
      <c r="F41" s="337">
        <f t="shared" ref="F41" si="32">H41+J41+R41</f>
        <v>5.4391499999999995E-2</v>
      </c>
      <c r="G41" s="425">
        <v>0.03</v>
      </c>
      <c r="H41" s="329">
        <f t="shared" si="12"/>
        <v>5.4391499999999995E-2</v>
      </c>
      <c r="I41" s="389"/>
      <c r="J41" s="329">
        <f t="shared" ref="J41" si="33">I41*$P$9/1000</f>
        <v>0</v>
      </c>
      <c r="K41" s="23"/>
      <c r="L41" s="23"/>
      <c r="M41" s="23"/>
      <c r="N41" s="38"/>
      <c r="O41" s="21">
        <f t="shared" si="3"/>
        <v>0</v>
      </c>
      <c r="P41" s="329">
        <f t="shared" ref="P41" si="34">E41*F41</f>
        <v>0.97904699999999989</v>
      </c>
      <c r="Q41" s="329">
        <f t="shared" ref="Q41" si="35">SUM(O41:O44)</f>
        <v>0</v>
      </c>
      <c r="R41" s="329">
        <f t="shared" ref="R41" si="36">Q41*1.02*1.05*$R$14</f>
        <v>0</v>
      </c>
      <c r="S41" s="329">
        <f t="shared" ref="S41" si="37">F41*$S$21</f>
        <v>6.375229255367279E-2</v>
      </c>
      <c r="T41" s="329">
        <f t="shared" ref="T41" si="38">E41*S41</f>
        <v>1.1475412659661102</v>
      </c>
    </row>
    <row r="42" spans="1:20" ht="12.75" customHeight="1">
      <c r="A42" s="325"/>
      <c r="B42" s="296"/>
      <c r="C42" s="296"/>
      <c r="D42" s="360"/>
      <c r="E42" s="366"/>
      <c r="F42" s="337"/>
      <c r="G42" s="425"/>
      <c r="H42" s="329"/>
      <c r="I42" s="389"/>
      <c r="J42" s="329"/>
      <c r="K42" s="23"/>
      <c r="L42" s="23"/>
      <c r="M42" s="23"/>
      <c r="N42" s="38"/>
      <c r="O42" s="21">
        <f t="shared" si="3"/>
        <v>0</v>
      </c>
      <c r="P42" s="329"/>
      <c r="Q42" s="329"/>
      <c r="R42" s="329"/>
      <c r="S42" s="329"/>
      <c r="T42" s="329"/>
    </row>
    <row r="43" spans="1:20" ht="12.75" customHeight="1">
      <c r="A43" s="325"/>
      <c r="B43" s="296"/>
      <c r="C43" s="296"/>
      <c r="D43" s="360"/>
      <c r="E43" s="366"/>
      <c r="F43" s="337"/>
      <c r="G43" s="425"/>
      <c r="H43" s="329"/>
      <c r="I43" s="389"/>
      <c r="J43" s="329"/>
      <c r="K43" s="23"/>
      <c r="L43" s="23"/>
      <c r="M43" s="23"/>
      <c r="N43" s="38"/>
      <c r="O43" s="21">
        <f t="shared" si="3"/>
        <v>0</v>
      </c>
      <c r="P43" s="329"/>
      <c r="Q43" s="329"/>
      <c r="R43" s="329"/>
      <c r="S43" s="329"/>
      <c r="T43" s="329"/>
    </row>
    <row r="44" spans="1:20" ht="12.75" customHeight="1">
      <c r="A44" s="325"/>
      <c r="B44" s="297"/>
      <c r="C44" s="297"/>
      <c r="D44" s="361"/>
      <c r="E44" s="366"/>
      <c r="F44" s="337"/>
      <c r="G44" s="425"/>
      <c r="H44" s="329"/>
      <c r="I44" s="389"/>
      <c r="J44" s="329"/>
      <c r="K44" s="23"/>
      <c r="L44" s="23"/>
      <c r="M44" s="23"/>
      <c r="N44" s="38"/>
      <c r="O44" s="21">
        <f t="shared" si="3"/>
        <v>0</v>
      </c>
      <c r="P44" s="329"/>
      <c r="Q44" s="329"/>
      <c r="R44" s="329"/>
      <c r="S44" s="329"/>
      <c r="T44" s="329"/>
    </row>
    <row r="45" spans="1:20" ht="12.75" customHeight="1">
      <c r="A45" s="325">
        <v>6</v>
      </c>
      <c r="B45" s="295" t="s">
        <v>180</v>
      </c>
      <c r="C45" s="295" t="s">
        <v>181</v>
      </c>
      <c r="D45" s="333" t="s">
        <v>36</v>
      </c>
      <c r="E45" s="337">
        <v>107.31</v>
      </c>
      <c r="F45" s="337">
        <f t="shared" ref="F45" si="39">H45+J45+R45</f>
        <v>1.6538412</v>
      </c>
      <c r="G45" s="365">
        <v>0.4</v>
      </c>
      <c r="H45" s="329">
        <f t="shared" si="12"/>
        <v>0.72521999999999998</v>
      </c>
      <c r="I45" s="425">
        <v>0.39</v>
      </c>
      <c r="J45" s="329">
        <f t="shared" ref="J45" si="40">I45*$P$9/1000</f>
        <v>0.92862120000000004</v>
      </c>
      <c r="K45" s="23"/>
      <c r="L45" s="23"/>
      <c r="M45" s="23"/>
      <c r="N45" s="38"/>
      <c r="O45" s="21">
        <f t="shared" si="3"/>
        <v>0</v>
      </c>
      <c r="P45" s="329">
        <f t="shared" ref="P45" si="41">E45*F45</f>
        <v>177.47369917200001</v>
      </c>
      <c r="Q45" s="329">
        <f t="shared" ref="Q45" si="42">SUM(O45:O48)</f>
        <v>0</v>
      </c>
      <c r="R45" s="329">
        <f t="shared" ref="R45" si="43">Q45*1.02*1.05*$R$14</f>
        <v>0</v>
      </c>
      <c r="S45" s="329">
        <f t="shared" ref="S45" si="44">F45*$S$21</f>
        <v>1.938467738887828</v>
      </c>
      <c r="T45" s="329">
        <f t="shared" ref="T45" si="45">E45*S45</f>
        <v>208.01697306005283</v>
      </c>
    </row>
    <row r="46" spans="1:20" ht="12.75" customHeight="1">
      <c r="A46" s="325"/>
      <c r="B46" s="296"/>
      <c r="C46" s="296"/>
      <c r="D46" s="322"/>
      <c r="E46" s="337"/>
      <c r="F46" s="337"/>
      <c r="G46" s="365"/>
      <c r="H46" s="329"/>
      <c r="I46" s="425"/>
      <c r="J46" s="329"/>
      <c r="K46" s="23"/>
      <c r="L46" s="23"/>
      <c r="M46" s="23"/>
      <c r="N46" s="38"/>
      <c r="O46" s="21">
        <f t="shared" si="3"/>
        <v>0</v>
      </c>
      <c r="P46" s="329"/>
      <c r="Q46" s="329"/>
      <c r="R46" s="329"/>
      <c r="S46" s="329"/>
      <c r="T46" s="329"/>
    </row>
    <row r="47" spans="1:20" ht="12.75" customHeight="1">
      <c r="A47" s="325"/>
      <c r="B47" s="296"/>
      <c r="C47" s="296"/>
      <c r="D47" s="322"/>
      <c r="E47" s="337"/>
      <c r="F47" s="337"/>
      <c r="G47" s="365"/>
      <c r="H47" s="329"/>
      <c r="I47" s="425"/>
      <c r="J47" s="329"/>
      <c r="K47" s="23"/>
      <c r="L47" s="23"/>
      <c r="M47" s="23"/>
      <c r="N47" s="38"/>
      <c r="O47" s="21">
        <f t="shared" si="3"/>
        <v>0</v>
      </c>
      <c r="P47" s="329"/>
      <c r="Q47" s="329"/>
      <c r="R47" s="329"/>
      <c r="S47" s="329"/>
      <c r="T47" s="329"/>
    </row>
    <row r="48" spans="1:20" ht="12.75" customHeight="1">
      <c r="A48" s="325"/>
      <c r="B48" s="297"/>
      <c r="C48" s="297"/>
      <c r="D48" s="323"/>
      <c r="E48" s="337"/>
      <c r="F48" s="337"/>
      <c r="G48" s="365"/>
      <c r="H48" s="329"/>
      <c r="I48" s="425"/>
      <c r="J48" s="329"/>
      <c r="K48" s="23"/>
      <c r="L48" s="23"/>
      <c r="M48" s="23"/>
      <c r="N48" s="38"/>
      <c r="O48" s="21">
        <f t="shared" si="3"/>
        <v>0</v>
      </c>
      <c r="P48" s="329"/>
      <c r="Q48" s="329"/>
      <c r="R48" s="329"/>
      <c r="S48" s="329"/>
      <c r="T48" s="329"/>
    </row>
    <row r="49" spans="1:20" ht="12.75" customHeight="1">
      <c r="A49" s="272"/>
      <c r="B49" s="273"/>
      <c r="C49" s="274" t="s">
        <v>182</v>
      </c>
      <c r="D49" s="272"/>
      <c r="E49" s="275"/>
      <c r="F49" s="276"/>
      <c r="G49" s="271"/>
      <c r="H49" s="266"/>
      <c r="I49" s="271"/>
      <c r="J49" s="266"/>
      <c r="K49" s="41"/>
      <c r="L49" s="41"/>
      <c r="M49" s="41"/>
      <c r="N49" s="42"/>
      <c r="O49" s="43"/>
      <c r="P49" s="266"/>
      <c r="Q49" s="266"/>
      <c r="R49" s="266"/>
      <c r="S49" s="266"/>
      <c r="T49" s="396">
        <f>SUM(T25:T48)</f>
        <v>553.93039270424811</v>
      </c>
    </row>
    <row r="50" spans="1:20" ht="12.75" customHeight="1">
      <c r="A50" s="272"/>
      <c r="B50" s="273"/>
      <c r="C50" s="274"/>
      <c r="D50" s="272"/>
      <c r="E50" s="275"/>
      <c r="F50" s="277"/>
      <c r="G50" s="271"/>
      <c r="H50" s="266"/>
      <c r="I50" s="271"/>
      <c r="J50" s="266"/>
      <c r="K50" s="41"/>
      <c r="L50" s="41"/>
      <c r="M50" s="41"/>
      <c r="N50" s="42"/>
      <c r="O50" s="43"/>
      <c r="P50" s="266"/>
      <c r="Q50" s="266"/>
      <c r="R50" s="266"/>
      <c r="S50" s="266"/>
      <c r="T50" s="396"/>
    </row>
    <row r="51" spans="1:20" ht="12.75" customHeight="1">
      <c r="A51" s="272"/>
      <c r="B51" s="273"/>
      <c r="C51" s="274"/>
      <c r="D51" s="272"/>
      <c r="E51" s="275"/>
      <c r="F51" s="277"/>
      <c r="G51" s="271"/>
      <c r="H51" s="266"/>
      <c r="I51" s="271"/>
      <c r="J51" s="266"/>
      <c r="K51" s="41"/>
      <c r="L51" s="41"/>
      <c r="M51" s="44"/>
      <c r="N51" s="42"/>
      <c r="O51" s="43"/>
      <c r="P51" s="266"/>
      <c r="Q51" s="266"/>
      <c r="R51" s="266"/>
      <c r="S51" s="266"/>
      <c r="T51" s="396"/>
    </row>
    <row r="52" spans="1:20" ht="12.75" customHeight="1">
      <c r="A52" s="272"/>
      <c r="B52" s="273"/>
      <c r="C52" s="274"/>
      <c r="D52" s="272"/>
      <c r="E52" s="275"/>
      <c r="F52" s="278"/>
      <c r="G52" s="271"/>
      <c r="H52" s="266"/>
      <c r="I52" s="271"/>
      <c r="J52" s="266"/>
      <c r="K52" s="41"/>
      <c r="L52" s="41"/>
      <c r="M52" s="41"/>
      <c r="N52" s="42"/>
      <c r="O52" s="43"/>
      <c r="P52" s="266"/>
      <c r="Q52" s="266"/>
      <c r="R52" s="266"/>
      <c r="S52" s="266"/>
      <c r="T52" s="396"/>
    </row>
    <row r="53" spans="1:20" ht="12.75" customHeight="1">
      <c r="A53" s="272"/>
      <c r="B53" s="273"/>
      <c r="C53" s="274" t="s">
        <v>183</v>
      </c>
      <c r="D53" s="272"/>
      <c r="E53" s="275"/>
      <c r="F53" s="276"/>
      <c r="G53" s="271"/>
      <c r="H53" s="266"/>
      <c r="I53" s="271"/>
      <c r="J53" s="266"/>
      <c r="K53" s="41"/>
      <c r="L53" s="41"/>
      <c r="M53" s="41"/>
      <c r="N53" s="42"/>
      <c r="O53" s="43"/>
      <c r="P53" s="266"/>
      <c r="Q53" s="266"/>
      <c r="R53" s="266"/>
      <c r="S53" s="266"/>
      <c r="T53" s="267">
        <f>(T49*100%)/'Cav-Nax'!$T$273</f>
        <v>8.8054671556406242E-2</v>
      </c>
    </row>
    <row r="54" spans="1:20" ht="12.75" customHeight="1">
      <c r="A54" s="272"/>
      <c r="B54" s="273"/>
      <c r="C54" s="274"/>
      <c r="D54" s="272"/>
      <c r="E54" s="275"/>
      <c r="F54" s="277"/>
      <c r="G54" s="271"/>
      <c r="H54" s="266"/>
      <c r="I54" s="271"/>
      <c r="J54" s="266"/>
      <c r="K54" s="41"/>
      <c r="L54" s="41"/>
      <c r="M54" s="41"/>
      <c r="N54" s="42"/>
      <c r="O54" s="43"/>
      <c r="P54" s="266"/>
      <c r="Q54" s="266"/>
      <c r="R54" s="266"/>
      <c r="S54" s="266"/>
      <c r="T54" s="267"/>
    </row>
    <row r="55" spans="1:20" ht="12.75" customHeight="1">
      <c r="A55" s="272"/>
      <c r="B55" s="273"/>
      <c r="C55" s="274"/>
      <c r="D55" s="272"/>
      <c r="E55" s="275"/>
      <c r="F55" s="277"/>
      <c r="G55" s="271"/>
      <c r="H55" s="266"/>
      <c r="I55" s="271"/>
      <c r="J55" s="266"/>
      <c r="K55" s="41"/>
      <c r="L55" s="41"/>
      <c r="M55" s="44"/>
      <c r="N55" s="42"/>
      <c r="O55" s="43"/>
      <c r="P55" s="266"/>
      <c r="Q55" s="266"/>
      <c r="R55" s="266"/>
      <c r="S55" s="266"/>
      <c r="T55" s="267"/>
    </row>
    <row r="56" spans="1:20" ht="12.75" customHeight="1">
      <c r="A56" s="272"/>
      <c r="B56" s="273"/>
      <c r="C56" s="274"/>
      <c r="D56" s="272"/>
      <c r="E56" s="275"/>
      <c r="F56" s="278"/>
      <c r="G56" s="271"/>
      <c r="H56" s="266"/>
      <c r="I56" s="271"/>
      <c r="J56" s="266"/>
      <c r="K56" s="41"/>
      <c r="L56" s="41"/>
      <c r="M56" s="41"/>
      <c r="N56" s="42"/>
      <c r="O56" s="43"/>
      <c r="P56" s="266"/>
      <c r="Q56" s="266"/>
      <c r="R56" s="266"/>
      <c r="S56" s="266"/>
      <c r="T56" s="267"/>
    </row>
    <row r="57" spans="1:20" ht="12.75" customHeight="1">
      <c r="A57" s="325"/>
      <c r="B57" s="303"/>
      <c r="C57" s="423" t="s">
        <v>37</v>
      </c>
      <c r="D57" s="435"/>
      <c r="E57" s="358"/>
      <c r="F57" s="337">
        <f t="shared" ref="F57" si="46">H57+J57+R57</f>
        <v>0</v>
      </c>
      <c r="G57" s="365"/>
      <c r="H57" s="329">
        <f t="shared" ref="H57" si="47">G57*$P$8/1000</f>
        <v>0</v>
      </c>
      <c r="I57" s="389"/>
      <c r="J57" s="329">
        <f t="shared" ref="J57" si="48">I57*$P$9/1000</f>
        <v>0</v>
      </c>
      <c r="K57" s="23"/>
      <c r="L57" s="23"/>
      <c r="M57" s="23"/>
      <c r="N57" s="38"/>
      <c r="O57" s="21">
        <f t="shared" si="3"/>
        <v>0</v>
      </c>
      <c r="P57" s="329">
        <f t="shared" ref="P57" si="49">E57*F57</f>
        <v>0</v>
      </c>
      <c r="Q57" s="329">
        <f t="shared" ref="Q57" si="50">SUM(O57:O60)</f>
        <v>0</v>
      </c>
      <c r="R57" s="329">
        <f t="shared" ref="R57" si="51">Q57*1.02*1.05*$R$14</f>
        <v>0</v>
      </c>
      <c r="S57" s="329">
        <f t="shared" ref="S57" si="52">F57*$S$21</f>
        <v>0</v>
      </c>
      <c r="T57" s="329">
        <f t="shared" ref="T57" si="53">E57*S57</f>
        <v>0</v>
      </c>
    </row>
    <row r="58" spans="1:20" ht="12.75" customHeight="1">
      <c r="A58" s="325"/>
      <c r="B58" s="303"/>
      <c r="C58" s="423"/>
      <c r="D58" s="436"/>
      <c r="E58" s="358"/>
      <c r="F58" s="337"/>
      <c r="G58" s="365"/>
      <c r="H58" s="329"/>
      <c r="I58" s="389"/>
      <c r="J58" s="329"/>
      <c r="K58" s="23"/>
      <c r="L58" s="23"/>
      <c r="M58" s="23"/>
      <c r="N58" s="38"/>
      <c r="O58" s="21">
        <f t="shared" si="3"/>
        <v>0</v>
      </c>
      <c r="P58" s="329"/>
      <c r="Q58" s="329"/>
      <c r="R58" s="329"/>
      <c r="S58" s="329"/>
      <c r="T58" s="329"/>
    </row>
    <row r="59" spans="1:20" ht="12.75" customHeight="1">
      <c r="A59" s="325"/>
      <c r="B59" s="303"/>
      <c r="C59" s="423"/>
      <c r="D59" s="436"/>
      <c r="E59" s="358"/>
      <c r="F59" s="337"/>
      <c r="G59" s="365"/>
      <c r="H59" s="329"/>
      <c r="I59" s="389"/>
      <c r="J59" s="329"/>
      <c r="K59" s="23"/>
      <c r="L59" s="23"/>
      <c r="M59" s="23"/>
      <c r="N59" s="38"/>
      <c r="O59" s="21">
        <f t="shared" si="3"/>
        <v>0</v>
      </c>
      <c r="P59" s="329"/>
      <c r="Q59" s="329"/>
      <c r="R59" s="329"/>
      <c r="S59" s="329"/>
      <c r="T59" s="329"/>
    </row>
    <row r="60" spans="1:20" ht="12.75" customHeight="1">
      <c r="A60" s="325"/>
      <c r="B60" s="303"/>
      <c r="C60" s="423"/>
      <c r="D60" s="437"/>
      <c r="E60" s="358"/>
      <c r="F60" s="337"/>
      <c r="G60" s="365"/>
      <c r="H60" s="329"/>
      <c r="I60" s="389"/>
      <c r="J60" s="329"/>
      <c r="K60" s="23"/>
      <c r="L60" s="23"/>
      <c r="M60" s="23"/>
      <c r="N60" s="38"/>
      <c r="O60" s="21">
        <f t="shared" si="3"/>
        <v>0</v>
      </c>
      <c r="P60" s="329"/>
      <c r="Q60" s="329"/>
      <c r="R60" s="329"/>
      <c r="S60" s="329"/>
      <c r="T60" s="329"/>
    </row>
    <row r="61" spans="1:20" ht="12.75" customHeight="1">
      <c r="A61" s="325"/>
      <c r="B61" s="303"/>
      <c r="C61" s="355" t="s">
        <v>179</v>
      </c>
      <c r="D61" s="325"/>
      <c r="E61" s="384"/>
      <c r="F61" s="337">
        <f t="shared" ref="F61" si="54">H61+J61+R61</f>
        <v>0</v>
      </c>
      <c r="G61" s="365"/>
      <c r="H61" s="329">
        <f t="shared" ref="H61" si="55">G61*$P$8/1000</f>
        <v>0</v>
      </c>
      <c r="I61" s="365"/>
      <c r="J61" s="329">
        <f t="shared" ref="J61" si="56">I61*$P$9/1000</f>
        <v>0</v>
      </c>
      <c r="K61" s="23"/>
      <c r="L61" s="23"/>
      <c r="M61" s="23"/>
      <c r="N61" s="25"/>
      <c r="O61" s="21">
        <f t="shared" si="3"/>
        <v>0</v>
      </c>
      <c r="P61" s="329">
        <f t="shared" ref="P61" si="57">E61*F61</f>
        <v>0</v>
      </c>
      <c r="Q61" s="329">
        <f t="shared" ref="Q61" si="58">SUM(O61:O64)</f>
        <v>0</v>
      </c>
      <c r="R61" s="329">
        <f t="shared" ref="R61" si="59">Q61*1.02*1.05*$R$14</f>
        <v>0</v>
      </c>
      <c r="S61" s="329">
        <f t="shared" ref="S61" si="60">F61*$S$21</f>
        <v>0</v>
      </c>
      <c r="T61" s="329">
        <f t="shared" ref="T61" si="61">E61*S61</f>
        <v>0</v>
      </c>
    </row>
    <row r="62" spans="1:20" ht="12.75" customHeight="1">
      <c r="A62" s="325"/>
      <c r="B62" s="303"/>
      <c r="C62" s="356"/>
      <c r="D62" s="325"/>
      <c r="E62" s="384"/>
      <c r="F62" s="337"/>
      <c r="G62" s="365"/>
      <c r="H62" s="329"/>
      <c r="I62" s="365"/>
      <c r="J62" s="329"/>
      <c r="K62" s="23"/>
      <c r="L62" s="23"/>
      <c r="M62" s="23"/>
      <c r="N62" s="38"/>
      <c r="O62" s="21">
        <f t="shared" si="3"/>
        <v>0</v>
      </c>
      <c r="P62" s="329"/>
      <c r="Q62" s="329"/>
      <c r="R62" s="329"/>
      <c r="S62" s="329"/>
      <c r="T62" s="329"/>
    </row>
    <row r="63" spans="1:20" ht="12.75" customHeight="1">
      <c r="A63" s="325"/>
      <c r="B63" s="303"/>
      <c r="C63" s="356"/>
      <c r="D63" s="325"/>
      <c r="E63" s="384"/>
      <c r="F63" s="337"/>
      <c r="G63" s="365"/>
      <c r="H63" s="329"/>
      <c r="I63" s="365"/>
      <c r="J63" s="329"/>
      <c r="K63" s="23"/>
      <c r="L63" s="23"/>
      <c r="M63" s="27"/>
      <c r="N63" s="38"/>
      <c r="O63" s="21">
        <f t="shared" si="3"/>
        <v>0</v>
      </c>
      <c r="P63" s="329"/>
      <c r="Q63" s="329"/>
      <c r="R63" s="329"/>
      <c r="S63" s="329"/>
      <c r="T63" s="329"/>
    </row>
    <row r="64" spans="1:20" ht="12.75" customHeight="1">
      <c r="A64" s="325"/>
      <c r="B64" s="303"/>
      <c r="C64" s="357"/>
      <c r="D64" s="325"/>
      <c r="E64" s="384"/>
      <c r="F64" s="337"/>
      <c r="G64" s="365"/>
      <c r="H64" s="329"/>
      <c r="I64" s="365"/>
      <c r="J64" s="329"/>
      <c r="K64" s="23"/>
      <c r="L64" s="23"/>
      <c r="M64" s="23"/>
      <c r="N64" s="38"/>
      <c r="O64" s="21">
        <f t="shared" si="3"/>
        <v>0</v>
      </c>
      <c r="P64" s="329"/>
      <c r="Q64" s="329"/>
      <c r="R64" s="329"/>
      <c r="S64" s="329"/>
      <c r="T64" s="329"/>
    </row>
    <row r="65" spans="1:20" ht="12.75" customHeight="1">
      <c r="A65" s="325">
        <v>1</v>
      </c>
      <c r="B65" s="295" t="s">
        <v>49</v>
      </c>
      <c r="C65" s="295" t="s">
        <v>169</v>
      </c>
      <c r="D65" s="333" t="s">
        <v>42</v>
      </c>
      <c r="E65" s="337">
        <v>2.29</v>
      </c>
      <c r="F65" s="337">
        <f t="shared" ref="F65" si="62">H65+J65+R65</f>
        <v>9.0390321843999999</v>
      </c>
      <c r="G65" s="365">
        <v>0.11</v>
      </c>
      <c r="H65" s="329">
        <f t="shared" ref="H65" si="63">G65*$P$8/1000</f>
        <v>0.19943549999999999</v>
      </c>
      <c r="I65" s="389">
        <v>0.76</v>
      </c>
      <c r="J65" s="329">
        <f t="shared" ref="J65" si="64">I65*$P$9/1000</f>
        <v>1.8096207999999998</v>
      </c>
      <c r="K65" s="23" t="s">
        <v>59</v>
      </c>
      <c r="L65" s="23" t="s">
        <v>47</v>
      </c>
      <c r="M65" s="23">
        <v>7.0000000000000007E-2</v>
      </c>
      <c r="N65" s="38">
        <v>0.156</v>
      </c>
      <c r="O65" s="21">
        <f t="shared" si="3"/>
        <v>1.0920000000000001E-2</v>
      </c>
      <c r="P65" s="329">
        <f t="shared" ref="P65" si="65">E65*F65</f>
        <v>20.699383702275998</v>
      </c>
      <c r="Q65" s="329">
        <f t="shared" ref="Q65" si="66">SUM(O65:O68)</f>
        <v>6.1345200000000002</v>
      </c>
      <c r="R65" s="329">
        <f t="shared" ref="R65" si="67">Q65*1.02*1.05*$R$14</f>
        <v>7.0299758844000007</v>
      </c>
      <c r="S65" s="329">
        <f t="shared" ref="S65" si="68">F65*$S$21</f>
        <v>10.594652183189154</v>
      </c>
      <c r="T65" s="329">
        <f t="shared" ref="T65" si="69">E65*S65</f>
        <v>24.261753499503165</v>
      </c>
    </row>
    <row r="66" spans="1:20" ht="12.75" customHeight="1">
      <c r="A66" s="325"/>
      <c r="B66" s="296"/>
      <c r="C66" s="296"/>
      <c r="D66" s="322"/>
      <c r="E66" s="337"/>
      <c r="F66" s="337"/>
      <c r="G66" s="365"/>
      <c r="H66" s="329"/>
      <c r="I66" s="389"/>
      <c r="J66" s="329"/>
      <c r="K66" s="23" t="s">
        <v>52</v>
      </c>
      <c r="L66" s="23" t="s">
        <v>47</v>
      </c>
      <c r="M66" s="23">
        <v>1.26</v>
      </c>
      <c r="N66" s="38">
        <v>4.8600000000000003</v>
      </c>
      <c r="O66" s="21">
        <f t="shared" si="3"/>
        <v>6.1236000000000006</v>
      </c>
      <c r="P66" s="329"/>
      <c r="Q66" s="329"/>
      <c r="R66" s="329"/>
      <c r="S66" s="329"/>
      <c r="T66" s="329"/>
    </row>
    <row r="67" spans="1:20" ht="12.75" customHeight="1">
      <c r="A67" s="325"/>
      <c r="B67" s="296"/>
      <c r="C67" s="296"/>
      <c r="D67" s="322"/>
      <c r="E67" s="337"/>
      <c r="F67" s="337"/>
      <c r="G67" s="365"/>
      <c r="H67" s="329"/>
      <c r="I67" s="389"/>
      <c r="J67" s="329"/>
      <c r="K67" s="23"/>
      <c r="L67" s="23"/>
      <c r="M67" s="23"/>
      <c r="N67" s="38"/>
      <c r="O67" s="21">
        <f t="shared" si="3"/>
        <v>0</v>
      </c>
      <c r="P67" s="329"/>
      <c r="Q67" s="329"/>
      <c r="R67" s="329"/>
      <c r="S67" s="329"/>
      <c r="T67" s="329"/>
    </row>
    <row r="68" spans="1:20" ht="12.75" customHeight="1">
      <c r="A68" s="325"/>
      <c r="B68" s="297"/>
      <c r="C68" s="297"/>
      <c r="D68" s="323"/>
      <c r="E68" s="337"/>
      <c r="F68" s="337"/>
      <c r="G68" s="365"/>
      <c r="H68" s="329"/>
      <c r="I68" s="389"/>
      <c r="J68" s="329"/>
      <c r="K68" s="23"/>
      <c r="L68" s="23"/>
      <c r="M68" s="23"/>
      <c r="N68" s="38"/>
      <c r="O68" s="21">
        <f t="shared" si="3"/>
        <v>0</v>
      </c>
      <c r="P68" s="329"/>
      <c r="Q68" s="329"/>
      <c r="R68" s="329"/>
      <c r="S68" s="329"/>
      <c r="T68" s="329"/>
    </row>
    <row r="69" spans="1:20" ht="12.75" customHeight="1">
      <c r="A69" s="325">
        <v>2</v>
      </c>
      <c r="B69" s="295" t="s">
        <v>177</v>
      </c>
      <c r="C69" s="295" t="s">
        <v>178</v>
      </c>
      <c r="D69" s="435" t="s">
        <v>43</v>
      </c>
      <c r="E69" s="358">
        <v>91.5</v>
      </c>
      <c r="F69" s="337">
        <f t="shared" ref="F69" si="70">H69+J69+R69</f>
        <v>5.45135772191</v>
      </c>
      <c r="G69" s="365">
        <v>0.40100000000000002</v>
      </c>
      <c r="H69" s="329">
        <f t="shared" ref="H69" si="71">G69*$P$8/1000</f>
        <v>0.72703304999999996</v>
      </c>
      <c r="I69" s="389">
        <v>7.1000000000000004E-3</v>
      </c>
      <c r="J69" s="329">
        <f t="shared" ref="J69" si="72">I69*$P$9/1000</f>
        <v>1.6905668000000002E-2</v>
      </c>
      <c r="K69" s="23" t="s">
        <v>65</v>
      </c>
      <c r="L69" s="23" t="s">
        <v>43</v>
      </c>
      <c r="M69" s="23">
        <v>1</v>
      </c>
      <c r="N69" s="38">
        <v>2.5</v>
      </c>
      <c r="O69" s="21">
        <f t="shared" si="3"/>
        <v>2.5</v>
      </c>
      <c r="P69" s="329">
        <f t="shared" ref="P69" si="73">E69*F69</f>
        <v>498.79923155476502</v>
      </c>
      <c r="Q69" s="329">
        <f t="shared" ref="Q69" si="74">SUM(O69:O72)</f>
        <v>4.1078029999999996</v>
      </c>
      <c r="R69" s="329">
        <f t="shared" ref="R69" si="75">Q69*1.02*1.05*$R$14</f>
        <v>4.7074190039100001</v>
      </c>
      <c r="S69" s="329">
        <f t="shared" ref="S69" si="76">F69*$S$21</f>
        <v>6.3895379296752184</v>
      </c>
      <c r="T69" s="329">
        <f t="shared" ref="T69" si="77">E69*S69</f>
        <v>584.6427205652825</v>
      </c>
    </row>
    <row r="70" spans="1:20" ht="12.75" customHeight="1">
      <c r="A70" s="325"/>
      <c r="B70" s="296"/>
      <c r="C70" s="296"/>
      <c r="D70" s="436"/>
      <c r="E70" s="358"/>
      <c r="F70" s="337"/>
      <c r="G70" s="365"/>
      <c r="H70" s="329"/>
      <c r="I70" s="389"/>
      <c r="J70" s="329"/>
      <c r="K70" s="23" t="s">
        <v>46</v>
      </c>
      <c r="L70" s="23" t="s">
        <v>47</v>
      </c>
      <c r="M70" s="23">
        <v>5.8999999999999997E-2</v>
      </c>
      <c r="N70" s="38">
        <v>27.016999999999999</v>
      </c>
      <c r="O70" s="21">
        <f t="shared" si="3"/>
        <v>1.5940029999999998</v>
      </c>
      <c r="P70" s="329"/>
      <c r="Q70" s="329"/>
      <c r="R70" s="329"/>
      <c r="S70" s="329"/>
      <c r="T70" s="329"/>
    </row>
    <row r="71" spans="1:20" ht="12.75" customHeight="1">
      <c r="A71" s="325"/>
      <c r="B71" s="296"/>
      <c r="C71" s="296"/>
      <c r="D71" s="436"/>
      <c r="E71" s="358"/>
      <c r="F71" s="337"/>
      <c r="G71" s="365"/>
      <c r="H71" s="329"/>
      <c r="I71" s="389"/>
      <c r="J71" s="329"/>
      <c r="K71" s="23" t="s">
        <v>48</v>
      </c>
      <c r="L71" s="23" t="s">
        <v>47</v>
      </c>
      <c r="M71" s="23">
        <v>5.9999999999999995E-4</v>
      </c>
      <c r="N71" s="38">
        <v>23</v>
      </c>
      <c r="O71" s="21">
        <f t="shared" si="3"/>
        <v>1.3799999999999998E-2</v>
      </c>
      <c r="P71" s="329"/>
      <c r="Q71" s="329"/>
      <c r="R71" s="329"/>
      <c r="S71" s="329"/>
      <c r="T71" s="329"/>
    </row>
    <row r="72" spans="1:20" ht="12.75" customHeight="1">
      <c r="A72" s="325"/>
      <c r="B72" s="297"/>
      <c r="C72" s="297"/>
      <c r="D72" s="437"/>
      <c r="E72" s="358"/>
      <c r="F72" s="337"/>
      <c r="G72" s="365"/>
      <c r="H72" s="329"/>
      <c r="I72" s="389"/>
      <c r="J72" s="329"/>
      <c r="K72" s="23"/>
      <c r="L72" s="23"/>
      <c r="M72" s="23"/>
      <c r="N72" s="38"/>
      <c r="O72" s="21">
        <f t="shared" si="3"/>
        <v>0</v>
      </c>
      <c r="P72" s="329"/>
      <c r="Q72" s="329"/>
      <c r="R72" s="329"/>
      <c r="S72" s="329"/>
      <c r="T72" s="329"/>
    </row>
    <row r="73" spans="1:20" ht="12.75" customHeight="1">
      <c r="A73" s="272"/>
      <c r="B73" s="273"/>
      <c r="C73" s="274" t="s">
        <v>182</v>
      </c>
      <c r="D73" s="272"/>
      <c r="E73" s="275"/>
      <c r="F73" s="276"/>
      <c r="G73" s="271"/>
      <c r="H73" s="266"/>
      <c r="I73" s="271"/>
      <c r="J73" s="266"/>
      <c r="K73" s="41"/>
      <c r="L73" s="41"/>
      <c r="M73" s="41"/>
      <c r="N73" s="42"/>
      <c r="O73" s="43"/>
      <c r="P73" s="266"/>
      <c r="Q73" s="266"/>
      <c r="R73" s="266"/>
      <c r="S73" s="266"/>
      <c r="T73" s="396">
        <f>SUM(T65:T72)</f>
        <v>608.90447406478563</v>
      </c>
    </row>
    <row r="74" spans="1:20" ht="12.75" customHeight="1">
      <c r="A74" s="272"/>
      <c r="B74" s="273"/>
      <c r="C74" s="274"/>
      <c r="D74" s="272"/>
      <c r="E74" s="275"/>
      <c r="F74" s="277"/>
      <c r="G74" s="271"/>
      <c r="H74" s="266"/>
      <c r="I74" s="271"/>
      <c r="J74" s="266"/>
      <c r="K74" s="41"/>
      <c r="L74" s="41"/>
      <c r="M74" s="41"/>
      <c r="N74" s="42"/>
      <c r="O74" s="43"/>
      <c r="P74" s="266"/>
      <c r="Q74" s="266"/>
      <c r="R74" s="266"/>
      <c r="S74" s="266"/>
      <c r="T74" s="396"/>
    </row>
    <row r="75" spans="1:20" ht="12.75" customHeight="1">
      <c r="A75" s="272"/>
      <c r="B75" s="273"/>
      <c r="C75" s="274"/>
      <c r="D75" s="272"/>
      <c r="E75" s="275"/>
      <c r="F75" s="277"/>
      <c r="G75" s="271"/>
      <c r="H75" s="266"/>
      <c r="I75" s="271"/>
      <c r="J75" s="266"/>
      <c r="K75" s="41"/>
      <c r="L75" s="41"/>
      <c r="M75" s="44"/>
      <c r="N75" s="42"/>
      <c r="O75" s="43"/>
      <c r="P75" s="266"/>
      <c r="Q75" s="266"/>
      <c r="R75" s="266"/>
      <c r="S75" s="266"/>
      <c r="T75" s="396"/>
    </row>
    <row r="76" spans="1:20" ht="12.75" customHeight="1">
      <c r="A76" s="272"/>
      <c r="B76" s="273"/>
      <c r="C76" s="274"/>
      <c r="D76" s="272"/>
      <c r="E76" s="275"/>
      <c r="F76" s="278"/>
      <c r="G76" s="271"/>
      <c r="H76" s="266"/>
      <c r="I76" s="271"/>
      <c r="J76" s="266"/>
      <c r="K76" s="41"/>
      <c r="L76" s="41"/>
      <c r="M76" s="41"/>
      <c r="N76" s="42"/>
      <c r="O76" s="43"/>
      <c r="P76" s="266"/>
      <c r="Q76" s="266"/>
      <c r="R76" s="266"/>
      <c r="S76" s="266"/>
      <c r="T76" s="396"/>
    </row>
    <row r="77" spans="1:20" ht="12.75" customHeight="1">
      <c r="A77" s="272"/>
      <c r="B77" s="273"/>
      <c r="C77" s="274" t="s">
        <v>183</v>
      </c>
      <c r="D77" s="272"/>
      <c r="E77" s="275"/>
      <c r="F77" s="276"/>
      <c r="G77" s="271"/>
      <c r="H77" s="266"/>
      <c r="I77" s="271"/>
      <c r="J77" s="266"/>
      <c r="K77" s="41"/>
      <c r="L77" s="41"/>
      <c r="M77" s="41"/>
      <c r="N77" s="42"/>
      <c r="O77" s="43"/>
      <c r="P77" s="266"/>
      <c r="Q77" s="266"/>
      <c r="R77" s="266"/>
      <c r="S77" s="266"/>
      <c r="T77" s="267">
        <f>(T73*100%)/'Cav-Nax'!$T$273</f>
        <v>9.6793539728425498E-2</v>
      </c>
    </row>
    <row r="78" spans="1:20" ht="12.75" customHeight="1">
      <c r="A78" s="272"/>
      <c r="B78" s="273"/>
      <c r="C78" s="274"/>
      <c r="D78" s="272"/>
      <c r="E78" s="275"/>
      <c r="F78" s="277"/>
      <c r="G78" s="271"/>
      <c r="H78" s="266"/>
      <c r="I78" s="271"/>
      <c r="J78" s="266"/>
      <c r="K78" s="41"/>
      <c r="L78" s="41"/>
      <c r="M78" s="41"/>
      <c r="N78" s="42"/>
      <c r="O78" s="43"/>
      <c r="P78" s="266"/>
      <c r="Q78" s="266"/>
      <c r="R78" s="266"/>
      <c r="S78" s="266"/>
      <c r="T78" s="267"/>
    </row>
    <row r="79" spans="1:20" ht="12.75" customHeight="1">
      <c r="A79" s="272"/>
      <c r="B79" s="273"/>
      <c r="C79" s="274"/>
      <c r="D79" s="272"/>
      <c r="E79" s="275"/>
      <c r="F79" s="277"/>
      <c r="G79" s="271"/>
      <c r="H79" s="266"/>
      <c r="I79" s="271"/>
      <c r="J79" s="266"/>
      <c r="K79" s="41"/>
      <c r="L79" s="41"/>
      <c r="M79" s="44"/>
      <c r="N79" s="42"/>
      <c r="O79" s="43"/>
      <c r="P79" s="266"/>
      <c r="Q79" s="266"/>
      <c r="R79" s="266"/>
      <c r="S79" s="266"/>
      <c r="T79" s="267"/>
    </row>
    <row r="80" spans="1:20" ht="12.75" customHeight="1">
      <c r="A80" s="272"/>
      <c r="B80" s="273"/>
      <c r="C80" s="274"/>
      <c r="D80" s="272"/>
      <c r="E80" s="275"/>
      <c r="F80" s="278"/>
      <c r="G80" s="271"/>
      <c r="H80" s="266"/>
      <c r="I80" s="271"/>
      <c r="J80" s="266"/>
      <c r="K80" s="41"/>
      <c r="L80" s="41"/>
      <c r="M80" s="41"/>
      <c r="N80" s="42"/>
      <c r="O80" s="43"/>
      <c r="P80" s="266"/>
      <c r="Q80" s="266"/>
      <c r="R80" s="266"/>
      <c r="S80" s="266"/>
      <c r="T80" s="267"/>
    </row>
    <row r="81" spans="1:20" ht="12.75" customHeight="1">
      <c r="A81" s="325"/>
      <c r="B81" s="295"/>
      <c r="C81" s="355" t="s">
        <v>96</v>
      </c>
      <c r="D81" s="435"/>
      <c r="E81" s="358"/>
      <c r="F81" s="337">
        <f t="shared" ref="F81" si="78">H81+J81+R81</f>
        <v>0</v>
      </c>
      <c r="G81" s="365"/>
      <c r="H81" s="329">
        <f t="shared" ref="H81" si="79">G81*$P$8/1000</f>
        <v>0</v>
      </c>
      <c r="I81" s="365"/>
      <c r="J81" s="329">
        <f t="shared" ref="J81" si="80">I81*$P$9/1000</f>
        <v>0</v>
      </c>
      <c r="K81" s="23"/>
      <c r="L81" s="23"/>
      <c r="M81" s="23"/>
      <c r="N81" s="38"/>
      <c r="O81" s="21">
        <f t="shared" si="3"/>
        <v>0</v>
      </c>
      <c r="P81" s="329">
        <f t="shared" ref="P81" si="81">E81*F81</f>
        <v>0</v>
      </c>
      <c r="Q81" s="329">
        <f t="shared" ref="Q81" si="82">SUM(O81:O84)</f>
        <v>0</v>
      </c>
      <c r="R81" s="329">
        <f t="shared" ref="R81" si="83">Q81*1.02*1.05*$R$14</f>
        <v>0</v>
      </c>
      <c r="S81" s="329">
        <f t="shared" ref="S81" si="84">F81*$S$21</f>
        <v>0</v>
      </c>
      <c r="T81" s="329">
        <f t="shared" ref="T81" si="85">E81*S81</f>
        <v>0</v>
      </c>
    </row>
    <row r="82" spans="1:20" ht="12.75" customHeight="1">
      <c r="A82" s="325"/>
      <c r="B82" s="296"/>
      <c r="C82" s="356"/>
      <c r="D82" s="436"/>
      <c r="E82" s="358"/>
      <c r="F82" s="337"/>
      <c r="G82" s="365"/>
      <c r="H82" s="329"/>
      <c r="I82" s="365"/>
      <c r="J82" s="329"/>
      <c r="K82" s="23"/>
      <c r="L82" s="23"/>
      <c r="M82" s="23"/>
      <c r="N82" s="38"/>
      <c r="O82" s="21">
        <f t="shared" si="3"/>
        <v>0</v>
      </c>
      <c r="P82" s="329"/>
      <c r="Q82" s="329"/>
      <c r="R82" s="329"/>
      <c r="S82" s="329"/>
      <c r="T82" s="329"/>
    </row>
    <row r="83" spans="1:20" ht="12.75" customHeight="1">
      <c r="A83" s="325"/>
      <c r="B83" s="296"/>
      <c r="C83" s="356"/>
      <c r="D83" s="436"/>
      <c r="E83" s="358"/>
      <c r="F83" s="337"/>
      <c r="G83" s="365"/>
      <c r="H83" s="329"/>
      <c r="I83" s="365"/>
      <c r="J83" s="329"/>
      <c r="K83" s="23"/>
      <c r="L83" s="23"/>
      <c r="M83" s="24"/>
      <c r="N83" s="38"/>
      <c r="O83" s="21">
        <f t="shared" si="3"/>
        <v>0</v>
      </c>
      <c r="P83" s="329"/>
      <c r="Q83" s="329"/>
      <c r="R83" s="329"/>
      <c r="S83" s="329"/>
      <c r="T83" s="329"/>
    </row>
    <row r="84" spans="1:20" ht="12.75" customHeight="1">
      <c r="A84" s="325"/>
      <c r="B84" s="297"/>
      <c r="C84" s="357"/>
      <c r="D84" s="437"/>
      <c r="E84" s="358"/>
      <c r="F84" s="337"/>
      <c r="G84" s="365"/>
      <c r="H84" s="329"/>
      <c r="I84" s="365"/>
      <c r="J84" s="329"/>
      <c r="K84" s="23"/>
      <c r="L84" s="23"/>
      <c r="M84" s="23"/>
      <c r="N84" s="38"/>
      <c r="O84" s="21">
        <f t="shared" si="3"/>
        <v>0</v>
      </c>
      <c r="P84" s="329"/>
      <c r="Q84" s="329"/>
      <c r="R84" s="329"/>
      <c r="S84" s="329"/>
      <c r="T84" s="329"/>
    </row>
    <row r="85" spans="1:20" ht="12.75" customHeight="1">
      <c r="A85" s="325">
        <v>1</v>
      </c>
      <c r="B85" s="295" t="s">
        <v>49</v>
      </c>
      <c r="C85" s="295" t="s">
        <v>66</v>
      </c>
      <c r="D85" s="333" t="s">
        <v>42</v>
      </c>
      <c r="E85" s="359">
        <v>0.73</v>
      </c>
      <c r="F85" s="359">
        <f t="shared" ref="F85" si="86">H85+J85+R85</f>
        <v>9.0390321843999999</v>
      </c>
      <c r="G85" s="362">
        <v>0.11</v>
      </c>
      <c r="H85" s="330">
        <f t="shared" ref="H85" si="87">G85*$P$8/1000</f>
        <v>0.19943549999999999</v>
      </c>
      <c r="I85" s="367">
        <v>0.76</v>
      </c>
      <c r="J85" s="330">
        <f t="shared" ref="J85" si="88">I85*$P$9/1000</f>
        <v>1.8096207999999998</v>
      </c>
      <c r="K85" s="23" t="s">
        <v>59</v>
      </c>
      <c r="L85" s="23" t="s">
        <v>47</v>
      </c>
      <c r="M85" s="23">
        <v>7.0000000000000007E-2</v>
      </c>
      <c r="N85" s="38">
        <v>0.156</v>
      </c>
      <c r="O85" s="21">
        <f t="shared" si="3"/>
        <v>1.0920000000000001E-2</v>
      </c>
      <c r="P85" s="330">
        <f t="shared" ref="P85" si="89">E85*F85</f>
        <v>6.5984934946119997</v>
      </c>
      <c r="Q85" s="330">
        <f t="shared" ref="Q85" si="90">SUM(O85:O88)</f>
        <v>6.1345200000000002</v>
      </c>
      <c r="R85" s="330">
        <f t="shared" ref="R85" si="91">Q85*1.02*1.05*$R$14</f>
        <v>7.0299758844000007</v>
      </c>
      <c r="S85" s="329">
        <f t="shared" ref="S85" si="92">F85*$S$21</f>
        <v>10.594652183189154</v>
      </c>
      <c r="T85" s="329">
        <f t="shared" ref="T85" si="93">E85*S85</f>
        <v>7.7340960937280823</v>
      </c>
    </row>
    <row r="86" spans="1:20" ht="12.75" customHeight="1">
      <c r="A86" s="325"/>
      <c r="B86" s="296"/>
      <c r="C86" s="296"/>
      <c r="D86" s="322"/>
      <c r="E86" s="360"/>
      <c r="F86" s="360"/>
      <c r="G86" s="363"/>
      <c r="H86" s="331"/>
      <c r="I86" s="368"/>
      <c r="J86" s="331"/>
      <c r="K86" s="23" t="s">
        <v>52</v>
      </c>
      <c r="L86" s="23" t="s">
        <v>47</v>
      </c>
      <c r="M86" s="23">
        <v>1.26</v>
      </c>
      <c r="N86" s="38">
        <v>4.8600000000000003</v>
      </c>
      <c r="O86" s="21">
        <f t="shared" si="3"/>
        <v>6.1236000000000006</v>
      </c>
      <c r="P86" s="331"/>
      <c r="Q86" s="331"/>
      <c r="R86" s="331"/>
      <c r="S86" s="329"/>
      <c r="T86" s="329"/>
    </row>
    <row r="87" spans="1:20" ht="12.75" customHeight="1">
      <c r="A87" s="325"/>
      <c r="B87" s="296"/>
      <c r="C87" s="296"/>
      <c r="D87" s="322"/>
      <c r="E87" s="360"/>
      <c r="F87" s="360"/>
      <c r="G87" s="363"/>
      <c r="H87" s="331"/>
      <c r="I87" s="368"/>
      <c r="J87" s="331"/>
      <c r="K87" s="23"/>
      <c r="L87" s="23"/>
      <c r="M87" s="23"/>
      <c r="N87" s="38"/>
      <c r="O87" s="21">
        <f t="shared" si="3"/>
        <v>0</v>
      </c>
      <c r="P87" s="331"/>
      <c r="Q87" s="331"/>
      <c r="R87" s="331"/>
      <c r="S87" s="329"/>
      <c r="T87" s="329"/>
    </row>
    <row r="88" spans="1:20" ht="12.75" customHeight="1">
      <c r="A88" s="325"/>
      <c r="B88" s="297"/>
      <c r="C88" s="297"/>
      <c r="D88" s="323"/>
      <c r="E88" s="361"/>
      <c r="F88" s="361"/>
      <c r="G88" s="364"/>
      <c r="H88" s="332"/>
      <c r="I88" s="369"/>
      <c r="J88" s="332"/>
      <c r="K88" s="23"/>
      <c r="L88" s="23"/>
      <c r="M88" s="23"/>
      <c r="N88" s="38"/>
      <c r="O88" s="21">
        <f t="shared" si="3"/>
        <v>0</v>
      </c>
      <c r="P88" s="332"/>
      <c r="Q88" s="332"/>
      <c r="R88" s="332"/>
      <c r="S88" s="329"/>
      <c r="T88" s="329"/>
    </row>
    <row r="89" spans="1:20" ht="12.75" customHeight="1">
      <c r="A89" s="325">
        <v>2</v>
      </c>
      <c r="B89" s="220" t="s">
        <v>67</v>
      </c>
      <c r="C89" s="295" t="s">
        <v>68</v>
      </c>
      <c r="D89" s="435" t="s">
        <v>43</v>
      </c>
      <c r="E89" s="359">
        <v>96.7</v>
      </c>
      <c r="F89" s="359">
        <f t="shared" ref="F89" si="94">H89+J89+R89</f>
        <v>3.6181770161900002</v>
      </c>
      <c r="G89" s="233">
        <v>0.40100000000000002</v>
      </c>
      <c r="H89" s="330">
        <f t="shared" ref="H89" si="95">G89*$P$8/1000</f>
        <v>0.72703304999999996</v>
      </c>
      <c r="I89" s="367">
        <v>7.1000000000000004E-3</v>
      </c>
      <c r="J89" s="330">
        <f t="shared" ref="J89" si="96">I89*$P$9/1000</f>
        <v>1.6905668000000002E-2</v>
      </c>
      <c r="K89" s="23" t="s">
        <v>65</v>
      </c>
      <c r="L89" s="23" t="s">
        <v>43</v>
      </c>
      <c r="M89" s="23">
        <v>1</v>
      </c>
      <c r="N89" s="38">
        <v>1.6659999999999999</v>
      </c>
      <c r="O89" s="21">
        <f t="shared" si="3"/>
        <v>1.6659999999999999</v>
      </c>
      <c r="P89" s="330">
        <f t="shared" ref="P89" si="97">E89*F89</f>
        <v>349.87771746557303</v>
      </c>
      <c r="Q89" s="330">
        <f t="shared" ref="Q89" si="98">SUM(O89:O92)</f>
        <v>2.508127</v>
      </c>
      <c r="R89" s="330">
        <f t="shared" ref="R89" si="99">Q89*1.02*1.05*$R$14</f>
        <v>2.8742382981900003</v>
      </c>
      <c r="S89" s="329">
        <f t="shared" ref="S89" si="100">F89*$S$21</f>
        <v>4.2408663053440305</v>
      </c>
      <c r="T89" s="329">
        <f t="shared" ref="T89" si="101">E89*S89</f>
        <v>410.09177172676777</v>
      </c>
    </row>
    <row r="90" spans="1:20" ht="12.75" customHeight="1">
      <c r="A90" s="325"/>
      <c r="B90" s="221"/>
      <c r="C90" s="296"/>
      <c r="D90" s="436"/>
      <c r="E90" s="360"/>
      <c r="F90" s="360"/>
      <c r="G90" s="234"/>
      <c r="H90" s="331"/>
      <c r="I90" s="368"/>
      <c r="J90" s="331"/>
      <c r="K90" s="23" t="s">
        <v>46</v>
      </c>
      <c r="L90" s="23" t="s">
        <v>47</v>
      </c>
      <c r="M90" s="23">
        <v>3.1E-2</v>
      </c>
      <c r="N90" s="38">
        <v>27.016999999999999</v>
      </c>
      <c r="O90" s="21">
        <f t="shared" si="3"/>
        <v>0.83752700000000002</v>
      </c>
      <c r="P90" s="331"/>
      <c r="Q90" s="331"/>
      <c r="R90" s="331"/>
      <c r="S90" s="329"/>
      <c r="T90" s="329"/>
    </row>
    <row r="91" spans="1:20" ht="12.75" customHeight="1">
      <c r="A91" s="325"/>
      <c r="B91" s="221"/>
      <c r="C91" s="296"/>
      <c r="D91" s="436"/>
      <c r="E91" s="360"/>
      <c r="F91" s="360"/>
      <c r="G91" s="234"/>
      <c r="H91" s="331"/>
      <c r="I91" s="368"/>
      <c r="J91" s="331"/>
      <c r="K91" s="23" t="s">
        <v>48</v>
      </c>
      <c r="L91" s="23" t="s">
        <v>47</v>
      </c>
      <c r="M91" s="23">
        <v>2.0000000000000001E-4</v>
      </c>
      <c r="N91" s="38">
        <v>23</v>
      </c>
      <c r="O91" s="21">
        <f t="shared" si="3"/>
        <v>4.5999999999999999E-3</v>
      </c>
      <c r="P91" s="331"/>
      <c r="Q91" s="331"/>
      <c r="R91" s="331"/>
      <c r="S91" s="329"/>
      <c r="T91" s="329"/>
    </row>
    <row r="92" spans="1:20" ht="12.75" customHeight="1">
      <c r="A92" s="325"/>
      <c r="B92" s="222"/>
      <c r="C92" s="297"/>
      <c r="D92" s="437"/>
      <c r="E92" s="361"/>
      <c r="F92" s="361"/>
      <c r="G92" s="235"/>
      <c r="H92" s="332"/>
      <c r="I92" s="369"/>
      <c r="J92" s="332"/>
      <c r="K92" s="23"/>
      <c r="L92" s="23"/>
      <c r="M92" s="23"/>
      <c r="N92" s="38"/>
      <c r="O92" s="21">
        <f t="shared" si="3"/>
        <v>0</v>
      </c>
      <c r="P92" s="332"/>
      <c r="Q92" s="332"/>
      <c r="R92" s="332"/>
      <c r="S92" s="329"/>
      <c r="T92" s="329"/>
    </row>
    <row r="93" spans="1:20" ht="12.75" customHeight="1">
      <c r="A93" s="272"/>
      <c r="B93" s="273"/>
      <c r="C93" s="274" t="s">
        <v>182</v>
      </c>
      <c r="D93" s="272"/>
      <c r="E93" s="275"/>
      <c r="F93" s="276"/>
      <c r="G93" s="271"/>
      <c r="H93" s="266"/>
      <c r="I93" s="271"/>
      <c r="J93" s="266"/>
      <c r="K93" s="41"/>
      <c r="L93" s="41"/>
      <c r="M93" s="41"/>
      <c r="N93" s="42"/>
      <c r="O93" s="43"/>
      <c r="P93" s="266"/>
      <c r="Q93" s="266"/>
      <c r="R93" s="266"/>
      <c r="S93" s="266"/>
      <c r="T93" s="396">
        <f>SUM(T85:T92)</f>
        <v>417.82586782049583</v>
      </c>
    </row>
    <row r="94" spans="1:20" ht="12.75" customHeight="1">
      <c r="A94" s="272"/>
      <c r="B94" s="273"/>
      <c r="C94" s="274"/>
      <c r="D94" s="272"/>
      <c r="E94" s="275"/>
      <c r="F94" s="277"/>
      <c r="G94" s="271"/>
      <c r="H94" s="266"/>
      <c r="I94" s="271"/>
      <c r="J94" s="266"/>
      <c r="K94" s="41"/>
      <c r="L94" s="41"/>
      <c r="M94" s="41"/>
      <c r="N94" s="42"/>
      <c r="O94" s="43"/>
      <c r="P94" s="266"/>
      <c r="Q94" s="266"/>
      <c r="R94" s="266"/>
      <c r="S94" s="266"/>
      <c r="T94" s="396"/>
    </row>
    <row r="95" spans="1:20" ht="12.75" customHeight="1">
      <c r="A95" s="272"/>
      <c r="B95" s="273"/>
      <c r="C95" s="274"/>
      <c r="D95" s="272"/>
      <c r="E95" s="275"/>
      <c r="F95" s="277"/>
      <c r="G95" s="271"/>
      <c r="H95" s="266"/>
      <c r="I95" s="271"/>
      <c r="J95" s="266"/>
      <c r="K95" s="41"/>
      <c r="L95" s="41"/>
      <c r="M95" s="44"/>
      <c r="N95" s="42"/>
      <c r="O95" s="43"/>
      <c r="P95" s="266"/>
      <c r="Q95" s="266"/>
      <c r="R95" s="266"/>
      <c r="S95" s="266"/>
      <c r="T95" s="396"/>
    </row>
    <row r="96" spans="1:20" ht="12.75" customHeight="1">
      <c r="A96" s="272"/>
      <c r="B96" s="273"/>
      <c r="C96" s="274"/>
      <c r="D96" s="272"/>
      <c r="E96" s="275"/>
      <c r="F96" s="278"/>
      <c r="G96" s="271"/>
      <c r="H96" s="266"/>
      <c r="I96" s="271"/>
      <c r="J96" s="266"/>
      <c r="K96" s="41"/>
      <c r="L96" s="41"/>
      <c r="M96" s="41"/>
      <c r="N96" s="42"/>
      <c r="O96" s="43"/>
      <c r="P96" s="266"/>
      <c r="Q96" s="266"/>
      <c r="R96" s="266"/>
      <c r="S96" s="266"/>
      <c r="T96" s="396"/>
    </row>
    <row r="97" spans="1:20" ht="12.75" customHeight="1">
      <c r="A97" s="272"/>
      <c r="B97" s="273"/>
      <c r="C97" s="274" t="s">
        <v>183</v>
      </c>
      <c r="D97" s="272"/>
      <c r="E97" s="275"/>
      <c r="F97" s="276"/>
      <c r="G97" s="271"/>
      <c r="H97" s="266"/>
      <c r="I97" s="271"/>
      <c r="J97" s="266"/>
      <c r="K97" s="41"/>
      <c r="L97" s="41"/>
      <c r="M97" s="41"/>
      <c r="N97" s="42"/>
      <c r="O97" s="43"/>
      <c r="P97" s="266"/>
      <c r="Q97" s="266"/>
      <c r="R97" s="266"/>
      <c r="S97" s="266"/>
      <c r="T97" s="267">
        <f>(T93*100%)/'Cav-Nax'!$T$273</f>
        <v>6.6419030338975671E-2</v>
      </c>
    </row>
    <row r="98" spans="1:20" ht="12.75" customHeight="1">
      <c r="A98" s="272"/>
      <c r="B98" s="273"/>
      <c r="C98" s="274"/>
      <c r="D98" s="272"/>
      <c r="E98" s="275"/>
      <c r="F98" s="277"/>
      <c r="G98" s="271"/>
      <c r="H98" s="266"/>
      <c r="I98" s="271"/>
      <c r="J98" s="266"/>
      <c r="K98" s="41"/>
      <c r="L98" s="41"/>
      <c r="M98" s="41"/>
      <c r="N98" s="42"/>
      <c r="O98" s="43"/>
      <c r="P98" s="266"/>
      <c r="Q98" s="266"/>
      <c r="R98" s="266"/>
      <c r="S98" s="266"/>
      <c r="T98" s="267"/>
    </row>
    <row r="99" spans="1:20" ht="12.75" customHeight="1">
      <c r="A99" s="272"/>
      <c r="B99" s="273"/>
      <c r="C99" s="274"/>
      <c r="D99" s="272"/>
      <c r="E99" s="275"/>
      <c r="F99" s="277"/>
      <c r="G99" s="271"/>
      <c r="H99" s="266"/>
      <c r="I99" s="271"/>
      <c r="J99" s="266"/>
      <c r="K99" s="41"/>
      <c r="L99" s="41"/>
      <c r="M99" s="44"/>
      <c r="N99" s="42"/>
      <c r="O99" s="43"/>
      <c r="P99" s="266"/>
      <c r="Q99" s="266"/>
      <c r="R99" s="266"/>
      <c r="S99" s="266"/>
      <c r="T99" s="267"/>
    </row>
    <row r="100" spans="1:20" ht="12.75" customHeight="1">
      <c r="A100" s="272"/>
      <c r="B100" s="273"/>
      <c r="C100" s="274"/>
      <c r="D100" s="272"/>
      <c r="E100" s="275"/>
      <c r="F100" s="278"/>
      <c r="G100" s="271"/>
      <c r="H100" s="266"/>
      <c r="I100" s="271"/>
      <c r="J100" s="266"/>
      <c r="K100" s="41"/>
      <c r="L100" s="41"/>
      <c r="M100" s="41"/>
      <c r="N100" s="42"/>
      <c r="O100" s="43"/>
      <c r="P100" s="266"/>
      <c r="Q100" s="266"/>
      <c r="R100" s="266"/>
      <c r="S100" s="266"/>
      <c r="T100" s="267"/>
    </row>
    <row r="101" spans="1:20" ht="12.75" customHeight="1">
      <c r="A101" s="325"/>
      <c r="B101" s="295"/>
      <c r="C101" s="355" t="s">
        <v>69</v>
      </c>
      <c r="D101" s="333"/>
      <c r="E101" s="358"/>
      <c r="F101" s="337">
        <f t="shared" ref="F101" si="102">H101+J101+R101</f>
        <v>0</v>
      </c>
      <c r="G101" s="365"/>
      <c r="H101" s="329">
        <f t="shared" ref="H101" si="103">G101*$P$8/1000</f>
        <v>0</v>
      </c>
      <c r="I101" s="365"/>
      <c r="J101" s="329">
        <f t="shared" ref="J101" si="104">I101*$P$9/1000</f>
        <v>0</v>
      </c>
      <c r="K101" s="23"/>
      <c r="L101" s="23"/>
      <c r="M101" s="23"/>
      <c r="N101" s="38"/>
      <c r="O101" s="21">
        <f t="shared" si="3"/>
        <v>0</v>
      </c>
      <c r="P101" s="329">
        <f t="shared" ref="P101" si="105">E101*F101</f>
        <v>0</v>
      </c>
      <c r="Q101" s="329">
        <f t="shared" ref="Q101" si="106">SUM(O101:O104)</f>
        <v>0</v>
      </c>
      <c r="R101" s="329">
        <f t="shared" ref="R101" si="107">Q101*1.02*1.05*$R$14</f>
        <v>0</v>
      </c>
      <c r="S101" s="329">
        <f t="shared" ref="S101" si="108">F101*$S$21</f>
        <v>0</v>
      </c>
      <c r="T101" s="329">
        <f t="shared" ref="T101" si="109">E101*S101</f>
        <v>0</v>
      </c>
    </row>
    <row r="102" spans="1:20" ht="12.75" customHeight="1">
      <c r="A102" s="325"/>
      <c r="B102" s="296"/>
      <c r="C102" s="356"/>
      <c r="D102" s="322"/>
      <c r="E102" s="358"/>
      <c r="F102" s="337"/>
      <c r="G102" s="365"/>
      <c r="H102" s="329"/>
      <c r="I102" s="365"/>
      <c r="J102" s="329"/>
      <c r="K102" s="23"/>
      <c r="L102" s="23"/>
      <c r="M102" s="23"/>
      <c r="N102" s="38"/>
      <c r="O102" s="21">
        <f t="shared" si="3"/>
        <v>0</v>
      </c>
      <c r="P102" s="329"/>
      <c r="Q102" s="329"/>
      <c r="R102" s="329"/>
      <c r="S102" s="329"/>
      <c r="T102" s="329"/>
    </row>
    <row r="103" spans="1:20" ht="12.75" customHeight="1">
      <c r="A103" s="325"/>
      <c r="B103" s="296"/>
      <c r="C103" s="356"/>
      <c r="D103" s="322"/>
      <c r="E103" s="358"/>
      <c r="F103" s="337"/>
      <c r="G103" s="365"/>
      <c r="H103" s="329"/>
      <c r="I103" s="365"/>
      <c r="J103" s="329"/>
      <c r="K103" s="23"/>
      <c r="L103" s="23"/>
      <c r="M103" s="24"/>
      <c r="N103" s="25"/>
      <c r="O103" s="21">
        <f t="shared" si="3"/>
        <v>0</v>
      </c>
      <c r="P103" s="329"/>
      <c r="Q103" s="329"/>
      <c r="R103" s="329"/>
      <c r="S103" s="329"/>
      <c r="T103" s="329"/>
    </row>
    <row r="104" spans="1:20" ht="12.75" customHeight="1">
      <c r="A104" s="325"/>
      <c r="B104" s="297"/>
      <c r="C104" s="357"/>
      <c r="D104" s="323"/>
      <c r="E104" s="358"/>
      <c r="F104" s="337"/>
      <c r="G104" s="365"/>
      <c r="H104" s="329"/>
      <c r="I104" s="365"/>
      <c r="J104" s="329"/>
      <c r="K104" s="23"/>
      <c r="L104" s="23"/>
      <c r="M104" s="23"/>
      <c r="N104" s="38"/>
      <c r="O104" s="21">
        <f t="shared" si="3"/>
        <v>0</v>
      </c>
      <c r="P104" s="329"/>
      <c r="Q104" s="329"/>
      <c r="R104" s="329"/>
      <c r="S104" s="329"/>
      <c r="T104" s="329"/>
    </row>
    <row r="105" spans="1:20" ht="12.75" customHeight="1">
      <c r="A105" s="325">
        <v>1</v>
      </c>
      <c r="B105" s="295" t="s">
        <v>49</v>
      </c>
      <c r="C105" s="295" t="s">
        <v>66</v>
      </c>
      <c r="D105" s="333" t="s">
        <v>42</v>
      </c>
      <c r="E105" s="358">
        <v>8.4</v>
      </c>
      <c r="F105" s="337">
        <f t="shared" ref="F105" si="110">H105+J105+R105</f>
        <v>9.0265181920000011</v>
      </c>
      <c r="G105" s="365">
        <v>0.11</v>
      </c>
      <c r="H105" s="329">
        <f t="shared" ref="H105" si="111">G105*$P$8/1000</f>
        <v>0.19943549999999999</v>
      </c>
      <c r="I105" s="389">
        <v>0.76</v>
      </c>
      <c r="J105" s="329">
        <f t="shared" ref="J105" si="112">I105*$P$9/1000</f>
        <v>1.8096207999999998</v>
      </c>
      <c r="K105" s="23" t="s">
        <v>52</v>
      </c>
      <c r="L105" s="23" t="s">
        <v>47</v>
      </c>
      <c r="M105" s="23">
        <v>1.26</v>
      </c>
      <c r="N105" s="38">
        <v>4.8600000000000003</v>
      </c>
      <c r="O105" s="21">
        <f t="shared" ref="O105:O176" si="113">M105*N105</f>
        <v>6.1236000000000006</v>
      </c>
      <c r="P105" s="329">
        <f t="shared" ref="P105" si="114">E105*F105</f>
        <v>75.822752812800019</v>
      </c>
      <c r="Q105" s="329">
        <f t="shared" ref="Q105" si="115">SUM(O105:O108)</f>
        <v>6.1236000000000006</v>
      </c>
      <c r="R105" s="329">
        <f t="shared" ref="R105" si="116">Q105*1.02*1.05*$R$14</f>
        <v>7.0174618920000009</v>
      </c>
      <c r="S105" s="329">
        <f t="shared" ref="S105" si="117">F105*$S$21</f>
        <v>10.579984529153153</v>
      </c>
      <c r="T105" s="329">
        <f t="shared" ref="T105" si="118">E105*S105</f>
        <v>88.871870044886492</v>
      </c>
    </row>
    <row r="106" spans="1:20" ht="12.75" customHeight="1">
      <c r="A106" s="325"/>
      <c r="B106" s="296"/>
      <c r="C106" s="296"/>
      <c r="D106" s="322"/>
      <c r="E106" s="358"/>
      <c r="F106" s="337"/>
      <c r="G106" s="365"/>
      <c r="H106" s="329"/>
      <c r="I106" s="389"/>
      <c r="J106" s="329"/>
      <c r="K106" s="23"/>
      <c r="L106" s="23"/>
      <c r="M106" s="23"/>
      <c r="N106" s="38"/>
      <c r="O106" s="21">
        <f t="shared" si="113"/>
        <v>0</v>
      </c>
      <c r="P106" s="329"/>
      <c r="Q106" s="329"/>
      <c r="R106" s="329"/>
      <c r="S106" s="329"/>
      <c r="T106" s="329"/>
    </row>
    <row r="107" spans="1:20" ht="12.75" customHeight="1">
      <c r="A107" s="325"/>
      <c r="B107" s="296"/>
      <c r="C107" s="296"/>
      <c r="D107" s="322"/>
      <c r="E107" s="358"/>
      <c r="F107" s="337"/>
      <c r="G107" s="365"/>
      <c r="H107" s="329"/>
      <c r="I107" s="389"/>
      <c r="J107" s="329"/>
      <c r="K107" s="23"/>
      <c r="L107" s="23"/>
      <c r="M107" s="24"/>
      <c r="N107" s="38"/>
      <c r="O107" s="21">
        <f t="shared" si="113"/>
        <v>0</v>
      </c>
      <c r="P107" s="329"/>
      <c r="Q107" s="329"/>
      <c r="R107" s="329"/>
      <c r="S107" s="329"/>
      <c r="T107" s="329"/>
    </row>
    <row r="108" spans="1:20" ht="12.75" customHeight="1">
      <c r="A108" s="325"/>
      <c r="B108" s="297"/>
      <c r="C108" s="297"/>
      <c r="D108" s="323"/>
      <c r="E108" s="358"/>
      <c r="F108" s="337"/>
      <c r="G108" s="365"/>
      <c r="H108" s="329"/>
      <c r="I108" s="389"/>
      <c r="J108" s="329"/>
      <c r="K108" s="23"/>
      <c r="L108" s="23"/>
      <c r="M108" s="23"/>
      <c r="N108" s="38"/>
      <c r="O108" s="21">
        <f t="shared" si="113"/>
        <v>0</v>
      </c>
      <c r="P108" s="329"/>
      <c r="Q108" s="329"/>
      <c r="R108" s="329"/>
      <c r="S108" s="329"/>
      <c r="T108" s="329"/>
    </row>
    <row r="109" spans="1:20" ht="12.75" customHeight="1">
      <c r="A109" s="325">
        <v>2</v>
      </c>
      <c r="B109" s="295" t="s">
        <v>50</v>
      </c>
      <c r="C109" s="295" t="s">
        <v>70</v>
      </c>
      <c r="D109" s="333" t="s">
        <v>42</v>
      </c>
      <c r="E109" s="337">
        <v>3.36</v>
      </c>
      <c r="F109" s="337">
        <f t="shared" ref="F109" si="119">H109+J109+R109</f>
        <v>15.189958001190002</v>
      </c>
      <c r="G109" s="365">
        <v>7.0000000000000007E-2</v>
      </c>
      <c r="H109" s="329">
        <f t="shared" ref="H109:H113" si="120">G109*$P$8/1000</f>
        <v>0.12691350000000001</v>
      </c>
      <c r="I109" s="365">
        <v>0.21</v>
      </c>
      <c r="J109" s="329">
        <f t="shared" ref="J109" si="121">I109*$P$9/1000</f>
        <v>0.50002679999999999</v>
      </c>
      <c r="K109" s="23" t="s">
        <v>53</v>
      </c>
      <c r="L109" s="23" t="s">
        <v>47</v>
      </c>
      <c r="M109" s="23">
        <v>1.3640000000000001</v>
      </c>
      <c r="N109" s="25">
        <v>1.6830000000000001</v>
      </c>
      <c r="O109" s="21">
        <f t="shared" si="113"/>
        <v>2.2956120000000002</v>
      </c>
      <c r="P109" s="329">
        <f t="shared" ref="P109" si="122">E109*F109</f>
        <v>51.038258883998402</v>
      </c>
      <c r="Q109" s="329">
        <f t="shared" ref="Q109" si="123">SUM(O109:O112)</f>
        <v>12.708027</v>
      </c>
      <c r="R109" s="329">
        <f t="shared" ref="R109" si="124">Q109*1.02*1.05*$R$14</f>
        <v>14.563017701190002</v>
      </c>
      <c r="S109" s="329">
        <f t="shared" ref="S109" si="125">F109*$S$21</f>
        <v>17.804154074990908</v>
      </c>
      <c r="T109" s="329">
        <f t="shared" ref="T109" si="126">E109*S109</f>
        <v>59.821957691969452</v>
      </c>
    </row>
    <row r="110" spans="1:20" ht="12.75" customHeight="1">
      <c r="A110" s="325"/>
      <c r="B110" s="296"/>
      <c r="C110" s="296"/>
      <c r="D110" s="322"/>
      <c r="E110" s="337"/>
      <c r="F110" s="337"/>
      <c r="G110" s="365"/>
      <c r="H110" s="329"/>
      <c r="I110" s="365"/>
      <c r="J110" s="329"/>
      <c r="K110" s="23"/>
      <c r="L110" s="23"/>
      <c r="M110" s="23"/>
      <c r="N110" s="38"/>
      <c r="O110" s="21">
        <f t="shared" si="113"/>
        <v>0</v>
      </c>
      <c r="P110" s="329"/>
      <c r="Q110" s="329"/>
      <c r="R110" s="329"/>
      <c r="S110" s="329"/>
      <c r="T110" s="329"/>
    </row>
    <row r="111" spans="1:20" ht="12.75" customHeight="1">
      <c r="A111" s="325"/>
      <c r="B111" s="296"/>
      <c r="C111" s="296"/>
      <c r="D111" s="322"/>
      <c r="E111" s="337"/>
      <c r="F111" s="337"/>
      <c r="G111" s="365"/>
      <c r="H111" s="329"/>
      <c r="I111" s="365"/>
      <c r="J111" s="329"/>
      <c r="K111" s="23" t="s">
        <v>54</v>
      </c>
      <c r="L111" s="23" t="s">
        <v>36</v>
      </c>
      <c r="M111" s="27">
        <v>0.255</v>
      </c>
      <c r="N111" s="38">
        <v>40.832999999999998</v>
      </c>
      <c r="O111" s="21">
        <f t="shared" si="113"/>
        <v>10.412414999999999</v>
      </c>
      <c r="P111" s="329"/>
      <c r="Q111" s="329"/>
      <c r="R111" s="329"/>
      <c r="S111" s="329"/>
      <c r="T111" s="329"/>
    </row>
    <row r="112" spans="1:20" ht="12.75" customHeight="1">
      <c r="A112" s="325"/>
      <c r="B112" s="297"/>
      <c r="C112" s="297"/>
      <c r="D112" s="323"/>
      <c r="E112" s="337"/>
      <c r="F112" s="337"/>
      <c r="G112" s="365"/>
      <c r="H112" s="329"/>
      <c r="I112" s="365"/>
      <c r="J112" s="329"/>
      <c r="K112" s="23"/>
      <c r="L112" s="23"/>
      <c r="M112" s="23"/>
      <c r="N112" s="38"/>
      <c r="O112" s="21">
        <f t="shared" si="113"/>
        <v>0</v>
      </c>
      <c r="P112" s="329"/>
      <c r="Q112" s="329"/>
      <c r="R112" s="329"/>
      <c r="S112" s="329"/>
      <c r="T112" s="329"/>
    </row>
    <row r="113" spans="1:20" ht="12.75" customHeight="1">
      <c r="A113" s="325">
        <v>3</v>
      </c>
      <c r="B113" s="295" t="s">
        <v>51</v>
      </c>
      <c r="C113" s="295" t="s">
        <v>146</v>
      </c>
      <c r="D113" s="318" t="s">
        <v>30</v>
      </c>
      <c r="E113" s="366">
        <v>84</v>
      </c>
      <c r="F113" s="337">
        <f t="shared" ref="F113" si="127">H113+J113+R113</f>
        <v>4.8947622437550002</v>
      </c>
      <c r="G113" s="365">
        <v>0.21199999999999999</v>
      </c>
      <c r="H113" s="329">
        <f t="shared" si="120"/>
        <v>0.3843666</v>
      </c>
      <c r="I113" s="365">
        <v>0.129</v>
      </c>
      <c r="J113" s="329">
        <f t="shared" ref="J113" si="128">I113*$P$9/1000</f>
        <v>0.30715931999999996</v>
      </c>
      <c r="K113" s="23" t="s">
        <v>55</v>
      </c>
      <c r="L113" s="23" t="s">
        <v>30</v>
      </c>
      <c r="M113" s="23">
        <v>1</v>
      </c>
      <c r="N113" s="38">
        <v>3.6669999999999998</v>
      </c>
      <c r="O113" s="21">
        <f t="shared" si="113"/>
        <v>3.6669999999999998</v>
      </c>
      <c r="P113" s="329">
        <f t="shared" ref="P113" si="129">E113*F113</f>
        <v>411.16002847542001</v>
      </c>
      <c r="Q113" s="329">
        <f t="shared" ref="Q113" si="130">SUM(O113:O116)</f>
        <v>3.6678414999999998</v>
      </c>
      <c r="R113" s="329">
        <f t="shared" ref="R113" si="131">Q113*1.02*1.05*$R$14</f>
        <v>4.2032363237550001</v>
      </c>
      <c r="S113" s="329">
        <f t="shared" ref="S113" si="132">F113*$S$21</f>
        <v>5.7371522121019032</v>
      </c>
      <c r="T113" s="329">
        <f t="shared" ref="T113" si="133">E113*S113</f>
        <v>481.92078581655989</v>
      </c>
    </row>
    <row r="114" spans="1:20" ht="12.75" customHeight="1">
      <c r="A114" s="325"/>
      <c r="B114" s="296"/>
      <c r="C114" s="296"/>
      <c r="D114" s="319"/>
      <c r="E114" s="366"/>
      <c r="F114" s="337"/>
      <c r="G114" s="365"/>
      <c r="H114" s="329"/>
      <c r="I114" s="365"/>
      <c r="J114" s="329"/>
      <c r="K114" s="23"/>
      <c r="L114" s="23"/>
      <c r="M114" s="23"/>
      <c r="N114" s="38"/>
      <c r="O114" s="21">
        <f t="shared" si="113"/>
        <v>0</v>
      </c>
      <c r="P114" s="329"/>
      <c r="Q114" s="329"/>
      <c r="R114" s="329"/>
      <c r="S114" s="329"/>
      <c r="T114" s="329"/>
    </row>
    <row r="115" spans="1:20" ht="12.75" customHeight="1">
      <c r="A115" s="325"/>
      <c r="B115" s="296"/>
      <c r="C115" s="296"/>
      <c r="D115" s="319"/>
      <c r="E115" s="366"/>
      <c r="F115" s="337"/>
      <c r="G115" s="365"/>
      <c r="H115" s="329"/>
      <c r="I115" s="365"/>
      <c r="J115" s="329"/>
      <c r="K115" s="23" t="s">
        <v>53</v>
      </c>
      <c r="L115" s="23" t="s">
        <v>47</v>
      </c>
      <c r="M115" s="24">
        <v>5.0000000000000001E-4</v>
      </c>
      <c r="N115" s="25">
        <v>1.6830000000000001</v>
      </c>
      <c r="O115" s="21">
        <f t="shared" si="113"/>
        <v>8.4150000000000002E-4</v>
      </c>
      <c r="P115" s="329"/>
      <c r="Q115" s="329"/>
      <c r="R115" s="329"/>
      <c r="S115" s="329"/>
      <c r="T115" s="329"/>
    </row>
    <row r="116" spans="1:20" ht="12.75" customHeight="1">
      <c r="A116" s="325"/>
      <c r="B116" s="297"/>
      <c r="C116" s="297"/>
      <c r="D116" s="320"/>
      <c r="E116" s="366"/>
      <c r="F116" s="337"/>
      <c r="G116" s="365"/>
      <c r="H116" s="329"/>
      <c r="I116" s="365"/>
      <c r="J116" s="329"/>
      <c r="K116" s="23"/>
      <c r="L116" s="23"/>
      <c r="M116" s="23"/>
      <c r="N116" s="38"/>
      <c r="O116" s="21">
        <f t="shared" si="113"/>
        <v>0</v>
      </c>
      <c r="P116" s="329"/>
      <c r="Q116" s="329"/>
      <c r="R116" s="329"/>
      <c r="S116" s="329"/>
      <c r="T116" s="329"/>
    </row>
    <row r="117" spans="1:20" ht="12.75" customHeight="1">
      <c r="A117" s="272"/>
      <c r="B117" s="273"/>
      <c r="C117" s="274" t="s">
        <v>182</v>
      </c>
      <c r="D117" s="272"/>
      <c r="E117" s="275"/>
      <c r="F117" s="276"/>
      <c r="G117" s="271"/>
      <c r="H117" s="266"/>
      <c r="I117" s="271"/>
      <c r="J117" s="266"/>
      <c r="K117" s="41"/>
      <c r="L117" s="41"/>
      <c r="M117" s="41"/>
      <c r="N117" s="42"/>
      <c r="O117" s="43"/>
      <c r="P117" s="266"/>
      <c r="Q117" s="266"/>
      <c r="R117" s="266"/>
      <c r="S117" s="266"/>
      <c r="T117" s="396">
        <f>SUM(T105:T116)</f>
        <v>630.61461355341589</v>
      </c>
    </row>
    <row r="118" spans="1:20" ht="12.75" customHeight="1">
      <c r="A118" s="272"/>
      <c r="B118" s="273"/>
      <c r="C118" s="274"/>
      <c r="D118" s="272"/>
      <c r="E118" s="275"/>
      <c r="F118" s="277"/>
      <c r="G118" s="271"/>
      <c r="H118" s="266"/>
      <c r="I118" s="271"/>
      <c r="J118" s="266"/>
      <c r="K118" s="41"/>
      <c r="L118" s="41"/>
      <c r="M118" s="41"/>
      <c r="N118" s="42"/>
      <c r="O118" s="43"/>
      <c r="P118" s="266"/>
      <c r="Q118" s="266"/>
      <c r="R118" s="266"/>
      <c r="S118" s="266"/>
      <c r="T118" s="396"/>
    </row>
    <row r="119" spans="1:20" ht="12.75" customHeight="1">
      <c r="A119" s="272"/>
      <c r="B119" s="273"/>
      <c r="C119" s="274"/>
      <c r="D119" s="272"/>
      <c r="E119" s="275"/>
      <c r="F119" s="277"/>
      <c r="G119" s="271"/>
      <c r="H119" s="266"/>
      <c r="I119" s="271"/>
      <c r="J119" s="266"/>
      <c r="K119" s="41"/>
      <c r="L119" s="41"/>
      <c r="M119" s="44"/>
      <c r="N119" s="42"/>
      <c r="O119" s="43"/>
      <c r="P119" s="266"/>
      <c r="Q119" s="266"/>
      <c r="R119" s="266"/>
      <c r="S119" s="266"/>
      <c r="T119" s="396"/>
    </row>
    <row r="120" spans="1:20" ht="12.75" customHeight="1">
      <c r="A120" s="272"/>
      <c r="B120" s="273"/>
      <c r="C120" s="274"/>
      <c r="D120" s="272"/>
      <c r="E120" s="275"/>
      <c r="F120" s="278"/>
      <c r="G120" s="271"/>
      <c r="H120" s="266"/>
      <c r="I120" s="271"/>
      <c r="J120" s="266"/>
      <c r="K120" s="41"/>
      <c r="L120" s="41"/>
      <c r="M120" s="41"/>
      <c r="N120" s="42"/>
      <c r="O120" s="43"/>
      <c r="P120" s="266"/>
      <c r="Q120" s="266"/>
      <c r="R120" s="266"/>
      <c r="S120" s="266"/>
      <c r="T120" s="396"/>
    </row>
    <row r="121" spans="1:20" ht="12.75" customHeight="1">
      <c r="A121" s="272"/>
      <c r="B121" s="273"/>
      <c r="C121" s="274" t="s">
        <v>183</v>
      </c>
      <c r="D121" s="272"/>
      <c r="E121" s="275"/>
      <c r="F121" s="276"/>
      <c r="G121" s="271"/>
      <c r="H121" s="266"/>
      <c r="I121" s="271"/>
      <c r="J121" s="266"/>
      <c r="K121" s="41"/>
      <c r="L121" s="41"/>
      <c r="M121" s="41"/>
      <c r="N121" s="42"/>
      <c r="O121" s="43"/>
      <c r="P121" s="266"/>
      <c r="Q121" s="266"/>
      <c r="R121" s="266"/>
      <c r="S121" s="266"/>
      <c r="T121" s="267">
        <f>(T117*100%)/'Cav-Nax'!$T$273</f>
        <v>0.10024465782429748</v>
      </c>
    </row>
    <row r="122" spans="1:20" ht="12.75" customHeight="1">
      <c r="A122" s="272"/>
      <c r="B122" s="273"/>
      <c r="C122" s="274"/>
      <c r="D122" s="272"/>
      <c r="E122" s="275"/>
      <c r="F122" s="277"/>
      <c r="G122" s="271"/>
      <c r="H122" s="266"/>
      <c r="I122" s="271"/>
      <c r="J122" s="266"/>
      <c r="K122" s="41"/>
      <c r="L122" s="41"/>
      <c r="M122" s="41"/>
      <c r="N122" s="42"/>
      <c r="O122" s="43"/>
      <c r="P122" s="266"/>
      <c r="Q122" s="266"/>
      <c r="R122" s="266"/>
      <c r="S122" s="266"/>
      <c r="T122" s="267"/>
    </row>
    <row r="123" spans="1:20" ht="12.75" customHeight="1">
      <c r="A123" s="272"/>
      <c r="B123" s="273"/>
      <c r="C123" s="274"/>
      <c r="D123" s="272"/>
      <c r="E123" s="275"/>
      <c r="F123" s="277"/>
      <c r="G123" s="271"/>
      <c r="H123" s="266"/>
      <c r="I123" s="271"/>
      <c r="J123" s="266"/>
      <c r="K123" s="41"/>
      <c r="L123" s="41"/>
      <c r="M123" s="44"/>
      <c r="N123" s="42"/>
      <c r="O123" s="43"/>
      <c r="P123" s="266"/>
      <c r="Q123" s="266"/>
      <c r="R123" s="266"/>
      <c r="S123" s="266"/>
      <c r="T123" s="267"/>
    </row>
    <row r="124" spans="1:20" ht="12.75" customHeight="1">
      <c r="A124" s="272"/>
      <c r="B124" s="273"/>
      <c r="C124" s="274"/>
      <c r="D124" s="272"/>
      <c r="E124" s="275"/>
      <c r="F124" s="278"/>
      <c r="G124" s="271"/>
      <c r="H124" s="266"/>
      <c r="I124" s="271"/>
      <c r="J124" s="266"/>
      <c r="K124" s="41"/>
      <c r="L124" s="41"/>
      <c r="M124" s="41"/>
      <c r="N124" s="42"/>
      <c r="O124" s="43"/>
      <c r="P124" s="266"/>
      <c r="Q124" s="266"/>
      <c r="R124" s="266"/>
      <c r="S124" s="266"/>
      <c r="T124" s="267"/>
    </row>
    <row r="125" spans="1:20">
      <c r="A125" s="333"/>
      <c r="B125" s="295"/>
      <c r="C125" s="355" t="s">
        <v>76</v>
      </c>
      <c r="D125" s="333"/>
      <c r="E125" s="334"/>
      <c r="F125" s="359">
        <f t="shared" ref="F125" si="134">H125+J125+R125</f>
        <v>0</v>
      </c>
      <c r="G125" s="362"/>
      <c r="H125" s="330">
        <f t="shared" ref="H125" si="135">G125*$P$8/1000</f>
        <v>0</v>
      </c>
      <c r="I125" s="362"/>
      <c r="J125" s="329">
        <f t="shared" ref="J125" si="136">I125*$P$9/1000</f>
        <v>0</v>
      </c>
      <c r="K125" s="23"/>
      <c r="L125" s="23"/>
      <c r="M125" s="26"/>
      <c r="N125" s="38"/>
      <c r="O125" s="21">
        <f t="shared" si="113"/>
        <v>0</v>
      </c>
      <c r="P125" s="329">
        <f t="shared" ref="P125" si="137">E125*F125</f>
        <v>0</v>
      </c>
      <c r="Q125" s="329">
        <f t="shared" ref="Q125" si="138">SUM(O125:O128)</f>
        <v>0</v>
      </c>
      <c r="R125" s="329">
        <f t="shared" ref="R125" si="139">Q125*1.02*1.05*$R$14</f>
        <v>0</v>
      </c>
      <c r="S125" s="329">
        <f t="shared" ref="S125" si="140">F125*$S$21</f>
        <v>0</v>
      </c>
      <c r="T125" s="329">
        <f t="shared" ref="T125" si="141">E125*S125</f>
        <v>0</v>
      </c>
    </row>
    <row r="126" spans="1:20" ht="12.75" customHeight="1">
      <c r="A126" s="322"/>
      <c r="B126" s="296"/>
      <c r="C126" s="356"/>
      <c r="D126" s="322"/>
      <c r="E126" s="335"/>
      <c r="F126" s="360"/>
      <c r="G126" s="363"/>
      <c r="H126" s="331"/>
      <c r="I126" s="363"/>
      <c r="J126" s="329"/>
      <c r="K126" s="23"/>
      <c r="L126" s="23"/>
      <c r="M126" s="23"/>
      <c r="N126" s="38"/>
      <c r="O126" s="21">
        <f t="shared" si="113"/>
        <v>0</v>
      </c>
      <c r="P126" s="329"/>
      <c r="Q126" s="329"/>
      <c r="R126" s="329"/>
      <c r="S126" s="329"/>
      <c r="T126" s="329"/>
    </row>
    <row r="127" spans="1:20" ht="12.75" customHeight="1">
      <c r="A127" s="322"/>
      <c r="B127" s="296"/>
      <c r="C127" s="356"/>
      <c r="D127" s="322"/>
      <c r="E127" s="335"/>
      <c r="F127" s="360"/>
      <c r="G127" s="363"/>
      <c r="H127" s="331"/>
      <c r="I127" s="363"/>
      <c r="J127" s="329"/>
      <c r="K127" s="23"/>
      <c r="L127" s="23"/>
      <c r="M127" s="23"/>
      <c r="N127" s="38"/>
      <c r="O127" s="21">
        <f t="shared" si="113"/>
        <v>0</v>
      </c>
      <c r="P127" s="329"/>
      <c r="Q127" s="329"/>
      <c r="R127" s="329"/>
      <c r="S127" s="329"/>
      <c r="T127" s="329"/>
    </row>
    <row r="128" spans="1:20" ht="12.75" customHeight="1">
      <c r="A128" s="323"/>
      <c r="B128" s="297"/>
      <c r="C128" s="357"/>
      <c r="D128" s="323"/>
      <c r="E128" s="336"/>
      <c r="F128" s="361"/>
      <c r="G128" s="364"/>
      <c r="H128" s="332"/>
      <c r="I128" s="364"/>
      <c r="J128" s="329"/>
      <c r="K128" s="23"/>
      <c r="L128" s="23"/>
      <c r="M128" s="23"/>
      <c r="N128" s="38"/>
      <c r="O128" s="21">
        <f t="shared" si="113"/>
        <v>0</v>
      </c>
      <c r="P128" s="329"/>
      <c r="Q128" s="329"/>
      <c r="R128" s="329"/>
      <c r="S128" s="329"/>
      <c r="T128" s="329"/>
    </row>
    <row r="129" spans="1:20" ht="12.75" customHeight="1">
      <c r="A129" s="333">
        <v>1</v>
      </c>
      <c r="B129" s="295" t="s">
        <v>78</v>
      </c>
      <c r="C129" s="295" t="s">
        <v>98</v>
      </c>
      <c r="D129" s="435" t="s">
        <v>43</v>
      </c>
      <c r="E129" s="334">
        <v>64</v>
      </c>
      <c r="F129" s="359">
        <f t="shared" ref="F129" si="142">H129+J129+R129</f>
        <v>8.3618136199999995</v>
      </c>
      <c r="G129" s="362">
        <v>0.57999999999999996</v>
      </c>
      <c r="H129" s="330">
        <f t="shared" ref="H129" si="143">G129*$P$8/1000</f>
        <v>1.051569</v>
      </c>
      <c r="I129" s="362">
        <v>1.4E-2</v>
      </c>
      <c r="J129" s="329">
        <f t="shared" ref="J129" si="144">I129*$P$9/1000</f>
        <v>3.3335119999999996E-2</v>
      </c>
      <c r="K129" s="23" t="s">
        <v>56</v>
      </c>
      <c r="L129" s="23" t="s">
        <v>43</v>
      </c>
      <c r="M129" s="23">
        <v>1</v>
      </c>
      <c r="N129" s="38">
        <v>6.35</v>
      </c>
      <c r="O129" s="21">
        <f t="shared" si="113"/>
        <v>6.35</v>
      </c>
      <c r="P129" s="329">
        <f t="shared" ref="P129" si="145">E129*F129</f>
        <v>535.15607167999997</v>
      </c>
      <c r="Q129" s="329">
        <f t="shared" ref="Q129" si="146">SUM(O129:O132)</f>
        <v>6.35</v>
      </c>
      <c r="R129" s="329">
        <f t="shared" ref="R129" si="147">Q129*1.02*1.05*$R$14</f>
        <v>7.2769095000000004</v>
      </c>
      <c r="S129" s="329">
        <f t="shared" ref="S129" si="148">F129*$S$21</f>
        <v>9.8008841120676173</v>
      </c>
      <c r="T129" s="329">
        <f t="shared" ref="T129" si="149">E129*S129</f>
        <v>627.25658317232751</v>
      </c>
    </row>
    <row r="130" spans="1:20" ht="12.75" customHeight="1">
      <c r="A130" s="322"/>
      <c r="B130" s="296"/>
      <c r="C130" s="296"/>
      <c r="D130" s="436"/>
      <c r="E130" s="335"/>
      <c r="F130" s="360"/>
      <c r="G130" s="363"/>
      <c r="H130" s="331"/>
      <c r="I130" s="363"/>
      <c r="J130" s="329"/>
      <c r="K130" s="23"/>
      <c r="L130" s="23"/>
      <c r="M130" s="23"/>
      <c r="N130" s="38"/>
      <c r="O130" s="21">
        <f t="shared" si="113"/>
        <v>0</v>
      </c>
      <c r="P130" s="329"/>
      <c r="Q130" s="329"/>
      <c r="R130" s="329"/>
      <c r="S130" s="329"/>
      <c r="T130" s="329"/>
    </row>
    <row r="131" spans="1:20" ht="12.75" customHeight="1">
      <c r="A131" s="322"/>
      <c r="B131" s="296"/>
      <c r="C131" s="296"/>
      <c r="D131" s="436"/>
      <c r="E131" s="335"/>
      <c r="F131" s="360"/>
      <c r="G131" s="363"/>
      <c r="H131" s="331"/>
      <c r="I131" s="363"/>
      <c r="J131" s="329"/>
      <c r="K131" s="23"/>
      <c r="L131" s="23"/>
      <c r="M131" s="24"/>
      <c r="N131" s="38"/>
      <c r="O131" s="21">
        <f t="shared" si="113"/>
        <v>0</v>
      </c>
      <c r="P131" s="329"/>
      <c r="Q131" s="329"/>
      <c r="R131" s="329"/>
      <c r="S131" s="329"/>
      <c r="T131" s="329"/>
    </row>
    <row r="132" spans="1:20" ht="12.75" customHeight="1">
      <c r="A132" s="323"/>
      <c r="B132" s="297"/>
      <c r="C132" s="297"/>
      <c r="D132" s="437"/>
      <c r="E132" s="336"/>
      <c r="F132" s="361"/>
      <c r="G132" s="364"/>
      <c r="H132" s="332"/>
      <c r="I132" s="364"/>
      <c r="J132" s="329"/>
      <c r="K132" s="23"/>
      <c r="L132" s="23"/>
      <c r="M132" s="23"/>
      <c r="N132" s="38"/>
      <c r="O132" s="21">
        <f t="shared" si="113"/>
        <v>0</v>
      </c>
      <c r="P132" s="329"/>
      <c r="Q132" s="329"/>
      <c r="R132" s="329"/>
      <c r="S132" s="329"/>
      <c r="T132" s="329"/>
    </row>
    <row r="133" spans="1:20" ht="12.75" customHeight="1">
      <c r="A133" s="333">
        <v>2</v>
      </c>
      <c r="B133" s="295" t="s">
        <v>77</v>
      </c>
      <c r="C133" s="295" t="s">
        <v>100</v>
      </c>
      <c r="D133" s="435" t="s">
        <v>35</v>
      </c>
      <c r="E133" s="438">
        <v>4</v>
      </c>
      <c r="F133" s="359">
        <f t="shared" ref="F133" si="150">H133+J133+R133</f>
        <v>10.468439060000001</v>
      </c>
      <c r="G133" s="362">
        <v>1.08</v>
      </c>
      <c r="H133" s="330">
        <f t="shared" ref="H133:H173" si="151">G133*$P$8/1000</f>
        <v>1.958094</v>
      </c>
      <c r="I133" s="362">
        <v>0.28699999999999998</v>
      </c>
      <c r="J133" s="329">
        <f t="shared" ref="J133" si="152">I133*$P$9/1000</f>
        <v>0.68336995999999983</v>
      </c>
      <c r="K133" s="23" t="s">
        <v>56</v>
      </c>
      <c r="L133" s="23" t="s">
        <v>35</v>
      </c>
      <c r="M133" s="23">
        <v>1</v>
      </c>
      <c r="N133" s="38">
        <v>6.83</v>
      </c>
      <c r="O133" s="21">
        <f t="shared" si="113"/>
        <v>6.83</v>
      </c>
      <c r="P133" s="329">
        <f t="shared" ref="P133" si="153">E133*F133</f>
        <v>41.873756240000006</v>
      </c>
      <c r="Q133" s="329">
        <f t="shared" ref="Q133" si="154">SUM(O133:O136)</f>
        <v>6.83</v>
      </c>
      <c r="R133" s="329">
        <f t="shared" ref="R133" si="155">Q133*1.02*1.05*$R$14</f>
        <v>7.8269751000000021</v>
      </c>
      <c r="S133" s="329">
        <f t="shared" ref="S133" si="156">F133*$S$21</f>
        <v>12.270060386887945</v>
      </c>
      <c r="T133" s="329">
        <f t="shared" ref="T133" si="157">E133*S133</f>
        <v>49.080241547551779</v>
      </c>
    </row>
    <row r="134" spans="1:20" ht="12.75" customHeight="1">
      <c r="A134" s="322"/>
      <c r="B134" s="296"/>
      <c r="C134" s="296"/>
      <c r="D134" s="436"/>
      <c r="E134" s="439"/>
      <c r="F134" s="360"/>
      <c r="G134" s="363"/>
      <c r="H134" s="331"/>
      <c r="I134" s="363"/>
      <c r="J134" s="329"/>
      <c r="K134" s="23"/>
      <c r="L134" s="23"/>
      <c r="M134" s="23"/>
      <c r="N134" s="38"/>
      <c r="O134" s="21">
        <f t="shared" si="113"/>
        <v>0</v>
      </c>
      <c r="P134" s="329"/>
      <c r="Q134" s="329"/>
      <c r="R134" s="329"/>
      <c r="S134" s="329"/>
      <c r="T134" s="329"/>
    </row>
    <row r="135" spans="1:20" ht="12.75" customHeight="1">
      <c r="A135" s="322"/>
      <c r="B135" s="296"/>
      <c r="C135" s="296"/>
      <c r="D135" s="436"/>
      <c r="E135" s="439"/>
      <c r="F135" s="360"/>
      <c r="G135" s="363"/>
      <c r="H135" s="331"/>
      <c r="I135" s="363"/>
      <c r="J135" s="329"/>
      <c r="K135" s="23"/>
      <c r="L135" s="23"/>
      <c r="M135" s="24"/>
      <c r="N135" s="38"/>
      <c r="O135" s="21">
        <f t="shared" si="113"/>
        <v>0</v>
      </c>
      <c r="P135" s="329"/>
      <c r="Q135" s="329"/>
      <c r="R135" s="329"/>
      <c r="S135" s="329"/>
      <c r="T135" s="329"/>
    </row>
    <row r="136" spans="1:20" ht="12.75" customHeight="1">
      <c r="A136" s="323"/>
      <c r="B136" s="297"/>
      <c r="C136" s="297"/>
      <c r="D136" s="437"/>
      <c r="E136" s="440"/>
      <c r="F136" s="361"/>
      <c r="G136" s="364"/>
      <c r="H136" s="332"/>
      <c r="I136" s="364"/>
      <c r="J136" s="329"/>
      <c r="K136" s="23"/>
      <c r="L136" s="23"/>
      <c r="M136" s="23"/>
      <c r="N136" s="38"/>
      <c r="O136" s="21">
        <f t="shared" si="113"/>
        <v>0</v>
      </c>
      <c r="P136" s="329"/>
      <c r="Q136" s="329"/>
      <c r="R136" s="329"/>
      <c r="S136" s="329"/>
      <c r="T136" s="329"/>
    </row>
    <row r="137" spans="1:20" ht="12.75" customHeight="1">
      <c r="A137" s="333">
        <v>3</v>
      </c>
      <c r="B137" s="303" t="s">
        <v>99</v>
      </c>
      <c r="C137" s="303" t="s">
        <v>101</v>
      </c>
      <c r="D137" s="321" t="s">
        <v>35</v>
      </c>
      <c r="E137" s="366">
        <v>4</v>
      </c>
      <c r="F137" s="337">
        <f t="shared" ref="F137" si="158">H137+J137+R137</f>
        <v>19.345256500000001</v>
      </c>
      <c r="G137" s="365">
        <v>1.63</v>
      </c>
      <c r="H137" s="330">
        <f t="shared" si="151"/>
        <v>2.9552714999999998</v>
      </c>
      <c r="I137" s="365">
        <v>0.41499999999999998</v>
      </c>
      <c r="J137" s="329">
        <f t="shared" ref="J137" si="159">I137*$P$9/1000</f>
        <v>0.98814819999999992</v>
      </c>
      <c r="K137" s="23" t="s">
        <v>56</v>
      </c>
      <c r="L137" s="23" t="s">
        <v>35</v>
      </c>
      <c r="M137" s="23">
        <v>1</v>
      </c>
      <c r="N137" s="38">
        <v>13.44</v>
      </c>
      <c r="O137" s="21">
        <f t="shared" si="113"/>
        <v>13.44</v>
      </c>
      <c r="P137" s="329">
        <f t="shared" ref="P137" si="160">E137*F137</f>
        <v>77.381026000000006</v>
      </c>
      <c r="Q137" s="329">
        <f t="shared" ref="Q137" si="161">SUM(O137:O140)</f>
        <v>13.44</v>
      </c>
      <c r="R137" s="329">
        <f t="shared" ref="R137" si="162">Q137*1.02*1.05*$R$14</f>
        <v>15.401836800000002</v>
      </c>
      <c r="S137" s="329">
        <f t="shared" ref="S137" si="163">F137*$S$21</f>
        <v>22.674580622226642</v>
      </c>
      <c r="T137" s="329">
        <f t="shared" ref="T137" si="164">E137*S137</f>
        <v>90.69832248890657</v>
      </c>
    </row>
    <row r="138" spans="1:20" ht="12.75" customHeight="1">
      <c r="A138" s="322"/>
      <c r="B138" s="303"/>
      <c r="C138" s="303"/>
      <c r="D138" s="321"/>
      <c r="E138" s="366"/>
      <c r="F138" s="337"/>
      <c r="G138" s="365"/>
      <c r="H138" s="331"/>
      <c r="I138" s="365"/>
      <c r="J138" s="329"/>
      <c r="K138" s="23"/>
      <c r="L138" s="23"/>
      <c r="M138" s="23"/>
      <c r="N138" s="38"/>
      <c r="O138" s="21">
        <f t="shared" si="113"/>
        <v>0</v>
      </c>
      <c r="P138" s="329"/>
      <c r="Q138" s="329"/>
      <c r="R138" s="329"/>
      <c r="S138" s="329"/>
      <c r="T138" s="329"/>
    </row>
    <row r="139" spans="1:20" ht="12.75" customHeight="1">
      <c r="A139" s="322"/>
      <c r="B139" s="303"/>
      <c r="C139" s="303"/>
      <c r="D139" s="321"/>
      <c r="E139" s="366"/>
      <c r="F139" s="337"/>
      <c r="G139" s="365"/>
      <c r="H139" s="331"/>
      <c r="I139" s="365"/>
      <c r="J139" s="329"/>
      <c r="K139" s="23"/>
      <c r="L139" s="23"/>
      <c r="M139" s="23"/>
      <c r="N139" s="38"/>
      <c r="O139" s="21">
        <f t="shared" si="113"/>
        <v>0</v>
      </c>
      <c r="P139" s="329"/>
      <c r="Q139" s="329"/>
      <c r="R139" s="329"/>
      <c r="S139" s="329"/>
      <c r="T139" s="329"/>
    </row>
    <row r="140" spans="1:20" ht="12.75" customHeight="1">
      <c r="A140" s="323"/>
      <c r="B140" s="303"/>
      <c r="C140" s="303"/>
      <c r="D140" s="321"/>
      <c r="E140" s="366"/>
      <c r="F140" s="337"/>
      <c r="G140" s="365"/>
      <c r="H140" s="332"/>
      <c r="I140" s="365"/>
      <c r="J140" s="329"/>
      <c r="K140" s="23"/>
      <c r="L140" s="23"/>
      <c r="M140" s="23"/>
      <c r="N140" s="38"/>
      <c r="O140" s="21">
        <f t="shared" si="113"/>
        <v>0</v>
      </c>
      <c r="P140" s="329"/>
      <c r="Q140" s="329"/>
      <c r="R140" s="329"/>
      <c r="S140" s="329"/>
      <c r="T140" s="329"/>
    </row>
    <row r="141" spans="1:20" ht="12.75" customHeight="1">
      <c r="A141" s="333">
        <v>4</v>
      </c>
      <c r="B141" s="303" t="s">
        <v>50</v>
      </c>
      <c r="C141" s="303" t="s">
        <v>57</v>
      </c>
      <c r="D141" s="321" t="s">
        <v>42</v>
      </c>
      <c r="E141" s="337">
        <v>14.2</v>
      </c>
      <c r="F141" s="337">
        <f t="shared" ref="F141:F177" si="165">H141+J141+R141</f>
        <v>2.3917340999999999</v>
      </c>
      <c r="G141" s="365">
        <v>7.0000000000000007E-2</v>
      </c>
      <c r="H141" s="330">
        <f t="shared" si="151"/>
        <v>0.12691350000000001</v>
      </c>
      <c r="I141" s="365">
        <v>0.21</v>
      </c>
      <c r="J141" s="329">
        <f t="shared" ref="J141" si="166">I141*$P$9/1000</f>
        <v>0.50002679999999999</v>
      </c>
      <c r="K141" s="23" t="s">
        <v>58</v>
      </c>
      <c r="L141" s="23" t="s">
        <v>47</v>
      </c>
      <c r="M141" s="23">
        <v>1.1000000000000001</v>
      </c>
      <c r="N141" s="38">
        <v>1.4</v>
      </c>
      <c r="O141" s="21">
        <f t="shared" si="113"/>
        <v>1.54</v>
      </c>
      <c r="P141" s="329">
        <f t="shared" ref="P141" si="167">E141*F141</f>
        <v>33.962624219999995</v>
      </c>
      <c r="Q141" s="329">
        <f t="shared" ref="Q141" si="168">SUM(O141:O144)</f>
        <v>1.54</v>
      </c>
      <c r="R141" s="329">
        <f t="shared" ref="R141" si="169">Q141*1.02*1.05*$R$14</f>
        <v>1.7647938000000001</v>
      </c>
      <c r="S141" s="329">
        <f t="shared" ref="S141" si="170">F141*$S$21</f>
        <v>2.8033522159490971</v>
      </c>
      <c r="T141" s="329">
        <f t="shared" ref="T141" si="171">E141*S141</f>
        <v>39.80760146647718</v>
      </c>
    </row>
    <row r="142" spans="1:20" ht="12.75" customHeight="1">
      <c r="A142" s="322"/>
      <c r="B142" s="303"/>
      <c r="C142" s="303"/>
      <c r="D142" s="321"/>
      <c r="E142" s="337"/>
      <c r="F142" s="337"/>
      <c r="G142" s="365"/>
      <c r="H142" s="331"/>
      <c r="I142" s="365"/>
      <c r="J142" s="329"/>
      <c r="K142" s="23"/>
      <c r="L142" s="23"/>
      <c r="M142" s="23"/>
      <c r="N142" s="38"/>
      <c r="O142" s="21">
        <f t="shared" si="113"/>
        <v>0</v>
      </c>
      <c r="P142" s="329"/>
      <c r="Q142" s="329"/>
      <c r="R142" s="329"/>
      <c r="S142" s="329"/>
      <c r="T142" s="329"/>
    </row>
    <row r="143" spans="1:20" ht="12.75" customHeight="1">
      <c r="A143" s="322"/>
      <c r="B143" s="303"/>
      <c r="C143" s="303"/>
      <c r="D143" s="321"/>
      <c r="E143" s="337"/>
      <c r="F143" s="337"/>
      <c r="G143" s="365"/>
      <c r="H143" s="331"/>
      <c r="I143" s="365"/>
      <c r="J143" s="329"/>
      <c r="K143" s="23"/>
      <c r="L143" s="23"/>
      <c r="M143" s="23"/>
      <c r="N143" s="38"/>
      <c r="O143" s="21">
        <f t="shared" si="113"/>
        <v>0</v>
      </c>
      <c r="P143" s="329"/>
      <c r="Q143" s="329"/>
      <c r="R143" s="329"/>
      <c r="S143" s="329"/>
      <c r="T143" s="329"/>
    </row>
    <row r="144" spans="1:20" ht="12.75" customHeight="1">
      <c r="A144" s="323"/>
      <c r="B144" s="303"/>
      <c r="C144" s="303"/>
      <c r="D144" s="321"/>
      <c r="E144" s="337"/>
      <c r="F144" s="337"/>
      <c r="G144" s="365"/>
      <c r="H144" s="332"/>
      <c r="I144" s="365"/>
      <c r="J144" s="329"/>
      <c r="K144" s="23"/>
      <c r="L144" s="23"/>
      <c r="M144" s="23"/>
      <c r="N144" s="38"/>
      <c r="O144" s="21">
        <f t="shared" si="113"/>
        <v>0</v>
      </c>
      <c r="P144" s="329"/>
      <c r="Q144" s="329"/>
      <c r="R144" s="329"/>
      <c r="S144" s="329"/>
      <c r="T144" s="329"/>
    </row>
    <row r="145" spans="1:20" ht="12.75" customHeight="1">
      <c r="A145" s="333">
        <v>5</v>
      </c>
      <c r="B145" s="303" t="s">
        <v>103</v>
      </c>
      <c r="C145" s="303" t="s">
        <v>104</v>
      </c>
      <c r="D145" s="303" t="s">
        <v>35</v>
      </c>
      <c r="E145" s="366">
        <v>1</v>
      </c>
      <c r="F145" s="337">
        <f t="shared" ref="F145" si="172">H145+J145+R145</f>
        <v>206.22011060000003</v>
      </c>
      <c r="G145" s="365">
        <v>12.38</v>
      </c>
      <c r="H145" s="330">
        <f t="shared" si="151"/>
        <v>22.445558999999999</v>
      </c>
      <c r="I145" s="365">
        <v>5.99</v>
      </c>
      <c r="J145" s="329">
        <f t="shared" ref="J145" si="173">I145*$P$9/1000</f>
        <v>14.262669199999999</v>
      </c>
      <c r="K145" s="23" t="s">
        <v>56</v>
      </c>
      <c r="L145" s="23" t="s">
        <v>35</v>
      </c>
      <c r="M145" s="23">
        <v>1</v>
      </c>
      <c r="N145" s="38">
        <v>147.91999999999999</v>
      </c>
      <c r="O145" s="21">
        <f t="shared" si="113"/>
        <v>147.91999999999999</v>
      </c>
      <c r="P145" s="329">
        <f t="shared" ref="P145" si="174">E145*F145</f>
        <v>206.22011060000003</v>
      </c>
      <c r="Q145" s="329">
        <f t="shared" ref="Q145" si="175">SUM(O145:O148)</f>
        <v>147.91999999999999</v>
      </c>
      <c r="R145" s="329">
        <f t="shared" ref="R145" si="176">Q145*1.02*1.05*$R$14</f>
        <v>169.51188240000002</v>
      </c>
      <c r="S145" s="329">
        <f t="shared" ref="S145" si="177">F145*$S$21</f>
        <v>241.71065003579537</v>
      </c>
      <c r="T145" s="329">
        <f t="shared" ref="T145" si="178">E145*S145</f>
        <v>241.71065003579537</v>
      </c>
    </row>
    <row r="146" spans="1:20" ht="12.75" customHeight="1">
      <c r="A146" s="322"/>
      <c r="B146" s="303"/>
      <c r="C146" s="303"/>
      <c r="D146" s="325"/>
      <c r="E146" s="366"/>
      <c r="F146" s="337"/>
      <c r="G146" s="365"/>
      <c r="H146" s="331"/>
      <c r="I146" s="365"/>
      <c r="J146" s="329"/>
      <c r="K146" s="23"/>
      <c r="L146" s="23"/>
      <c r="M146" s="23"/>
      <c r="N146" s="38"/>
      <c r="O146" s="21">
        <f t="shared" si="113"/>
        <v>0</v>
      </c>
      <c r="P146" s="329"/>
      <c r="Q146" s="329"/>
      <c r="R146" s="329"/>
      <c r="S146" s="329"/>
      <c r="T146" s="329"/>
    </row>
    <row r="147" spans="1:20" ht="12.75" customHeight="1">
      <c r="A147" s="322"/>
      <c r="B147" s="303"/>
      <c r="C147" s="303"/>
      <c r="D147" s="325"/>
      <c r="E147" s="366"/>
      <c r="F147" s="337"/>
      <c r="G147" s="365"/>
      <c r="H147" s="331"/>
      <c r="I147" s="365"/>
      <c r="J147" s="329"/>
      <c r="K147" s="23"/>
      <c r="L147" s="23"/>
      <c r="M147" s="23"/>
      <c r="N147" s="38"/>
      <c r="O147" s="21">
        <f t="shared" si="113"/>
        <v>0</v>
      </c>
      <c r="P147" s="329"/>
      <c r="Q147" s="329"/>
      <c r="R147" s="329"/>
      <c r="S147" s="329"/>
      <c r="T147" s="329"/>
    </row>
    <row r="148" spans="1:20" ht="12.75" customHeight="1">
      <c r="A148" s="323"/>
      <c r="B148" s="303"/>
      <c r="C148" s="303"/>
      <c r="D148" s="325"/>
      <c r="E148" s="366"/>
      <c r="F148" s="337"/>
      <c r="G148" s="365"/>
      <c r="H148" s="332"/>
      <c r="I148" s="365"/>
      <c r="J148" s="329"/>
      <c r="K148" s="23"/>
      <c r="L148" s="23"/>
      <c r="M148" s="23"/>
      <c r="N148" s="38"/>
      <c r="O148" s="21">
        <f t="shared" si="113"/>
        <v>0</v>
      </c>
      <c r="P148" s="329"/>
      <c r="Q148" s="329"/>
      <c r="R148" s="329"/>
      <c r="S148" s="329"/>
      <c r="T148" s="329"/>
    </row>
    <row r="149" spans="1:20" ht="12.75" customHeight="1">
      <c r="A149" s="333">
        <v>6</v>
      </c>
      <c r="B149" s="295" t="s">
        <v>144</v>
      </c>
      <c r="C149" s="295" t="s">
        <v>106</v>
      </c>
      <c r="D149" s="295" t="s">
        <v>35</v>
      </c>
      <c r="E149" s="366">
        <v>1</v>
      </c>
      <c r="F149" s="337">
        <f t="shared" si="165"/>
        <v>68.754821180000008</v>
      </c>
      <c r="G149" s="365">
        <v>2.57</v>
      </c>
      <c r="H149" s="330">
        <f t="shared" si="151"/>
        <v>4.6595385</v>
      </c>
      <c r="I149" s="365">
        <v>1.016</v>
      </c>
      <c r="J149" s="329">
        <f t="shared" ref="J149" si="179">I149*$P$9/1000</f>
        <v>2.41917728</v>
      </c>
      <c r="K149" s="23" t="s">
        <v>56</v>
      </c>
      <c r="L149" s="23" t="s">
        <v>35</v>
      </c>
      <c r="M149" s="23">
        <v>1</v>
      </c>
      <c r="N149" s="38">
        <v>53.82</v>
      </c>
      <c r="O149" s="21">
        <f t="shared" si="113"/>
        <v>53.82</v>
      </c>
      <c r="P149" s="329">
        <f t="shared" ref="P149" si="180">E149*F149</f>
        <v>68.754821180000008</v>
      </c>
      <c r="Q149" s="329">
        <f t="shared" ref="Q149" si="181">SUM(O149:O152)</f>
        <v>53.82</v>
      </c>
      <c r="R149" s="329">
        <f t="shared" ref="R149" si="182">Q149*1.02*1.05*$R$14</f>
        <v>61.676105400000012</v>
      </c>
      <c r="S149" s="329">
        <f t="shared" ref="S149" si="183">F149*$S$21</f>
        <v>80.587545376443373</v>
      </c>
      <c r="T149" s="329">
        <f t="shared" ref="T149" si="184">E149*S149</f>
        <v>80.587545376443373</v>
      </c>
    </row>
    <row r="150" spans="1:20" ht="12.75" customHeight="1">
      <c r="A150" s="322"/>
      <c r="B150" s="296"/>
      <c r="C150" s="296"/>
      <c r="D150" s="296"/>
      <c r="E150" s="366"/>
      <c r="F150" s="337"/>
      <c r="G150" s="365"/>
      <c r="H150" s="331"/>
      <c r="I150" s="365"/>
      <c r="J150" s="329"/>
      <c r="K150" s="23"/>
      <c r="L150" s="23"/>
      <c r="M150" s="23"/>
      <c r="N150" s="38"/>
      <c r="O150" s="21">
        <f t="shared" si="113"/>
        <v>0</v>
      </c>
      <c r="P150" s="329"/>
      <c r="Q150" s="329"/>
      <c r="R150" s="329"/>
      <c r="S150" s="329"/>
      <c r="T150" s="329"/>
    </row>
    <row r="151" spans="1:20" ht="12.75" customHeight="1">
      <c r="A151" s="322"/>
      <c r="B151" s="296"/>
      <c r="C151" s="296"/>
      <c r="D151" s="296"/>
      <c r="E151" s="366"/>
      <c r="F151" s="337"/>
      <c r="G151" s="365"/>
      <c r="H151" s="331"/>
      <c r="I151" s="365"/>
      <c r="J151" s="329"/>
      <c r="K151" s="23"/>
      <c r="L151" s="23"/>
      <c r="M151" s="23"/>
      <c r="N151" s="38"/>
      <c r="O151" s="21">
        <f t="shared" si="113"/>
        <v>0</v>
      </c>
      <c r="P151" s="329"/>
      <c r="Q151" s="329"/>
      <c r="R151" s="329"/>
      <c r="S151" s="329"/>
      <c r="T151" s="329"/>
    </row>
    <row r="152" spans="1:20" ht="12.75" customHeight="1">
      <c r="A152" s="323"/>
      <c r="B152" s="297"/>
      <c r="C152" s="297"/>
      <c r="D152" s="297"/>
      <c r="E152" s="366"/>
      <c r="F152" s="337"/>
      <c r="G152" s="365"/>
      <c r="H152" s="332"/>
      <c r="I152" s="365"/>
      <c r="J152" s="329"/>
      <c r="K152" s="23"/>
      <c r="L152" s="23"/>
      <c r="M152" s="23"/>
      <c r="N152" s="38"/>
      <c r="O152" s="21">
        <f t="shared" si="113"/>
        <v>0</v>
      </c>
      <c r="P152" s="329"/>
      <c r="Q152" s="329"/>
      <c r="R152" s="329"/>
      <c r="S152" s="329"/>
      <c r="T152" s="329"/>
    </row>
    <row r="153" spans="1:20" ht="12.75" customHeight="1">
      <c r="A153" s="333">
        <v>7</v>
      </c>
      <c r="B153" s="295" t="s">
        <v>102</v>
      </c>
      <c r="C153" s="295" t="s">
        <v>170</v>
      </c>
      <c r="D153" s="295" t="s">
        <v>35</v>
      </c>
      <c r="E153" s="366">
        <v>1</v>
      </c>
      <c r="F153" s="337">
        <f t="shared" ref="F153" si="185">H153+J153+R153</f>
        <v>124.39055396000001</v>
      </c>
      <c r="G153" s="365">
        <v>3.49</v>
      </c>
      <c r="H153" s="330">
        <f t="shared" si="151"/>
        <v>6.3275445000000001</v>
      </c>
      <c r="I153" s="365">
        <v>3.992</v>
      </c>
      <c r="J153" s="329">
        <f t="shared" ref="J153" si="186">I153*$P$9/1000</f>
        <v>9.5052713599999983</v>
      </c>
      <c r="K153" s="23" t="s">
        <v>56</v>
      </c>
      <c r="L153" s="23" t="s">
        <v>35</v>
      </c>
      <c r="M153" s="23">
        <v>1</v>
      </c>
      <c r="N153" s="38">
        <v>94.73</v>
      </c>
      <c r="O153" s="21">
        <f t="shared" si="113"/>
        <v>94.73</v>
      </c>
      <c r="P153" s="329">
        <f t="shared" ref="P153" si="187">E153*F153</f>
        <v>124.39055396000001</v>
      </c>
      <c r="Q153" s="329">
        <f t="shared" ref="Q153" si="188">SUM(O153:O156)</f>
        <v>94.73</v>
      </c>
      <c r="R153" s="329">
        <f t="shared" ref="R153" si="189">Q153*1.02*1.05*$R$14</f>
        <v>108.55773810000001</v>
      </c>
      <c r="S153" s="329">
        <f t="shared" ref="S153" si="190">F153*$S$21</f>
        <v>145.7982035239209</v>
      </c>
      <c r="T153" s="329">
        <f t="shared" ref="T153" si="191">E153*S153</f>
        <v>145.7982035239209</v>
      </c>
    </row>
    <row r="154" spans="1:20" ht="12.75" customHeight="1">
      <c r="A154" s="322"/>
      <c r="B154" s="296"/>
      <c r="C154" s="296"/>
      <c r="D154" s="296"/>
      <c r="E154" s="366"/>
      <c r="F154" s="337"/>
      <c r="G154" s="365"/>
      <c r="H154" s="331"/>
      <c r="I154" s="365"/>
      <c r="J154" s="329"/>
      <c r="K154" s="23"/>
      <c r="L154" s="23"/>
      <c r="M154" s="23"/>
      <c r="N154" s="38"/>
      <c r="O154" s="21">
        <f t="shared" si="113"/>
        <v>0</v>
      </c>
      <c r="P154" s="329"/>
      <c r="Q154" s="329"/>
      <c r="R154" s="329"/>
      <c r="S154" s="329"/>
      <c r="T154" s="329"/>
    </row>
    <row r="155" spans="1:20" ht="12.75" customHeight="1">
      <c r="A155" s="322"/>
      <c r="B155" s="296"/>
      <c r="C155" s="296"/>
      <c r="D155" s="296"/>
      <c r="E155" s="366"/>
      <c r="F155" s="337"/>
      <c r="G155" s="365"/>
      <c r="H155" s="331"/>
      <c r="I155" s="365"/>
      <c r="J155" s="329"/>
      <c r="K155" s="23"/>
      <c r="L155" s="23"/>
      <c r="M155" s="23"/>
      <c r="N155" s="38"/>
      <c r="O155" s="21">
        <f t="shared" si="113"/>
        <v>0</v>
      </c>
      <c r="P155" s="329"/>
      <c r="Q155" s="329"/>
      <c r="R155" s="329"/>
      <c r="S155" s="329"/>
      <c r="T155" s="329"/>
    </row>
    <row r="156" spans="1:20" ht="12.75" customHeight="1">
      <c r="A156" s="323"/>
      <c r="B156" s="297"/>
      <c r="C156" s="297"/>
      <c r="D156" s="297"/>
      <c r="E156" s="366"/>
      <c r="F156" s="337"/>
      <c r="G156" s="365"/>
      <c r="H156" s="332"/>
      <c r="I156" s="365"/>
      <c r="J156" s="329"/>
      <c r="K156" s="23"/>
      <c r="L156" s="23"/>
      <c r="M156" s="23"/>
      <c r="N156" s="38"/>
      <c r="O156" s="21">
        <f t="shared" si="113"/>
        <v>0</v>
      </c>
      <c r="P156" s="329"/>
      <c r="Q156" s="329"/>
      <c r="R156" s="329"/>
      <c r="S156" s="329"/>
      <c r="T156" s="329"/>
    </row>
    <row r="157" spans="1:20" ht="12.75" customHeight="1">
      <c r="A157" s="333">
        <v>8</v>
      </c>
      <c r="B157" s="295" t="s">
        <v>105</v>
      </c>
      <c r="C157" s="295" t="s">
        <v>171</v>
      </c>
      <c r="D157" s="295" t="s">
        <v>35</v>
      </c>
      <c r="E157" s="366">
        <v>2</v>
      </c>
      <c r="F157" s="337">
        <f t="shared" ref="F157" si="192">H157+J157+R157</f>
        <v>361.54563632000003</v>
      </c>
      <c r="G157" s="365">
        <v>22.93</v>
      </c>
      <c r="H157" s="330">
        <f t="shared" si="151"/>
        <v>41.5732365</v>
      </c>
      <c r="I157" s="365">
        <v>10.379</v>
      </c>
      <c r="J157" s="329">
        <f t="shared" ref="J157" si="193">I157*$P$9/1000</f>
        <v>24.71322932</v>
      </c>
      <c r="K157" s="23" t="s">
        <v>56</v>
      </c>
      <c r="L157" s="23" t="s">
        <v>35</v>
      </c>
      <c r="M157" s="23">
        <v>1</v>
      </c>
      <c r="N157" s="38">
        <v>257.64999999999998</v>
      </c>
      <c r="O157" s="21">
        <f t="shared" si="113"/>
        <v>257.64999999999998</v>
      </c>
      <c r="P157" s="329">
        <f t="shared" ref="P157" si="194">E157*F157</f>
        <v>723.09127264000006</v>
      </c>
      <c r="Q157" s="329">
        <f t="shared" ref="Q157" si="195">SUM(O157:O160)</f>
        <v>257.64999999999998</v>
      </c>
      <c r="R157" s="329">
        <f t="shared" ref="R157" si="196">Q157*1.02*1.05*$R$14</f>
        <v>295.25917050000004</v>
      </c>
      <c r="S157" s="329">
        <f t="shared" ref="S157" si="197">F157*$S$21</f>
        <v>423.76774272039626</v>
      </c>
      <c r="T157" s="329">
        <f t="shared" ref="T157" si="198">E157*S157</f>
        <v>847.53548544079251</v>
      </c>
    </row>
    <row r="158" spans="1:20" ht="12.75" customHeight="1">
      <c r="A158" s="322"/>
      <c r="B158" s="296"/>
      <c r="C158" s="296"/>
      <c r="D158" s="296"/>
      <c r="E158" s="366"/>
      <c r="F158" s="337"/>
      <c r="G158" s="365"/>
      <c r="H158" s="331"/>
      <c r="I158" s="365"/>
      <c r="J158" s="329"/>
      <c r="K158" s="23"/>
      <c r="L158" s="23"/>
      <c r="M158" s="23"/>
      <c r="N158" s="38"/>
      <c r="O158" s="21">
        <f t="shared" si="113"/>
        <v>0</v>
      </c>
      <c r="P158" s="329"/>
      <c r="Q158" s="329"/>
      <c r="R158" s="329"/>
      <c r="S158" s="329"/>
      <c r="T158" s="329"/>
    </row>
    <row r="159" spans="1:20" ht="12.75" customHeight="1">
      <c r="A159" s="322"/>
      <c r="B159" s="296"/>
      <c r="C159" s="296"/>
      <c r="D159" s="296"/>
      <c r="E159" s="366"/>
      <c r="F159" s="337"/>
      <c r="G159" s="365"/>
      <c r="H159" s="331"/>
      <c r="I159" s="365"/>
      <c r="J159" s="329"/>
      <c r="K159" s="23"/>
      <c r="L159" s="23"/>
      <c r="M159" s="23"/>
      <c r="N159" s="38"/>
      <c r="O159" s="21">
        <f t="shared" si="113"/>
        <v>0</v>
      </c>
      <c r="P159" s="329"/>
      <c r="Q159" s="329"/>
      <c r="R159" s="329"/>
      <c r="S159" s="329"/>
      <c r="T159" s="329"/>
    </row>
    <row r="160" spans="1:20" ht="12.75" customHeight="1">
      <c r="A160" s="323"/>
      <c r="B160" s="297"/>
      <c r="C160" s="297"/>
      <c r="D160" s="297"/>
      <c r="E160" s="366"/>
      <c r="F160" s="337"/>
      <c r="G160" s="365"/>
      <c r="H160" s="332"/>
      <c r="I160" s="365"/>
      <c r="J160" s="329"/>
      <c r="K160" s="23"/>
      <c r="L160" s="23"/>
      <c r="M160" s="23"/>
      <c r="N160" s="38"/>
      <c r="O160" s="21">
        <f t="shared" si="113"/>
        <v>0</v>
      </c>
      <c r="P160" s="329"/>
      <c r="Q160" s="329"/>
      <c r="R160" s="329"/>
      <c r="S160" s="329"/>
      <c r="T160" s="329"/>
    </row>
    <row r="161" spans="1:20" ht="12.75" customHeight="1">
      <c r="A161" s="333">
        <v>9</v>
      </c>
      <c r="B161" s="303" t="s">
        <v>107</v>
      </c>
      <c r="C161" s="303" t="s">
        <v>108</v>
      </c>
      <c r="D161" s="325" t="s">
        <v>42</v>
      </c>
      <c r="E161" s="337">
        <v>8.8000000000000007</v>
      </c>
      <c r="F161" s="337">
        <f t="shared" si="165"/>
        <v>0.40523962800000002</v>
      </c>
      <c r="G161" s="365">
        <v>8.0000000000000002E-3</v>
      </c>
      <c r="H161" s="330">
        <f t="shared" si="151"/>
        <v>1.4504400000000001E-2</v>
      </c>
      <c r="I161" s="389">
        <v>0.1641</v>
      </c>
      <c r="J161" s="329">
        <f t="shared" ref="J161" si="199">I161*$P$9/1000</f>
        <v>0.39073522799999999</v>
      </c>
      <c r="K161" s="23"/>
      <c r="L161" s="23"/>
      <c r="M161" s="26"/>
      <c r="N161" s="38"/>
      <c r="O161" s="21">
        <f t="shared" si="113"/>
        <v>0</v>
      </c>
      <c r="P161" s="329">
        <f t="shared" ref="P161" si="200">E161*F161</f>
        <v>3.5661087264000004</v>
      </c>
      <c r="Q161" s="329">
        <f t="shared" ref="Q161" si="201">SUM(O161:O164)</f>
        <v>0</v>
      </c>
      <c r="R161" s="329">
        <f t="shared" ref="R161" si="202">Q161*1.02*1.05*$R$14</f>
        <v>0</v>
      </c>
      <c r="S161" s="329">
        <f t="shared" ref="S161" si="203">F161*$S$21</f>
        <v>0.47498148274266266</v>
      </c>
      <c r="T161" s="329">
        <f t="shared" ref="T161" si="204">E161*S161</f>
        <v>4.1798370481354317</v>
      </c>
    </row>
    <row r="162" spans="1:20" ht="12.75" customHeight="1">
      <c r="A162" s="322"/>
      <c r="B162" s="303"/>
      <c r="C162" s="303"/>
      <c r="D162" s="325"/>
      <c r="E162" s="337"/>
      <c r="F162" s="337"/>
      <c r="G162" s="365"/>
      <c r="H162" s="331"/>
      <c r="I162" s="389"/>
      <c r="J162" s="329"/>
      <c r="K162" s="23"/>
      <c r="L162" s="23"/>
      <c r="M162" s="23"/>
      <c r="N162" s="38"/>
      <c r="O162" s="21">
        <f t="shared" si="113"/>
        <v>0</v>
      </c>
      <c r="P162" s="329"/>
      <c r="Q162" s="329"/>
      <c r="R162" s="329"/>
      <c r="S162" s="329"/>
      <c r="T162" s="329"/>
    </row>
    <row r="163" spans="1:20" ht="12.75" customHeight="1">
      <c r="A163" s="322"/>
      <c r="B163" s="303"/>
      <c r="C163" s="303"/>
      <c r="D163" s="325"/>
      <c r="E163" s="337"/>
      <c r="F163" s="337"/>
      <c r="G163" s="365"/>
      <c r="H163" s="331"/>
      <c r="I163" s="389"/>
      <c r="J163" s="329"/>
      <c r="K163" s="23"/>
      <c r="L163" s="23"/>
      <c r="M163" s="23"/>
      <c r="N163" s="38"/>
      <c r="O163" s="21">
        <f t="shared" si="113"/>
        <v>0</v>
      </c>
      <c r="P163" s="329"/>
      <c r="Q163" s="329"/>
      <c r="R163" s="329"/>
      <c r="S163" s="329"/>
      <c r="T163" s="329"/>
    </row>
    <row r="164" spans="1:20" ht="12.75" customHeight="1">
      <c r="A164" s="323"/>
      <c r="B164" s="303"/>
      <c r="C164" s="303"/>
      <c r="D164" s="325"/>
      <c r="E164" s="337"/>
      <c r="F164" s="337"/>
      <c r="G164" s="365"/>
      <c r="H164" s="332"/>
      <c r="I164" s="389"/>
      <c r="J164" s="329"/>
      <c r="K164" s="23"/>
      <c r="L164" s="23"/>
      <c r="M164" s="23"/>
      <c r="N164" s="38"/>
      <c r="O164" s="21">
        <f t="shared" si="113"/>
        <v>0</v>
      </c>
      <c r="P164" s="329"/>
      <c r="Q164" s="329"/>
      <c r="R164" s="329"/>
      <c r="S164" s="329"/>
      <c r="T164" s="329"/>
    </row>
    <row r="165" spans="1:20" ht="12.75" customHeight="1">
      <c r="A165" s="333">
        <v>10</v>
      </c>
      <c r="B165" s="303" t="s">
        <v>109</v>
      </c>
      <c r="C165" s="303" t="s">
        <v>110</v>
      </c>
      <c r="D165" s="337" t="s">
        <v>36</v>
      </c>
      <c r="E165" s="337">
        <v>13.2</v>
      </c>
      <c r="F165" s="337">
        <f t="shared" si="165"/>
        <v>5.6907812</v>
      </c>
      <c r="G165" s="365"/>
      <c r="H165" s="330">
        <f t="shared" si="151"/>
        <v>0</v>
      </c>
      <c r="I165" s="365">
        <v>2.39</v>
      </c>
      <c r="J165" s="329">
        <f t="shared" ref="J165" si="205">I165*$P$9/1000</f>
        <v>5.6907812</v>
      </c>
      <c r="K165" s="23"/>
      <c r="L165" s="23"/>
      <c r="M165" s="26"/>
      <c r="N165" s="38"/>
      <c r="O165" s="21">
        <f t="shared" si="113"/>
        <v>0</v>
      </c>
      <c r="P165" s="329">
        <f t="shared" ref="P165" si="206">E165*F165</f>
        <v>75.11831183999999</v>
      </c>
      <c r="Q165" s="329">
        <f t="shared" ref="Q165" si="207">SUM(O165:O168)</f>
        <v>0</v>
      </c>
      <c r="R165" s="329">
        <f t="shared" ref="R165" si="208">Q165*1.02*1.05*$R$14</f>
        <v>0</v>
      </c>
      <c r="S165" s="329">
        <f t="shared" ref="S165" si="209">F165*$S$21</f>
        <v>6.6701662561492361</v>
      </c>
      <c r="T165" s="329">
        <f t="shared" ref="T165" si="210">E165*S165</f>
        <v>88.046194581169914</v>
      </c>
    </row>
    <row r="166" spans="1:20" ht="12.75" customHeight="1">
      <c r="A166" s="322"/>
      <c r="B166" s="303"/>
      <c r="C166" s="303"/>
      <c r="D166" s="337"/>
      <c r="E166" s="337"/>
      <c r="F166" s="337"/>
      <c r="G166" s="365"/>
      <c r="H166" s="331"/>
      <c r="I166" s="365"/>
      <c r="J166" s="329"/>
      <c r="K166" s="23"/>
      <c r="L166" s="23"/>
      <c r="M166" s="23"/>
      <c r="N166" s="38"/>
      <c r="O166" s="21">
        <f t="shared" si="113"/>
        <v>0</v>
      </c>
      <c r="P166" s="329"/>
      <c r="Q166" s="329"/>
      <c r="R166" s="329"/>
      <c r="S166" s="329"/>
      <c r="T166" s="329"/>
    </row>
    <row r="167" spans="1:20" ht="12.75" customHeight="1">
      <c r="A167" s="322"/>
      <c r="B167" s="303"/>
      <c r="C167" s="303"/>
      <c r="D167" s="337"/>
      <c r="E167" s="337"/>
      <c r="F167" s="337"/>
      <c r="G167" s="365"/>
      <c r="H167" s="331"/>
      <c r="I167" s="365"/>
      <c r="J167" s="329"/>
      <c r="K167" s="23"/>
      <c r="L167" s="23"/>
      <c r="M167" s="23"/>
      <c r="N167" s="38"/>
      <c r="O167" s="21">
        <f t="shared" si="113"/>
        <v>0</v>
      </c>
      <c r="P167" s="329"/>
      <c r="Q167" s="329"/>
      <c r="R167" s="329"/>
      <c r="S167" s="329"/>
      <c r="T167" s="329"/>
    </row>
    <row r="168" spans="1:20" ht="12.75" customHeight="1">
      <c r="A168" s="323"/>
      <c r="B168" s="303"/>
      <c r="C168" s="303"/>
      <c r="D168" s="337"/>
      <c r="E168" s="337"/>
      <c r="F168" s="337"/>
      <c r="G168" s="365"/>
      <c r="H168" s="332"/>
      <c r="I168" s="365"/>
      <c r="J168" s="329"/>
      <c r="K168" s="23"/>
      <c r="L168" s="23"/>
      <c r="M168" s="23"/>
      <c r="N168" s="38"/>
      <c r="O168" s="21">
        <f t="shared" si="113"/>
        <v>0</v>
      </c>
      <c r="P168" s="329"/>
      <c r="Q168" s="329"/>
      <c r="R168" s="329"/>
      <c r="S168" s="329"/>
      <c r="T168" s="329"/>
    </row>
    <row r="169" spans="1:20" ht="12.75" customHeight="1">
      <c r="A169" s="333">
        <v>11</v>
      </c>
      <c r="B169" s="303" t="s">
        <v>111</v>
      </c>
      <c r="C169" s="303" t="s">
        <v>112</v>
      </c>
      <c r="D169" s="325" t="s">
        <v>30</v>
      </c>
      <c r="E169" s="358">
        <v>88</v>
      </c>
      <c r="F169" s="337">
        <f t="shared" si="165"/>
        <v>1.53231355</v>
      </c>
      <c r="G169" s="365">
        <v>0.32500000000000001</v>
      </c>
      <c r="H169" s="330">
        <f t="shared" si="151"/>
        <v>0.58924125000000005</v>
      </c>
      <c r="I169" s="365">
        <v>0.29499999999999998</v>
      </c>
      <c r="J169" s="329">
        <f t="shared" ref="J169" si="211">I169*$P$9/1000</f>
        <v>0.7024186</v>
      </c>
      <c r="K169" s="23" t="s">
        <v>117</v>
      </c>
      <c r="L169" s="23" t="s">
        <v>47</v>
      </c>
      <c r="M169" s="26">
        <v>0.1</v>
      </c>
      <c r="N169" s="38">
        <v>2.1</v>
      </c>
      <c r="O169" s="21">
        <f t="shared" si="113"/>
        <v>0.21000000000000002</v>
      </c>
      <c r="P169" s="329">
        <f t="shared" ref="P169" si="212">E169*F169</f>
        <v>134.84359240000001</v>
      </c>
      <c r="Q169" s="329">
        <f t="shared" ref="Q169" si="213">SUM(O169:O172)</f>
        <v>0.21000000000000002</v>
      </c>
      <c r="R169" s="329">
        <f t="shared" ref="R169" si="214">Q169*1.02*1.05*$R$14</f>
        <v>0.24065370000000005</v>
      </c>
      <c r="S169" s="329">
        <f t="shared" ref="S169" si="215">F169*$S$21</f>
        <v>1.7960251459061976</v>
      </c>
      <c r="T169" s="329">
        <f t="shared" ref="T169" si="216">E169*S169</f>
        <v>158.05021283974537</v>
      </c>
    </row>
    <row r="170" spans="1:20" ht="12.75" customHeight="1">
      <c r="A170" s="322"/>
      <c r="B170" s="303"/>
      <c r="C170" s="303"/>
      <c r="D170" s="325"/>
      <c r="E170" s="358"/>
      <c r="F170" s="337"/>
      <c r="G170" s="365"/>
      <c r="H170" s="331"/>
      <c r="I170" s="365"/>
      <c r="J170" s="329"/>
      <c r="K170" s="23"/>
      <c r="L170" s="23"/>
      <c r="M170" s="23"/>
      <c r="N170" s="38"/>
      <c r="O170" s="21">
        <f t="shared" si="113"/>
        <v>0</v>
      </c>
      <c r="P170" s="329"/>
      <c r="Q170" s="329"/>
      <c r="R170" s="329"/>
      <c r="S170" s="329"/>
      <c r="T170" s="329"/>
    </row>
    <row r="171" spans="1:20" ht="12.75" customHeight="1">
      <c r="A171" s="322"/>
      <c r="B171" s="303"/>
      <c r="C171" s="303"/>
      <c r="D171" s="325"/>
      <c r="E171" s="358"/>
      <c r="F171" s="337"/>
      <c r="G171" s="365"/>
      <c r="H171" s="331"/>
      <c r="I171" s="365"/>
      <c r="J171" s="329"/>
      <c r="K171" s="23"/>
      <c r="L171" s="23"/>
      <c r="M171" s="23"/>
      <c r="N171" s="38"/>
      <c r="O171" s="21">
        <f t="shared" si="113"/>
        <v>0</v>
      </c>
      <c r="P171" s="329"/>
      <c r="Q171" s="329"/>
      <c r="R171" s="329"/>
      <c r="S171" s="329"/>
      <c r="T171" s="329"/>
    </row>
    <row r="172" spans="1:20" ht="12.75" customHeight="1">
      <c r="A172" s="323"/>
      <c r="B172" s="303"/>
      <c r="C172" s="303"/>
      <c r="D172" s="325"/>
      <c r="E172" s="358"/>
      <c r="F172" s="337"/>
      <c r="G172" s="365"/>
      <c r="H172" s="332"/>
      <c r="I172" s="365"/>
      <c r="J172" s="329"/>
      <c r="K172" s="23"/>
      <c r="L172" s="23"/>
      <c r="M172" s="23"/>
      <c r="N172" s="38"/>
      <c r="O172" s="21">
        <f t="shared" si="113"/>
        <v>0</v>
      </c>
      <c r="P172" s="329"/>
      <c r="Q172" s="329"/>
      <c r="R172" s="329"/>
      <c r="S172" s="329"/>
      <c r="T172" s="329"/>
    </row>
    <row r="173" spans="1:20" ht="12.75" customHeight="1">
      <c r="A173" s="333">
        <v>12</v>
      </c>
      <c r="B173" s="303" t="s">
        <v>113</v>
      </c>
      <c r="C173" s="303" t="s">
        <v>114</v>
      </c>
      <c r="D173" s="325" t="s">
        <v>30</v>
      </c>
      <c r="E173" s="358">
        <v>88</v>
      </c>
      <c r="F173" s="337">
        <f t="shared" si="165"/>
        <v>0.1631745</v>
      </c>
      <c r="G173" s="365">
        <v>0.09</v>
      </c>
      <c r="H173" s="330">
        <f t="shared" si="151"/>
        <v>0.1631745</v>
      </c>
      <c r="I173" s="365"/>
      <c r="J173" s="329">
        <f t="shared" ref="J173" si="217">I173*$P$9/1000</f>
        <v>0</v>
      </c>
      <c r="K173" s="23"/>
      <c r="L173" s="23"/>
      <c r="M173" s="23"/>
      <c r="N173" s="38"/>
      <c r="O173" s="21">
        <f t="shared" si="113"/>
        <v>0</v>
      </c>
      <c r="P173" s="329">
        <f t="shared" ref="P173" si="218">E173*F173</f>
        <v>14.359356</v>
      </c>
      <c r="Q173" s="329">
        <f t="shared" ref="Q173" si="219">SUM(O173:O176)</f>
        <v>0</v>
      </c>
      <c r="R173" s="329">
        <f t="shared" ref="R173" si="220">Q173*1.02*1.05*$R$14</f>
        <v>0</v>
      </c>
      <c r="S173" s="329">
        <f t="shared" ref="S173" si="221">F173*$S$21</f>
        <v>0.1912568776610184</v>
      </c>
      <c r="T173" s="329">
        <f t="shared" ref="T173" si="222">E173*S173</f>
        <v>16.830605234169617</v>
      </c>
    </row>
    <row r="174" spans="1:20" ht="12.75" customHeight="1">
      <c r="A174" s="322"/>
      <c r="B174" s="303"/>
      <c r="C174" s="303"/>
      <c r="D174" s="325"/>
      <c r="E174" s="358"/>
      <c r="F174" s="337"/>
      <c r="G174" s="365"/>
      <c r="H174" s="331"/>
      <c r="I174" s="365"/>
      <c r="J174" s="329"/>
      <c r="K174" s="23"/>
      <c r="L174" s="23"/>
      <c r="M174" s="23"/>
      <c r="N174" s="38"/>
      <c r="O174" s="21">
        <f t="shared" si="113"/>
        <v>0</v>
      </c>
      <c r="P174" s="329"/>
      <c r="Q174" s="329"/>
      <c r="R174" s="329"/>
      <c r="S174" s="329"/>
      <c r="T174" s="329"/>
    </row>
    <row r="175" spans="1:20" ht="12.75" customHeight="1">
      <c r="A175" s="322"/>
      <c r="B175" s="303"/>
      <c r="C175" s="303"/>
      <c r="D175" s="325"/>
      <c r="E175" s="358"/>
      <c r="F175" s="337"/>
      <c r="G175" s="365"/>
      <c r="H175" s="331"/>
      <c r="I175" s="365"/>
      <c r="J175" s="329"/>
      <c r="K175" s="23"/>
      <c r="L175" s="23"/>
      <c r="M175" s="23"/>
      <c r="N175" s="38"/>
      <c r="O175" s="21">
        <f t="shared" si="113"/>
        <v>0</v>
      </c>
      <c r="P175" s="329"/>
      <c r="Q175" s="329"/>
      <c r="R175" s="329"/>
      <c r="S175" s="329"/>
      <c r="T175" s="329"/>
    </row>
    <row r="176" spans="1:20" ht="12.75" customHeight="1">
      <c r="A176" s="323"/>
      <c r="B176" s="303"/>
      <c r="C176" s="303"/>
      <c r="D176" s="325"/>
      <c r="E176" s="358"/>
      <c r="F176" s="337"/>
      <c r="G176" s="365"/>
      <c r="H176" s="332"/>
      <c r="I176" s="365"/>
      <c r="J176" s="329"/>
      <c r="K176" s="23"/>
      <c r="L176" s="23"/>
      <c r="M176" s="23"/>
      <c r="N176" s="38"/>
      <c r="O176" s="21">
        <f t="shared" si="113"/>
        <v>0</v>
      </c>
      <c r="P176" s="329"/>
      <c r="Q176" s="329"/>
      <c r="R176" s="329"/>
      <c r="S176" s="329"/>
      <c r="T176" s="329"/>
    </row>
    <row r="177" spans="1:20" ht="12.75" customHeight="1">
      <c r="A177" s="333">
        <v>13</v>
      </c>
      <c r="B177" s="303" t="s">
        <v>115</v>
      </c>
      <c r="C177" s="303" t="s">
        <v>116</v>
      </c>
      <c r="D177" s="325" t="s">
        <v>30</v>
      </c>
      <c r="E177" s="358">
        <v>88</v>
      </c>
      <c r="F177" s="337">
        <f t="shared" si="165"/>
        <v>0.24442056000000004</v>
      </c>
      <c r="G177" s="365">
        <v>2.4199999999999999E-2</v>
      </c>
      <c r="H177" s="330">
        <f t="shared" ref="H177" si="223">G177*$P$8/1000</f>
        <v>4.3875809999999994E-2</v>
      </c>
      <c r="I177" s="389"/>
      <c r="J177" s="329">
        <f t="shared" ref="J177" si="224">I177*$P$9/1000</f>
        <v>0</v>
      </c>
      <c r="K177" s="23" t="s">
        <v>118</v>
      </c>
      <c r="L177" s="23" t="s">
        <v>39</v>
      </c>
      <c r="M177" s="23">
        <v>3.5000000000000003E-2</v>
      </c>
      <c r="N177" s="38">
        <v>5</v>
      </c>
      <c r="O177" s="21">
        <f t="shared" ref="O177:O256" si="225">M177*N177</f>
        <v>0.17500000000000002</v>
      </c>
      <c r="P177" s="329">
        <f t="shared" ref="P177" si="226">E177*F177</f>
        <v>21.509009280000004</v>
      </c>
      <c r="Q177" s="329">
        <f t="shared" ref="Q177" si="227">SUM(O177:O180)</f>
        <v>0.17500000000000002</v>
      </c>
      <c r="R177" s="329">
        <f t="shared" ref="R177" si="228">Q177*1.02*1.05*$R$14</f>
        <v>0.20054475000000005</v>
      </c>
      <c r="S177" s="329">
        <f t="shared" ref="S177" si="229">F177*$S$21</f>
        <v>0.28648540759590263</v>
      </c>
      <c r="T177" s="329">
        <f t="shared" ref="T177" si="230">E177*S177</f>
        <v>25.210715868439433</v>
      </c>
    </row>
    <row r="178" spans="1:20" ht="12.75" customHeight="1">
      <c r="A178" s="322"/>
      <c r="B178" s="303"/>
      <c r="C178" s="303"/>
      <c r="D178" s="325"/>
      <c r="E178" s="358"/>
      <c r="F178" s="337"/>
      <c r="G178" s="365"/>
      <c r="H178" s="331"/>
      <c r="I178" s="389"/>
      <c r="J178" s="329"/>
      <c r="K178" s="23"/>
      <c r="L178" s="23"/>
      <c r="M178" s="23"/>
      <c r="N178" s="38"/>
      <c r="O178" s="21">
        <f t="shared" si="225"/>
        <v>0</v>
      </c>
      <c r="P178" s="329"/>
      <c r="Q178" s="329"/>
      <c r="R178" s="329"/>
      <c r="S178" s="329"/>
      <c r="T178" s="329"/>
    </row>
    <row r="179" spans="1:20" ht="12.75" customHeight="1">
      <c r="A179" s="322"/>
      <c r="B179" s="303"/>
      <c r="C179" s="303"/>
      <c r="D179" s="325"/>
      <c r="E179" s="358"/>
      <c r="F179" s="337"/>
      <c r="G179" s="365"/>
      <c r="H179" s="331"/>
      <c r="I179" s="389"/>
      <c r="J179" s="329"/>
      <c r="K179" s="23"/>
      <c r="L179" s="23"/>
      <c r="M179" s="23"/>
      <c r="N179" s="38"/>
      <c r="O179" s="21">
        <f t="shared" si="225"/>
        <v>0</v>
      </c>
      <c r="P179" s="329"/>
      <c r="Q179" s="329"/>
      <c r="R179" s="329"/>
      <c r="S179" s="329"/>
      <c r="T179" s="329"/>
    </row>
    <row r="180" spans="1:20" ht="12.75" customHeight="1">
      <c r="A180" s="323"/>
      <c r="B180" s="303"/>
      <c r="C180" s="303"/>
      <c r="D180" s="325"/>
      <c r="E180" s="358"/>
      <c r="F180" s="337"/>
      <c r="G180" s="365"/>
      <c r="H180" s="332"/>
      <c r="I180" s="389"/>
      <c r="J180" s="329"/>
      <c r="K180" s="23"/>
      <c r="L180" s="23"/>
      <c r="M180" s="23"/>
      <c r="N180" s="38"/>
      <c r="O180" s="21">
        <f t="shared" si="225"/>
        <v>0</v>
      </c>
      <c r="P180" s="329"/>
      <c r="Q180" s="329"/>
      <c r="R180" s="329"/>
      <c r="S180" s="329"/>
      <c r="T180" s="329"/>
    </row>
    <row r="181" spans="1:20" ht="12.75" customHeight="1">
      <c r="A181" s="272"/>
      <c r="B181" s="273"/>
      <c r="C181" s="274" t="s">
        <v>182</v>
      </c>
      <c r="D181" s="272"/>
      <c r="E181" s="275"/>
      <c r="F181" s="276"/>
      <c r="G181" s="271"/>
      <c r="H181" s="266"/>
      <c r="I181" s="271"/>
      <c r="J181" s="266"/>
      <c r="K181" s="41"/>
      <c r="L181" s="41"/>
      <c r="M181" s="41"/>
      <c r="N181" s="42"/>
      <c r="O181" s="43"/>
      <c r="P181" s="266"/>
      <c r="Q181" s="266"/>
      <c r="R181" s="266"/>
      <c r="S181" s="266"/>
      <c r="T181" s="396">
        <f>SUM(T129:T180)</f>
        <v>2414.7921986238748</v>
      </c>
    </row>
    <row r="182" spans="1:20" ht="12.75" customHeight="1">
      <c r="A182" s="272"/>
      <c r="B182" s="273"/>
      <c r="C182" s="274"/>
      <c r="D182" s="272"/>
      <c r="E182" s="275"/>
      <c r="F182" s="277"/>
      <c r="G182" s="271"/>
      <c r="H182" s="266"/>
      <c r="I182" s="271"/>
      <c r="J182" s="266"/>
      <c r="K182" s="41"/>
      <c r="L182" s="41"/>
      <c r="M182" s="41"/>
      <c r="N182" s="42"/>
      <c r="O182" s="43"/>
      <c r="P182" s="266"/>
      <c r="Q182" s="266"/>
      <c r="R182" s="266"/>
      <c r="S182" s="266"/>
      <c r="T182" s="396"/>
    </row>
    <row r="183" spans="1:20" ht="12.75" customHeight="1">
      <c r="A183" s="272"/>
      <c r="B183" s="273"/>
      <c r="C183" s="274"/>
      <c r="D183" s="272"/>
      <c r="E183" s="275"/>
      <c r="F183" s="277"/>
      <c r="G183" s="271"/>
      <c r="H183" s="266"/>
      <c r="I183" s="271"/>
      <c r="J183" s="266"/>
      <c r="K183" s="41"/>
      <c r="L183" s="41"/>
      <c r="M183" s="44"/>
      <c r="N183" s="42"/>
      <c r="O183" s="43"/>
      <c r="P183" s="266"/>
      <c r="Q183" s="266"/>
      <c r="R183" s="266"/>
      <c r="S183" s="266"/>
      <c r="T183" s="396"/>
    </row>
    <row r="184" spans="1:20" ht="12.75" customHeight="1">
      <c r="A184" s="272"/>
      <c r="B184" s="273"/>
      <c r="C184" s="274"/>
      <c r="D184" s="272"/>
      <c r="E184" s="275"/>
      <c r="F184" s="278"/>
      <c r="G184" s="271"/>
      <c r="H184" s="266"/>
      <c r="I184" s="271"/>
      <c r="J184" s="266"/>
      <c r="K184" s="41"/>
      <c r="L184" s="41"/>
      <c r="M184" s="41"/>
      <c r="N184" s="42"/>
      <c r="O184" s="43"/>
      <c r="P184" s="266"/>
      <c r="Q184" s="266"/>
      <c r="R184" s="266"/>
      <c r="S184" s="266"/>
      <c r="T184" s="396"/>
    </row>
    <row r="185" spans="1:20" ht="12.75" customHeight="1">
      <c r="A185" s="272"/>
      <c r="B185" s="273"/>
      <c r="C185" s="274" t="s">
        <v>183</v>
      </c>
      <c r="D185" s="272"/>
      <c r="E185" s="275"/>
      <c r="F185" s="276"/>
      <c r="G185" s="271"/>
      <c r="H185" s="266"/>
      <c r="I185" s="271"/>
      <c r="J185" s="266"/>
      <c r="K185" s="41"/>
      <c r="L185" s="41"/>
      <c r="M185" s="41"/>
      <c r="N185" s="42"/>
      <c r="O185" s="43"/>
      <c r="P185" s="266"/>
      <c r="Q185" s="266"/>
      <c r="R185" s="266"/>
      <c r="S185" s="266"/>
      <c r="T185" s="267">
        <f>(T181*100%)/'Cav-Nax'!$T$273</f>
        <v>0.38386363472264967</v>
      </c>
    </row>
    <row r="186" spans="1:20" ht="12.75" customHeight="1">
      <c r="A186" s="272"/>
      <c r="B186" s="273"/>
      <c r="C186" s="274"/>
      <c r="D186" s="272"/>
      <c r="E186" s="275"/>
      <c r="F186" s="277"/>
      <c r="G186" s="271"/>
      <c r="H186" s="266"/>
      <c r="I186" s="271"/>
      <c r="J186" s="266"/>
      <c r="K186" s="41"/>
      <c r="L186" s="41"/>
      <c r="M186" s="41"/>
      <c r="N186" s="42"/>
      <c r="O186" s="43"/>
      <c r="P186" s="266"/>
      <c r="Q186" s="266"/>
      <c r="R186" s="266"/>
      <c r="S186" s="266"/>
      <c r="T186" s="267"/>
    </row>
    <row r="187" spans="1:20" ht="12.75" customHeight="1">
      <c r="A187" s="272"/>
      <c r="B187" s="273"/>
      <c r="C187" s="274"/>
      <c r="D187" s="272"/>
      <c r="E187" s="275"/>
      <c r="F187" s="277"/>
      <c r="G187" s="271"/>
      <c r="H187" s="266"/>
      <c r="I187" s="271"/>
      <c r="J187" s="266"/>
      <c r="K187" s="41"/>
      <c r="L187" s="41"/>
      <c r="M187" s="44"/>
      <c r="N187" s="42"/>
      <c r="O187" s="43"/>
      <c r="P187" s="266"/>
      <c r="Q187" s="266"/>
      <c r="R187" s="266"/>
      <c r="S187" s="266"/>
      <c r="T187" s="267"/>
    </row>
    <row r="188" spans="1:20" ht="12.75" customHeight="1">
      <c r="A188" s="272"/>
      <c r="B188" s="273"/>
      <c r="C188" s="274"/>
      <c r="D188" s="272"/>
      <c r="E188" s="275"/>
      <c r="F188" s="278"/>
      <c r="G188" s="271"/>
      <c r="H188" s="266"/>
      <c r="I188" s="271"/>
      <c r="J188" s="266"/>
      <c r="K188" s="41"/>
      <c r="L188" s="41"/>
      <c r="M188" s="41"/>
      <c r="N188" s="42"/>
      <c r="O188" s="43"/>
      <c r="P188" s="266"/>
      <c r="Q188" s="266"/>
      <c r="R188" s="266"/>
      <c r="S188" s="266"/>
      <c r="T188" s="267"/>
    </row>
    <row r="189" spans="1:20" ht="12.75" customHeight="1">
      <c r="A189" s="325"/>
      <c r="B189" s="303"/>
      <c r="C189" s="423" t="s">
        <v>64</v>
      </c>
      <c r="D189" s="325"/>
      <c r="E189" s="337"/>
      <c r="F189" s="337">
        <f>H189+J189+R189</f>
        <v>0</v>
      </c>
      <c r="G189" s="365"/>
      <c r="H189" s="329">
        <f>G189*$P$8/1000</f>
        <v>0</v>
      </c>
      <c r="I189" s="365"/>
      <c r="J189" s="329">
        <f>I189*$P$9/1000</f>
        <v>0</v>
      </c>
      <c r="K189" s="23"/>
      <c r="L189" s="23"/>
      <c r="M189" s="23"/>
      <c r="N189" s="38"/>
      <c r="O189" s="21">
        <f t="shared" si="225"/>
        <v>0</v>
      </c>
      <c r="P189" s="329">
        <f>E189*F189</f>
        <v>0</v>
      </c>
      <c r="Q189" s="329">
        <f>SUM(O189:O192)</f>
        <v>0</v>
      </c>
      <c r="R189" s="329">
        <f>Q189*1.02*1.05*$R$14</f>
        <v>0</v>
      </c>
      <c r="S189" s="329">
        <f t="shared" ref="S189" si="231">F189*$S$21</f>
        <v>0</v>
      </c>
      <c r="T189" s="329">
        <f t="shared" ref="T189" si="232">E189*S189</f>
        <v>0</v>
      </c>
    </row>
    <row r="190" spans="1:20" ht="12.75" customHeight="1">
      <c r="A190" s="325"/>
      <c r="B190" s="303"/>
      <c r="C190" s="423"/>
      <c r="D190" s="325"/>
      <c r="E190" s="337"/>
      <c r="F190" s="337"/>
      <c r="G190" s="365"/>
      <c r="H190" s="329"/>
      <c r="I190" s="365"/>
      <c r="J190" s="329"/>
      <c r="K190" s="23"/>
      <c r="L190" s="23"/>
      <c r="M190" s="23"/>
      <c r="N190" s="38"/>
      <c r="O190" s="21">
        <f t="shared" si="225"/>
        <v>0</v>
      </c>
      <c r="P190" s="329"/>
      <c r="Q190" s="329"/>
      <c r="R190" s="329"/>
      <c r="S190" s="329"/>
      <c r="T190" s="329"/>
    </row>
    <row r="191" spans="1:20" ht="12.75" customHeight="1">
      <c r="A191" s="325"/>
      <c r="B191" s="303"/>
      <c r="C191" s="423"/>
      <c r="D191" s="325"/>
      <c r="E191" s="337"/>
      <c r="F191" s="337"/>
      <c r="G191" s="365"/>
      <c r="H191" s="329"/>
      <c r="I191" s="365"/>
      <c r="J191" s="329"/>
      <c r="K191" s="23"/>
      <c r="L191" s="23"/>
      <c r="M191" s="24"/>
      <c r="N191" s="38"/>
      <c r="O191" s="21">
        <f t="shared" si="225"/>
        <v>0</v>
      </c>
      <c r="P191" s="329"/>
      <c r="Q191" s="329"/>
      <c r="R191" s="329"/>
      <c r="S191" s="329"/>
      <c r="T191" s="329"/>
    </row>
    <row r="192" spans="1:20" ht="12.75" customHeight="1">
      <c r="A192" s="325"/>
      <c r="B192" s="303"/>
      <c r="C192" s="423"/>
      <c r="D192" s="325"/>
      <c r="E192" s="337"/>
      <c r="F192" s="337"/>
      <c r="G192" s="365"/>
      <c r="H192" s="329"/>
      <c r="I192" s="365"/>
      <c r="J192" s="329"/>
      <c r="K192" s="23"/>
      <c r="L192" s="23"/>
      <c r="M192" s="23"/>
      <c r="N192" s="38"/>
      <c r="O192" s="21">
        <f t="shared" si="225"/>
        <v>0</v>
      </c>
      <c r="P192" s="329"/>
      <c r="Q192" s="329"/>
      <c r="R192" s="329"/>
      <c r="S192" s="329"/>
      <c r="T192" s="329"/>
    </row>
    <row r="193" spans="1:20" ht="12.75" customHeight="1">
      <c r="A193" s="325">
        <v>1</v>
      </c>
      <c r="B193" s="303" t="s">
        <v>44</v>
      </c>
      <c r="C193" s="303" t="s">
        <v>60</v>
      </c>
      <c r="D193" s="325" t="s">
        <v>47</v>
      </c>
      <c r="E193" s="337">
        <v>36</v>
      </c>
      <c r="F193" s="337">
        <f>H193+J193+R193</f>
        <v>3.5173169999999998</v>
      </c>
      <c r="G193" s="365">
        <v>1.94</v>
      </c>
      <c r="H193" s="329">
        <f>G193*$P$8/1000</f>
        <v>3.5173169999999998</v>
      </c>
      <c r="I193" s="365"/>
      <c r="J193" s="329">
        <f>I193*$P$9/1000</f>
        <v>0</v>
      </c>
      <c r="K193" s="23"/>
      <c r="L193" s="23"/>
      <c r="M193" s="23"/>
      <c r="N193" s="38"/>
      <c r="O193" s="21">
        <f t="shared" si="225"/>
        <v>0</v>
      </c>
      <c r="P193" s="329">
        <f>E193*F193</f>
        <v>126.62341199999999</v>
      </c>
      <c r="Q193" s="329">
        <f>SUM(O193:O196)</f>
        <v>0</v>
      </c>
      <c r="R193" s="329">
        <f>Q193*1.02*1.05*$R$14</f>
        <v>0</v>
      </c>
      <c r="S193" s="329">
        <f t="shared" ref="S193" si="233">F193*$S$21</f>
        <v>4.1226482518041747</v>
      </c>
      <c r="T193" s="329">
        <f t="shared" ref="T193" si="234">E193*S193</f>
        <v>148.41533706495028</v>
      </c>
    </row>
    <row r="194" spans="1:20" ht="12.75" customHeight="1">
      <c r="A194" s="325"/>
      <c r="B194" s="303"/>
      <c r="C194" s="303"/>
      <c r="D194" s="325"/>
      <c r="E194" s="337"/>
      <c r="F194" s="337"/>
      <c r="G194" s="365"/>
      <c r="H194" s="329"/>
      <c r="I194" s="365"/>
      <c r="J194" s="329"/>
      <c r="K194" s="23"/>
      <c r="L194" s="23"/>
      <c r="M194" s="23"/>
      <c r="N194" s="38"/>
      <c r="O194" s="21">
        <f t="shared" si="225"/>
        <v>0</v>
      </c>
      <c r="P194" s="329"/>
      <c r="Q194" s="329"/>
      <c r="R194" s="329"/>
      <c r="S194" s="329"/>
      <c r="T194" s="329"/>
    </row>
    <row r="195" spans="1:20" ht="12.75" customHeight="1">
      <c r="A195" s="325"/>
      <c r="B195" s="303"/>
      <c r="C195" s="303"/>
      <c r="D195" s="325"/>
      <c r="E195" s="337"/>
      <c r="F195" s="337"/>
      <c r="G195" s="365"/>
      <c r="H195" s="329"/>
      <c r="I195" s="365"/>
      <c r="J195" s="329"/>
      <c r="K195" s="23"/>
      <c r="L195" s="23"/>
      <c r="M195" s="24"/>
      <c r="N195" s="38"/>
      <c r="O195" s="21">
        <f t="shared" si="225"/>
        <v>0</v>
      </c>
      <c r="P195" s="329"/>
      <c r="Q195" s="329"/>
      <c r="R195" s="329"/>
      <c r="S195" s="329"/>
      <c r="T195" s="329"/>
    </row>
    <row r="196" spans="1:20" ht="12.75" customHeight="1">
      <c r="A196" s="325"/>
      <c r="B196" s="303"/>
      <c r="C196" s="303"/>
      <c r="D196" s="325"/>
      <c r="E196" s="337"/>
      <c r="F196" s="337"/>
      <c r="G196" s="365"/>
      <c r="H196" s="329"/>
      <c r="I196" s="365"/>
      <c r="J196" s="329"/>
      <c r="K196" s="23"/>
      <c r="L196" s="23"/>
      <c r="M196" s="23"/>
      <c r="N196" s="38"/>
      <c r="O196" s="21">
        <f t="shared" si="225"/>
        <v>0</v>
      </c>
      <c r="P196" s="329"/>
      <c r="Q196" s="329"/>
      <c r="R196" s="329"/>
      <c r="S196" s="329"/>
      <c r="T196" s="329"/>
    </row>
    <row r="197" spans="1:20" ht="12.75" customHeight="1">
      <c r="A197" s="325">
        <v>2</v>
      </c>
      <c r="B197" s="303" t="s">
        <v>82</v>
      </c>
      <c r="C197" s="303" t="s">
        <v>83</v>
      </c>
      <c r="D197" s="325" t="s">
        <v>43</v>
      </c>
      <c r="E197" s="337">
        <v>80</v>
      </c>
      <c r="F197" s="337">
        <f t="shared" ref="F197" si="235">H197+J197+R197</f>
        <v>0.21213724799999997</v>
      </c>
      <c r="G197" s="389">
        <v>2.5600000000000001E-2</v>
      </c>
      <c r="H197" s="329">
        <f t="shared" ref="H197" si="236">G197*$P$8/1000</f>
        <v>4.6414079999999996E-2</v>
      </c>
      <c r="I197" s="389">
        <v>6.9599999999999995E-2</v>
      </c>
      <c r="J197" s="329">
        <f t="shared" ref="J197" si="237">I197*$P$9/1000</f>
        <v>0.16572316799999998</v>
      </c>
      <c r="K197" s="23"/>
      <c r="L197" s="23"/>
      <c r="M197" s="23"/>
      <c r="N197" s="38"/>
      <c r="O197" s="21">
        <f t="shared" si="225"/>
        <v>0</v>
      </c>
      <c r="P197" s="329">
        <f t="shared" ref="P197" si="238">E197*F197</f>
        <v>16.970979839999998</v>
      </c>
      <c r="Q197" s="329">
        <f t="shared" ref="Q197" si="239">SUM(O197:O200)</f>
        <v>0</v>
      </c>
      <c r="R197" s="329">
        <f t="shared" ref="R197" si="240">Q197*1.02*1.05*$R$14</f>
        <v>0</v>
      </c>
      <c r="S197" s="329">
        <f t="shared" ref="S197" si="241">F197*$S$21</f>
        <v>0.2486461284580686</v>
      </c>
      <c r="T197" s="329">
        <f t="shared" ref="T197" si="242">E197*S197</f>
        <v>19.891690276645488</v>
      </c>
    </row>
    <row r="198" spans="1:20" ht="12.75" customHeight="1">
      <c r="A198" s="325"/>
      <c r="B198" s="303"/>
      <c r="C198" s="303"/>
      <c r="D198" s="325"/>
      <c r="E198" s="337"/>
      <c r="F198" s="337"/>
      <c r="G198" s="389"/>
      <c r="H198" s="329"/>
      <c r="I198" s="389"/>
      <c r="J198" s="329"/>
      <c r="K198" s="23"/>
      <c r="L198" s="23"/>
      <c r="M198" s="23"/>
      <c r="N198" s="38"/>
      <c r="O198" s="21">
        <f t="shared" si="225"/>
        <v>0</v>
      </c>
      <c r="P198" s="329"/>
      <c r="Q198" s="329"/>
      <c r="R198" s="329"/>
      <c r="S198" s="329"/>
      <c r="T198" s="329"/>
    </row>
    <row r="199" spans="1:20" ht="12.75" customHeight="1">
      <c r="A199" s="325"/>
      <c r="B199" s="303"/>
      <c r="C199" s="303"/>
      <c r="D199" s="325"/>
      <c r="E199" s="337"/>
      <c r="F199" s="337"/>
      <c r="G199" s="389"/>
      <c r="H199" s="329"/>
      <c r="I199" s="389"/>
      <c r="J199" s="329"/>
      <c r="K199" s="23"/>
      <c r="L199" s="23"/>
      <c r="M199" s="24"/>
      <c r="N199" s="38"/>
      <c r="O199" s="21">
        <f t="shared" si="225"/>
        <v>0</v>
      </c>
      <c r="P199" s="329"/>
      <c r="Q199" s="329"/>
      <c r="R199" s="329"/>
      <c r="S199" s="329"/>
      <c r="T199" s="329"/>
    </row>
    <row r="200" spans="1:20" ht="12.75" customHeight="1">
      <c r="A200" s="325"/>
      <c r="B200" s="303"/>
      <c r="C200" s="303"/>
      <c r="D200" s="325"/>
      <c r="E200" s="337"/>
      <c r="F200" s="337"/>
      <c r="G200" s="389"/>
      <c r="H200" s="329"/>
      <c r="I200" s="389"/>
      <c r="J200" s="329"/>
      <c r="K200" s="23"/>
      <c r="L200" s="23"/>
      <c r="M200" s="23"/>
      <c r="N200" s="38"/>
      <c r="O200" s="21">
        <f t="shared" si="225"/>
        <v>0</v>
      </c>
      <c r="P200" s="329"/>
      <c r="Q200" s="329"/>
      <c r="R200" s="329"/>
      <c r="S200" s="329"/>
      <c r="T200" s="329"/>
    </row>
    <row r="201" spans="1:20" ht="12.75" customHeight="1">
      <c r="A201" s="325">
        <v>3</v>
      </c>
      <c r="B201" s="303" t="s">
        <v>156</v>
      </c>
      <c r="C201" s="303" t="s">
        <v>172</v>
      </c>
      <c r="D201" s="325" t="s">
        <v>42</v>
      </c>
      <c r="E201" s="337">
        <v>4.8</v>
      </c>
      <c r="F201" s="337">
        <f t="shared" ref="F201" si="243">H201+J201+R201</f>
        <v>3.7351487610000005</v>
      </c>
      <c r="G201" s="365">
        <v>0.89</v>
      </c>
      <c r="H201" s="329">
        <f t="shared" ref="H201" si="244">G201*$P$8/1000</f>
        <v>1.6136145</v>
      </c>
      <c r="I201" s="365"/>
      <c r="J201" s="329">
        <f t="shared" ref="J201" si="245">I201*$P$9/1000</f>
        <v>0</v>
      </c>
      <c r="K201" s="23" t="s">
        <v>53</v>
      </c>
      <c r="L201" s="23" t="s">
        <v>47</v>
      </c>
      <c r="M201" s="23">
        <v>1.1000000000000001</v>
      </c>
      <c r="N201" s="38">
        <v>1.6830000000000001</v>
      </c>
      <c r="O201" s="21">
        <f t="shared" si="225"/>
        <v>1.8513000000000002</v>
      </c>
      <c r="P201" s="329">
        <f t="shared" ref="P201" si="246">E201*F201</f>
        <v>17.9287140528</v>
      </c>
      <c r="Q201" s="329">
        <f t="shared" ref="Q201" si="247">SUM(O201:O204)</f>
        <v>1.8513000000000002</v>
      </c>
      <c r="R201" s="329">
        <f t="shared" ref="R201" si="248">Q201*1.02*1.05*$R$14</f>
        <v>2.1215342610000003</v>
      </c>
      <c r="S201" s="329">
        <f t="shared" ref="S201" si="249">F201*$S$21</f>
        <v>4.3779689205622301</v>
      </c>
      <c r="T201" s="329">
        <f t="shared" ref="T201" si="250">E201*S201</f>
        <v>21.014250818698702</v>
      </c>
    </row>
    <row r="202" spans="1:20" ht="12.75" customHeight="1">
      <c r="A202" s="325"/>
      <c r="B202" s="303"/>
      <c r="C202" s="303"/>
      <c r="D202" s="325"/>
      <c r="E202" s="337"/>
      <c r="F202" s="337"/>
      <c r="G202" s="365"/>
      <c r="H202" s="329"/>
      <c r="I202" s="365"/>
      <c r="J202" s="329"/>
      <c r="K202" s="23"/>
      <c r="L202" s="23"/>
      <c r="M202" s="23"/>
      <c r="N202" s="38"/>
      <c r="O202" s="21">
        <f t="shared" si="225"/>
        <v>0</v>
      </c>
      <c r="P202" s="329"/>
      <c r="Q202" s="329"/>
      <c r="R202" s="329"/>
      <c r="S202" s="329"/>
      <c r="T202" s="329"/>
    </row>
    <row r="203" spans="1:20" ht="12.75" customHeight="1">
      <c r="A203" s="325"/>
      <c r="B203" s="303"/>
      <c r="C203" s="303"/>
      <c r="D203" s="325"/>
      <c r="E203" s="337"/>
      <c r="F203" s="337"/>
      <c r="G203" s="365"/>
      <c r="H203" s="329"/>
      <c r="I203" s="365"/>
      <c r="J203" s="329"/>
      <c r="K203" s="23"/>
      <c r="L203" s="23"/>
      <c r="M203" s="23"/>
      <c r="N203" s="38"/>
      <c r="O203" s="21">
        <f t="shared" si="225"/>
        <v>0</v>
      </c>
      <c r="P203" s="329"/>
      <c r="Q203" s="329"/>
      <c r="R203" s="329"/>
      <c r="S203" s="329"/>
      <c r="T203" s="329"/>
    </row>
    <row r="204" spans="1:20" ht="12.75" customHeight="1">
      <c r="A204" s="325"/>
      <c r="B204" s="303"/>
      <c r="C204" s="303"/>
      <c r="D204" s="325"/>
      <c r="E204" s="337"/>
      <c r="F204" s="337"/>
      <c r="G204" s="365"/>
      <c r="H204" s="329"/>
      <c r="I204" s="365"/>
      <c r="J204" s="329"/>
      <c r="K204" s="23"/>
      <c r="L204" s="23"/>
      <c r="M204" s="23"/>
      <c r="N204" s="38"/>
      <c r="O204" s="21">
        <f t="shared" si="225"/>
        <v>0</v>
      </c>
      <c r="P204" s="329"/>
      <c r="Q204" s="329"/>
      <c r="R204" s="329"/>
      <c r="S204" s="329"/>
      <c r="T204" s="329"/>
    </row>
    <row r="205" spans="1:20" ht="12.75" customHeight="1">
      <c r="A205" s="325">
        <v>4</v>
      </c>
      <c r="B205" s="303" t="s">
        <v>84</v>
      </c>
      <c r="C205" s="303" t="s">
        <v>85</v>
      </c>
      <c r="D205" s="325" t="s">
        <v>43</v>
      </c>
      <c r="E205" s="337">
        <v>80</v>
      </c>
      <c r="F205" s="337">
        <f t="shared" ref="F205" si="251">H205+J205+R205</f>
        <v>0.59504601000000001</v>
      </c>
      <c r="G205" s="389">
        <v>9.4600000000000004E-2</v>
      </c>
      <c r="H205" s="329">
        <f t="shared" ref="H205" si="252">G205*$P$8/1000</f>
        <v>0.17151453</v>
      </c>
      <c r="I205" s="389">
        <v>7.4999999999999997E-3</v>
      </c>
      <c r="J205" s="329">
        <f t="shared" ref="J205" si="253">I205*$P$9/1000</f>
        <v>1.7858100000000002E-2</v>
      </c>
      <c r="K205" s="23" t="s">
        <v>79</v>
      </c>
      <c r="L205" s="38" t="s">
        <v>43</v>
      </c>
      <c r="M205" s="23">
        <v>1</v>
      </c>
      <c r="N205" s="38">
        <v>0.35399999999999998</v>
      </c>
      <c r="O205" s="21">
        <f t="shared" si="225"/>
        <v>0.35399999999999998</v>
      </c>
      <c r="P205" s="329">
        <f t="shared" ref="P205" si="254">E205*F205</f>
        <v>47.603680799999999</v>
      </c>
      <c r="Q205" s="329">
        <f t="shared" ref="Q205" si="255">SUM(O205:O208)</f>
        <v>0.35399999999999998</v>
      </c>
      <c r="R205" s="329">
        <f t="shared" ref="R205" si="256">Q205*1.02*1.05*$R$14</f>
        <v>0.40567338000000003</v>
      </c>
      <c r="S205" s="329">
        <f t="shared" ref="S205" si="257">F205*$S$21</f>
        <v>0.6974535968380301</v>
      </c>
      <c r="T205" s="329">
        <f t="shared" ref="T205" si="258">E205*S205</f>
        <v>55.796287747042406</v>
      </c>
    </row>
    <row r="206" spans="1:20" ht="12.75" customHeight="1">
      <c r="A206" s="325"/>
      <c r="B206" s="303"/>
      <c r="C206" s="303"/>
      <c r="D206" s="325"/>
      <c r="E206" s="337"/>
      <c r="F206" s="337"/>
      <c r="G206" s="389"/>
      <c r="H206" s="329"/>
      <c r="I206" s="389"/>
      <c r="J206" s="329"/>
      <c r="K206" s="23"/>
      <c r="L206" s="23"/>
      <c r="M206" s="23"/>
      <c r="N206" s="38"/>
      <c r="O206" s="21">
        <f t="shared" si="225"/>
        <v>0</v>
      </c>
      <c r="P206" s="329"/>
      <c r="Q206" s="329"/>
      <c r="R206" s="329"/>
      <c r="S206" s="329"/>
      <c r="T206" s="329"/>
    </row>
    <row r="207" spans="1:20" ht="12.75" customHeight="1">
      <c r="A207" s="325"/>
      <c r="B207" s="303"/>
      <c r="C207" s="303"/>
      <c r="D207" s="325"/>
      <c r="E207" s="337"/>
      <c r="F207" s="337"/>
      <c r="G207" s="389"/>
      <c r="H207" s="329"/>
      <c r="I207" s="389"/>
      <c r="J207" s="329"/>
      <c r="K207" s="23"/>
      <c r="L207" s="23"/>
      <c r="M207" s="24"/>
      <c r="N207" s="38"/>
      <c r="O207" s="21">
        <f t="shared" si="225"/>
        <v>0</v>
      </c>
      <c r="P207" s="329"/>
      <c r="Q207" s="329"/>
      <c r="R207" s="329"/>
      <c r="S207" s="329"/>
      <c r="T207" s="329"/>
    </row>
    <row r="208" spans="1:20" ht="12.75" customHeight="1">
      <c r="A208" s="325"/>
      <c r="B208" s="303"/>
      <c r="C208" s="303"/>
      <c r="D208" s="325"/>
      <c r="E208" s="337"/>
      <c r="F208" s="337"/>
      <c r="G208" s="389"/>
      <c r="H208" s="329"/>
      <c r="I208" s="389"/>
      <c r="J208" s="329"/>
      <c r="K208" s="23"/>
      <c r="L208" s="23"/>
      <c r="M208" s="23"/>
      <c r="N208" s="38"/>
      <c r="O208" s="21">
        <f t="shared" si="225"/>
        <v>0</v>
      </c>
      <c r="P208" s="329"/>
      <c r="Q208" s="329"/>
      <c r="R208" s="329"/>
      <c r="S208" s="329"/>
      <c r="T208" s="329"/>
    </row>
    <row r="209" spans="1:20" ht="12.75" customHeight="1">
      <c r="A209" s="325">
        <v>5</v>
      </c>
      <c r="B209" s="303" t="s">
        <v>86</v>
      </c>
      <c r="C209" s="295" t="s">
        <v>173</v>
      </c>
      <c r="D209" s="333" t="s">
        <v>43</v>
      </c>
      <c r="E209" s="337">
        <v>80</v>
      </c>
      <c r="F209" s="337">
        <f t="shared" ref="F209" si="259">H209+J209+R209</f>
        <v>0.35733845520000007</v>
      </c>
      <c r="G209" s="365">
        <v>5.2999999999999999E-2</v>
      </c>
      <c r="H209" s="329">
        <f t="shared" ref="H209" si="260">G209*$P$8/1000</f>
        <v>9.6091650000000001E-2</v>
      </c>
      <c r="I209" s="389">
        <v>2.7000000000000001E-3</v>
      </c>
      <c r="J209" s="329">
        <f t="shared" ref="J209" si="261">I209*$P$9/1000</f>
        <v>6.4289159999999998E-3</v>
      </c>
      <c r="K209" s="23" t="s">
        <v>63</v>
      </c>
      <c r="L209" s="23" t="s">
        <v>43</v>
      </c>
      <c r="M209" s="23">
        <v>1.02</v>
      </c>
      <c r="N209" s="38">
        <v>0.218</v>
      </c>
      <c r="O209" s="21">
        <f t="shared" si="225"/>
        <v>0.22236</v>
      </c>
      <c r="P209" s="329">
        <f t="shared" ref="P209" si="262">E209*F209</f>
        <v>28.587076416000006</v>
      </c>
      <c r="Q209" s="329">
        <f t="shared" ref="Q209" si="263">SUM(O209:O212)</f>
        <v>0.22236</v>
      </c>
      <c r="R209" s="329">
        <f t="shared" ref="R209" si="264">Q209*1.02*1.05*$R$14</f>
        <v>0.25481788920000004</v>
      </c>
      <c r="S209" s="329">
        <f t="shared" ref="S209" si="265">F209*$S$21</f>
        <v>0.41883650453817062</v>
      </c>
      <c r="T209" s="329">
        <f t="shared" ref="T209" si="266">E209*S209</f>
        <v>33.506920363053652</v>
      </c>
    </row>
    <row r="210" spans="1:20" ht="12.75" customHeight="1">
      <c r="A210" s="325"/>
      <c r="B210" s="303"/>
      <c r="C210" s="296"/>
      <c r="D210" s="322"/>
      <c r="E210" s="337"/>
      <c r="F210" s="337"/>
      <c r="G210" s="365"/>
      <c r="H210" s="329"/>
      <c r="I210" s="389"/>
      <c r="J210" s="329"/>
      <c r="K210" s="23"/>
      <c r="L210" s="23"/>
      <c r="M210" s="23"/>
      <c r="N210" s="38"/>
      <c r="O210" s="21">
        <f t="shared" si="225"/>
        <v>0</v>
      </c>
      <c r="P210" s="329"/>
      <c r="Q210" s="329"/>
      <c r="R210" s="329"/>
      <c r="S210" s="329"/>
      <c r="T210" s="329"/>
    </row>
    <row r="211" spans="1:20" ht="12.75" customHeight="1">
      <c r="A211" s="325"/>
      <c r="B211" s="303"/>
      <c r="C211" s="296"/>
      <c r="D211" s="322"/>
      <c r="E211" s="337"/>
      <c r="F211" s="337"/>
      <c r="G211" s="365"/>
      <c r="H211" s="329"/>
      <c r="I211" s="389"/>
      <c r="J211" s="329"/>
      <c r="K211" s="23"/>
      <c r="L211" s="38"/>
      <c r="M211" s="26"/>
      <c r="N211" s="38"/>
      <c r="O211" s="21">
        <f t="shared" si="225"/>
        <v>0</v>
      </c>
      <c r="P211" s="329"/>
      <c r="Q211" s="329"/>
      <c r="R211" s="329"/>
      <c r="S211" s="329"/>
      <c r="T211" s="329"/>
    </row>
    <row r="212" spans="1:20" ht="12.75" customHeight="1">
      <c r="A212" s="325"/>
      <c r="B212" s="303"/>
      <c r="C212" s="297"/>
      <c r="D212" s="323"/>
      <c r="E212" s="337"/>
      <c r="F212" s="337"/>
      <c r="G212" s="365"/>
      <c r="H212" s="329"/>
      <c r="I212" s="389"/>
      <c r="J212" s="329"/>
      <c r="K212" s="23"/>
      <c r="L212" s="23"/>
      <c r="M212" s="23"/>
      <c r="N212" s="38"/>
      <c r="O212" s="21">
        <f t="shared" si="225"/>
        <v>0</v>
      </c>
      <c r="P212" s="329"/>
      <c r="Q212" s="329"/>
      <c r="R212" s="329"/>
      <c r="S212" s="329"/>
      <c r="T212" s="329"/>
    </row>
    <row r="213" spans="1:20" ht="12.75" customHeight="1">
      <c r="A213" s="325">
        <v>6</v>
      </c>
      <c r="B213" s="303" t="s">
        <v>38</v>
      </c>
      <c r="C213" s="303" t="s">
        <v>87</v>
      </c>
      <c r="D213" s="325" t="s">
        <v>43</v>
      </c>
      <c r="E213" s="337">
        <v>80</v>
      </c>
      <c r="F213" s="337">
        <f t="shared" ref="F213" si="267">H213+J213+R213</f>
        <v>0.57069306000000009</v>
      </c>
      <c r="G213" s="365"/>
      <c r="H213" s="329">
        <f t="shared" ref="H213" si="268">G213*$P$8/1000</f>
        <v>0</v>
      </c>
      <c r="I213" s="425"/>
      <c r="J213" s="329">
        <f t="shared" ref="J213" si="269">I213*$P$9/1000</f>
        <v>0</v>
      </c>
      <c r="K213" s="23" t="s">
        <v>88</v>
      </c>
      <c r="L213" s="23" t="s">
        <v>43</v>
      </c>
      <c r="M213" s="23">
        <v>1</v>
      </c>
      <c r="N213" s="38">
        <v>0.498</v>
      </c>
      <c r="O213" s="21">
        <f t="shared" si="225"/>
        <v>0.498</v>
      </c>
      <c r="P213" s="329">
        <f t="shared" ref="P213" si="270">E213*F213</f>
        <v>45.655444800000005</v>
      </c>
      <c r="Q213" s="329">
        <f t="shared" ref="Q213" si="271">SUM(O213:O216)</f>
        <v>0.498</v>
      </c>
      <c r="R213" s="329">
        <f t="shared" ref="R213" si="272">Q213*1.02*1.05*$R$14</f>
        <v>0.57069306000000009</v>
      </c>
      <c r="S213" s="329">
        <f t="shared" ref="S213" si="273">F213*$S$21</f>
        <v>0.66890949724627469</v>
      </c>
      <c r="T213" s="329">
        <f t="shared" ref="T213" si="274">E213*S213</f>
        <v>53.512759779701973</v>
      </c>
    </row>
    <row r="214" spans="1:20" ht="12.75" customHeight="1">
      <c r="A214" s="325"/>
      <c r="B214" s="303"/>
      <c r="C214" s="303"/>
      <c r="D214" s="325"/>
      <c r="E214" s="337"/>
      <c r="F214" s="337"/>
      <c r="G214" s="365"/>
      <c r="H214" s="329"/>
      <c r="I214" s="425"/>
      <c r="J214" s="329"/>
      <c r="K214" s="23"/>
      <c r="L214" s="23"/>
      <c r="M214" s="23"/>
      <c r="N214" s="38"/>
      <c r="O214" s="21">
        <f t="shared" si="225"/>
        <v>0</v>
      </c>
      <c r="P214" s="329"/>
      <c r="Q214" s="329"/>
      <c r="R214" s="329"/>
      <c r="S214" s="329"/>
      <c r="T214" s="329"/>
    </row>
    <row r="215" spans="1:20" ht="12.75" customHeight="1">
      <c r="A215" s="325"/>
      <c r="B215" s="303"/>
      <c r="C215" s="303"/>
      <c r="D215" s="325"/>
      <c r="E215" s="337"/>
      <c r="F215" s="337"/>
      <c r="G215" s="365"/>
      <c r="H215" s="329"/>
      <c r="I215" s="425"/>
      <c r="J215" s="329"/>
      <c r="K215" s="23"/>
      <c r="L215" s="23"/>
      <c r="M215" s="23"/>
      <c r="N215" s="38"/>
      <c r="O215" s="21">
        <f t="shared" si="225"/>
        <v>0</v>
      </c>
      <c r="P215" s="329"/>
      <c r="Q215" s="329"/>
      <c r="R215" s="329"/>
      <c r="S215" s="329"/>
      <c r="T215" s="329"/>
    </row>
    <row r="216" spans="1:20" ht="12.75" customHeight="1">
      <c r="A216" s="325"/>
      <c r="B216" s="303"/>
      <c r="C216" s="303"/>
      <c r="D216" s="325"/>
      <c r="E216" s="337"/>
      <c r="F216" s="337"/>
      <c r="G216" s="365"/>
      <c r="H216" s="329"/>
      <c r="I216" s="425"/>
      <c r="J216" s="329"/>
      <c r="K216" s="23"/>
      <c r="L216" s="23"/>
      <c r="M216" s="23"/>
      <c r="N216" s="38"/>
      <c r="O216" s="21">
        <f t="shared" si="225"/>
        <v>0</v>
      </c>
      <c r="P216" s="329"/>
      <c r="Q216" s="329"/>
      <c r="R216" s="329"/>
      <c r="S216" s="329"/>
      <c r="T216" s="329"/>
    </row>
    <row r="217" spans="1:20" ht="12.75" customHeight="1">
      <c r="A217" s="325">
        <v>7</v>
      </c>
      <c r="B217" s="303" t="s">
        <v>61</v>
      </c>
      <c r="C217" s="303" t="s">
        <v>62</v>
      </c>
      <c r="D217" s="325" t="s">
        <v>47</v>
      </c>
      <c r="E217" s="337">
        <v>31</v>
      </c>
      <c r="F217" s="337">
        <f t="shared" ref="F217" si="275">H217+J217+R217</f>
        <v>1.0189341000000001</v>
      </c>
      <c r="G217" s="365">
        <v>0.56200000000000006</v>
      </c>
      <c r="H217" s="329">
        <f t="shared" ref="H217" si="276">G217*$P$8/1000</f>
        <v>1.0189341000000001</v>
      </c>
      <c r="I217" s="425"/>
      <c r="J217" s="329">
        <f t="shared" ref="J217" si="277">I217*$P$9/1000</f>
        <v>0</v>
      </c>
      <c r="K217" s="23"/>
      <c r="L217" s="23"/>
      <c r="M217" s="23"/>
      <c r="N217" s="38"/>
      <c r="O217" s="21">
        <f t="shared" si="225"/>
        <v>0</v>
      </c>
      <c r="P217" s="329">
        <f t="shared" ref="P217" si="278">E217*F217</f>
        <v>31.586957100000003</v>
      </c>
      <c r="Q217" s="329">
        <f t="shared" ref="Q217" si="279">SUM(O217:O220)</f>
        <v>0</v>
      </c>
      <c r="R217" s="329">
        <f t="shared" ref="R217" si="280">Q217*1.02*1.05*$R$14</f>
        <v>0</v>
      </c>
      <c r="S217" s="329">
        <f t="shared" ref="S217" si="281">F217*$S$21</f>
        <v>1.1942929471721373</v>
      </c>
      <c r="T217" s="329">
        <f t="shared" ref="T217" si="282">E217*S217</f>
        <v>37.023081362336256</v>
      </c>
    </row>
    <row r="218" spans="1:20" ht="12.75" customHeight="1">
      <c r="A218" s="325"/>
      <c r="B218" s="303"/>
      <c r="C218" s="303"/>
      <c r="D218" s="325"/>
      <c r="E218" s="337"/>
      <c r="F218" s="337"/>
      <c r="G218" s="365"/>
      <c r="H218" s="329"/>
      <c r="I218" s="425"/>
      <c r="J218" s="329"/>
      <c r="K218" s="23"/>
      <c r="L218" s="23"/>
      <c r="M218" s="23"/>
      <c r="N218" s="38"/>
      <c r="O218" s="21">
        <f t="shared" si="225"/>
        <v>0</v>
      </c>
      <c r="P218" s="329"/>
      <c r="Q218" s="329"/>
      <c r="R218" s="329"/>
      <c r="S218" s="329"/>
      <c r="T218" s="329"/>
    </row>
    <row r="219" spans="1:20" ht="12.75" customHeight="1">
      <c r="A219" s="325"/>
      <c r="B219" s="303"/>
      <c r="C219" s="303"/>
      <c r="D219" s="325"/>
      <c r="E219" s="337"/>
      <c r="F219" s="337"/>
      <c r="G219" s="365"/>
      <c r="H219" s="329"/>
      <c r="I219" s="425"/>
      <c r="J219" s="329"/>
      <c r="K219" s="23"/>
      <c r="L219" s="23"/>
      <c r="M219" s="23"/>
      <c r="N219" s="38"/>
      <c r="O219" s="21">
        <f t="shared" si="225"/>
        <v>0</v>
      </c>
      <c r="P219" s="329"/>
      <c r="Q219" s="329"/>
      <c r="R219" s="329"/>
      <c r="S219" s="329"/>
      <c r="T219" s="329"/>
    </row>
    <row r="220" spans="1:20" ht="12.75" customHeight="1">
      <c r="A220" s="325"/>
      <c r="B220" s="303"/>
      <c r="C220" s="303"/>
      <c r="D220" s="325"/>
      <c r="E220" s="337"/>
      <c r="F220" s="337"/>
      <c r="G220" s="365"/>
      <c r="H220" s="329"/>
      <c r="I220" s="425"/>
      <c r="J220" s="329"/>
      <c r="K220" s="23"/>
      <c r="L220" s="23"/>
      <c r="M220" s="23"/>
      <c r="N220" s="38"/>
      <c r="O220" s="21">
        <f t="shared" si="225"/>
        <v>0</v>
      </c>
      <c r="P220" s="329"/>
      <c r="Q220" s="329"/>
      <c r="R220" s="329"/>
      <c r="S220" s="329"/>
      <c r="T220" s="329"/>
    </row>
    <row r="221" spans="1:20" ht="12.75" customHeight="1">
      <c r="A221" s="325">
        <v>8</v>
      </c>
      <c r="B221" s="303" t="s">
        <v>180</v>
      </c>
      <c r="C221" s="303" t="s">
        <v>186</v>
      </c>
      <c r="D221" s="325" t="s">
        <v>36</v>
      </c>
      <c r="E221" s="337">
        <v>14.7</v>
      </c>
      <c r="F221" s="337">
        <f t="shared" ref="F221" si="283">H221+J221+R221</f>
        <v>1.6538412</v>
      </c>
      <c r="G221" s="365">
        <v>0.4</v>
      </c>
      <c r="H221" s="329">
        <f t="shared" ref="H221" si="284">G221*$P$8/1000</f>
        <v>0.72521999999999998</v>
      </c>
      <c r="I221" s="388">
        <v>0.39</v>
      </c>
      <c r="J221" s="329">
        <f t="shared" ref="J221" si="285">I221*$P$9/1000</f>
        <v>0.92862120000000004</v>
      </c>
      <c r="K221" s="23"/>
      <c r="L221" s="23"/>
      <c r="M221" s="23"/>
      <c r="N221" s="38"/>
      <c r="O221" s="21">
        <f t="shared" si="225"/>
        <v>0</v>
      </c>
      <c r="P221" s="329">
        <f t="shared" ref="P221" si="286">E221*F221</f>
        <v>24.311465639999998</v>
      </c>
      <c r="Q221" s="329">
        <f t="shared" ref="Q221" si="287">SUM(O221:O224)</f>
        <v>0</v>
      </c>
      <c r="R221" s="329">
        <f t="shared" ref="R221" si="288">Q221*1.02*1.05*$R$14</f>
        <v>0</v>
      </c>
      <c r="S221" s="329">
        <f t="shared" ref="S221" si="289">F221*$S$21</f>
        <v>1.938467738887828</v>
      </c>
      <c r="T221" s="329">
        <f t="shared" ref="T221" si="290">E221*S221</f>
        <v>28.495475761651068</v>
      </c>
    </row>
    <row r="222" spans="1:20" ht="12.75" customHeight="1">
      <c r="A222" s="325"/>
      <c r="B222" s="303"/>
      <c r="C222" s="303"/>
      <c r="D222" s="325"/>
      <c r="E222" s="337"/>
      <c r="F222" s="337"/>
      <c r="G222" s="365"/>
      <c r="H222" s="329"/>
      <c r="I222" s="388"/>
      <c r="J222" s="329"/>
      <c r="K222" s="23"/>
      <c r="L222" s="23"/>
      <c r="M222" s="26"/>
      <c r="N222" s="38"/>
      <c r="O222" s="21">
        <f t="shared" si="225"/>
        <v>0</v>
      </c>
      <c r="P222" s="329"/>
      <c r="Q222" s="329"/>
      <c r="R222" s="329"/>
      <c r="S222" s="329"/>
      <c r="T222" s="329"/>
    </row>
    <row r="223" spans="1:20" ht="12.75" customHeight="1">
      <c r="A223" s="325"/>
      <c r="B223" s="303"/>
      <c r="C223" s="303"/>
      <c r="D223" s="325"/>
      <c r="E223" s="337"/>
      <c r="F223" s="337"/>
      <c r="G223" s="365"/>
      <c r="H223" s="329"/>
      <c r="I223" s="388"/>
      <c r="J223" s="329"/>
      <c r="K223" s="23"/>
      <c r="L223" s="23"/>
      <c r="M223" s="23"/>
      <c r="N223" s="38"/>
      <c r="O223" s="21">
        <f t="shared" si="225"/>
        <v>0</v>
      </c>
      <c r="P223" s="329"/>
      <c r="Q223" s="329"/>
      <c r="R223" s="329"/>
      <c r="S223" s="329"/>
      <c r="T223" s="329"/>
    </row>
    <row r="224" spans="1:20" ht="12.75" customHeight="1">
      <c r="A224" s="325"/>
      <c r="B224" s="303"/>
      <c r="C224" s="303"/>
      <c r="D224" s="325"/>
      <c r="E224" s="337"/>
      <c r="F224" s="337"/>
      <c r="G224" s="365"/>
      <c r="H224" s="329"/>
      <c r="I224" s="388"/>
      <c r="J224" s="329"/>
      <c r="K224" s="23"/>
      <c r="L224" s="23"/>
      <c r="M224" s="23"/>
      <c r="N224" s="38"/>
      <c r="O224" s="21">
        <f t="shared" si="225"/>
        <v>0</v>
      </c>
      <c r="P224" s="329"/>
      <c r="Q224" s="329"/>
      <c r="R224" s="329"/>
      <c r="S224" s="329"/>
      <c r="T224" s="329"/>
    </row>
    <row r="225" spans="1:20" ht="12.75" customHeight="1">
      <c r="A225" s="325">
        <v>9</v>
      </c>
      <c r="B225" s="303" t="s">
        <v>147</v>
      </c>
      <c r="C225" s="303" t="s">
        <v>157</v>
      </c>
      <c r="D225" s="325" t="s">
        <v>35</v>
      </c>
      <c r="E225" s="366">
        <v>4</v>
      </c>
      <c r="F225" s="337">
        <f t="shared" ref="F225" si="291">H225+J225+R225</f>
        <v>136.83336711999999</v>
      </c>
      <c r="G225" s="424">
        <v>15.59</v>
      </c>
      <c r="H225" s="329">
        <f t="shared" ref="H225" si="292">G225*$P$8/1000</f>
        <v>28.265449499999999</v>
      </c>
      <c r="I225" s="424">
        <v>9.1389999999999993</v>
      </c>
      <c r="J225" s="329">
        <f t="shared" ref="J225" si="293">I225*$P$9/1000</f>
        <v>21.76069012</v>
      </c>
      <c r="K225" s="23" t="s">
        <v>56</v>
      </c>
      <c r="L225" s="23" t="s">
        <v>35</v>
      </c>
      <c r="M225" s="23">
        <v>1</v>
      </c>
      <c r="N225" s="38">
        <v>75.75</v>
      </c>
      <c r="O225" s="21">
        <f t="shared" si="225"/>
        <v>75.75</v>
      </c>
      <c r="P225" s="329">
        <f t="shared" ref="P225" si="294">E225*F225</f>
        <v>547.33346847999996</v>
      </c>
      <c r="Q225" s="329">
        <f t="shared" ref="Q225" si="295">SUM(O225:O228)</f>
        <v>75.75</v>
      </c>
      <c r="R225" s="329">
        <f t="shared" ref="R225" si="296">Q225*1.02*1.05*$R$14</f>
        <v>86.80722750000001</v>
      </c>
      <c r="S225" s="329">
        <f t="shared" ref="S225" si="297">F225*$S$21</f>
        <v>160.38242835256156</v>
      </c>
      <c r="T225" s="329">
        <f t="shared" ref="T225" si="298">E225*S225</f>
        <v>641.52971341024625</v>
      </c>
    </row>
    <row r="226" spans="1:20" ht="12.75" customHeight="1">
      <c r="A226" s="325"/>
      <c r="B226" s="303"/>
      <c r="C226" s="303"/>
      <c r="D226" s="325"/>
      <c r="E226" s="366"/>
      <c r="F226" s="337"/>
      <c r="G226" s="424"/>
      <c r="H226" s="329"/>
      <c r="I226" s="424"/>
      <c r="J226" s="329"/>
      <c r="K226" s="23"/>
      <c r="L226" s="23"/>
      <c r="M226" s="23"/>
      <c r="N226" s="38"/>
      <c r="O226" s="21">
        <f t="shared" si="225"/>
        <v>0</v>
      </c>
      <c r="P226" s="329"/>
      <c r="Q226" s="329"/>
      <c r="R226" s="329"/>
      <c r="S226" s="329"/>
      <c r="T226" s="329"/>
    </row>
    <row r="227" spans="1:20" ht="12.75" customHeight="1">
      <c r="A227" s="325"/>
      <c r="B227" s="303"/>
      <c r="C227" s="303"/>
      <c r="D227" s="325"/>
      <c r="E227" s="366"/>
      <c r="F227" s="337"/>
      <c r="G227" s="424"/>
      <c r="H227" s="329"/>
      <c r="I227" s="424"/>
      <c r="J227" s="329"/>
      <c r="K227" s="23"/>
      <c r="L227" s="38"/>
      <c r="M227" s="26"/>
      <c r="N227" s="38"/>
      <c r="O227" s="21">
        <f t="shared" si="225"/>
        <v>0</v>
      </c>
      <c r="P227" s="329"/>
      <c r="Q227" s="329"/>
      <c r="R227" s="329"/>
      <c r="S227" s="329"/>
      <c r="T227" s="329"/>
    </row>
    <row r="228" spans="1:20" ht="12.75" customHeight="1">
      <c r="A228" s="325"/>
      <c r="B228" s="303"/>
      <c r="C228" s="303"/>
      <c r="D228" s="325"/>
      <c r="E228" s="366"/>
      <c r="F228" s="337"/>
      <c r="G228" s="424"/>
      <c r="H228" s="329"/>
      <c r="I228" s="424"/>
      <c r="J228" s="329"/>
      <c r="K228" s="23"/>
      <c r="L228" s="23"/>
      <c r="M228" s="23"/>
      <c r="N228" s="38"/>
      <c r="O228" s="21">
        <f t="shared" si="225"/>
        <v>0</v>
      </c>
      <c r="P228" s="329"/>
      <c r="Q228" s="329"/>
      <c r="R228" s="329"/>
      <c r="S228" s="329"/>
      <c r="T228" s="329"/>
    </row>
    <row r="229" spans="1:20" ht="12.75" customHeight="1">
      <c r="A229" s="272"/>
      <c r="B229" s="273"/>
      <c r="C229" s="274" t="s">
        <v>182</v>
      </c>
      <c r="D229" s="272"/>
      <c r="E229" s="275"/>
      <c r="F229" s="276"/>
      <c r="G229" s="271"/>
      <c r="H229" s="266"/>
      <c r="I229" s="271"/>
      <c r="J229" s="266"/>
      <c r="K229" s="41"/>
      <c r="L229" s="41"/>
      <c r="M229" s="41"/>
      <c r="N229" s="42"/>
      <c r="O229" s="43"/>
      <c r="P229" s="266"/>
      <c r="Q229" s="266"/>
      <c r="R229" s="266"/>
      <c r="S229" s="266"/>
      <c r="T229" s="396">
        <f>SUM(T193:T228)</f>
        <v>1039.185516584326</v>
      </c>
    </row>
    <row r="230" spans="1:20" ht="12.75" customHeight="1">
      <c r="A230" s="272"/>
      <c r="B230" s="273"/>
      <c r="C230" s="274"/>
      <c r="D230" s="272"/>
      <c r="E230" s="275"/>
      <c r="F230" s="277"/>
      <c r="G230" s="271"/>
      <c r="H230" s="266"/>
      <c r="I230" s="271"/>
      <c r="J230" s="266"/>
      <c r="K230" s="41"/>
      <c r="L230" s="41"/>
      <c r="M230" s="41"/>
      <c r="N230" s="42"/>
      <c r="O230" s="43"/>
      <c r="P230" s="266"/>
      <c r="Q230" s="266"/>
      <c r="R230" s="266"/>
      <c r="S230" s="266"/>
      <c r="T230" s="396"/>
    </row>
    <row r="231" spans="1:20" ht="12.75" customHeight="1">
      <c r="A231" s="272"/>
      <c r="B231" s="273"/>
      <c r="C231" s="274"/>
      <c r="D231" s="272"/>
      <c r="E231" s="275"/>
      <c r="F231" s="277"/>
      <c r="G231" s="271"/>
      <c r="H231" s="266"/>
      <c r="I231" s="271"/>
      <c r="J231" s="266"/>
      <c r="K231" s="41"/>
      <c r="L231" s="41"/>
      <c r="M231" s="44"/>
      <c r="N231" s="42"/>
      <c r="O231" s="43"/>
      <c r="P231" s="266"/>
      <c r="Q231" s="266"/>
      <c r="R231" s="266"/>
      <c r="S231" s="266"/>
      <c r="T231" s="396"/>
    </row>
    <row r="232" spans="1:20" ht="12.75" customHeight="1">
      <c r="A232" s="272"/>
      <c r="B232" s="273"/>
      <c r="C232" s="274"/>
      <c r="D232" s="272"/>
      <c r="E232" s="275"/>
      <c r="F232" s="278"/>
      <c r="G232" s="271"/>
      <c r="H232" s="266"/>
      <c r="I232" s="271"/>
      <c r="J232" s="266"/>
      <c r="K232" s="41"/>
      <c r="L232" s="41"/>
      <c r="M232" s="41"/>
      <c r="N232" s="42"/>
      <c r="O232" s="43"/>
      <c r="P232" s="266"/>
      <c r="Q232" s="266"/>
      <c r="R232" s="266"/>
      <c r="S232" s="266"/>
      <c r="T232" s="396"/>
    </row>
    <row r="233" spans="1:20" ht="12.75" customHeight="1">
      <c r="A233" s="272"/>
      <c r="B233" s="273"/>
      <c r="C233" s="274" t="s">
        <v>183</v>
      </c>
      <c r="D233" s="272"/>
      <c r="E233" s="275"/>
      <c r="F233" s="276"/>
      <c r="G233" s="271"/>
      <c r="H233" s="266"/>
      <c r="I233" s="271"/>
      <c r="J233" s="266"/>
      <c r="K233" s="41"/>
      <c r="L233" s="41"/>
      <c r="M233" s="41"/>
      <c r="N233" s="42"/>
      <c r="O233" s="43"/>
      <c r="P233" s="266"/>
      <c r="Q233" s="266"/>
      <c r="R233" s="266"/>
      <c r="S233" s="266"/>
      <c r="T233" s="267">
        <f>(T229*100%)/'Cav-Nax'!$T$273</f>
        <v>0.16519248727676</v>
      </c>
    </row>
    <row r="234" spans="1:20" ht="12.75" customHeight="1">
      <c r="A234" s="272"/>
      <c r="B234" s="273"/>
      <c r="C234" s="274"/>
      <c r="D234" s="272"/>
      <c r="E234" s="275"/>
      <c r="F234" s="277"/>
      <c r="G234" s="271"/>
      <c r="H234" s="266"/>
      <c r="I234" s="271"/>
      <c r="J234" s="266"/>
      <c r="K234" s="41"/>
      <c r="L234" s="41"/>
      <c r="M234" s="41"/>
      <c r="N234" s="42"/>
      <c r="O234" s="43"/>
      <c r="P234" s="266"/>
      <c r="Q234" s="266"/>
      <c r="R234" s="266"/>
      <c r="S234" s="266"/>
      <c r="T234" s="267"/>
    </row>
    <row r="235" spans="1:20" ht="12.75" customHeight="1">
      <c r="A235" s="272"/>
      <c r="B235" s="273"/>
      <c r="C235" s="274"/>
      <c r="D235" s="272"/>
      <c r="E235" s="275"/>
      <c r="F235" s="277"/>
      <c r="G235" s="271"/>
      <c r="H235" s="266"/>
      <c r="I235" s="271"/>
      <c r="J235" s="266"/>
      <c r="K235" s="41"/>
      <c r="L235" s="41"/>
      <c r="M235" s="44"/>
      <c r="N235" s="42"/>
      <c r="O235" s="43"/>
      <c r="P235" s="266"/>
      <c r="Q235" s="266"/>
      <c r="R235" s="266"/>
      <c r="S235" s="266"/>
      <c r="T235" s="267"/>
    </row>
    <row r="236" spans="1:20" ht="12.75" customHeight="1">
      <c r="A236" s="272"/>
      <c r="B236" s="273"/>
      <c r="C236" s="274"/>
      <c r="D236" s="272"/>
      <c r="E236" s="275"/>
      <c r="F236" s="278"/>
      <c r="G236" s="271"/>
      <c r="H236" s="266"/>
      <c r="I236" s="271"/>
      <c r="J236" s="266"/>
      <c r="K236" s="41"/>
      <c r="L236" s="41"/>
      <c r="M236" s="41"/>
      <c r="N236" s="42"/>
      <c r="O236" s="43"/>
      <c r="P236" s="266"/>
      <c r="Q236" s="266"/>
      <c r="R236" s="266"/>
      <c r="S236" s="266"/>
      <c r="T236" s="267"/>
    </row>
    <row r="237" spans="1:20" ht="12.75" customHeight="1">
      <c r="A237" s="325"/>
      <c r="B237" s="303"/>
      <c r="C237" s="423" t="s">
        <v>143</v>
      </c>
      <c r="D237" s="325"/>
      <c r="E237" s="337"/>
      <c r="F237" s="337">
        <f t="shared" ref="F237" si="299">H237+J237+R237</f>
        <v>0</v>
      </c>
      <c r="G237" s="365"/>
      <c r="H237" s="329">
        <f t="shared" ref="H237" si="300">G237*$P$8/1000</f>
        <v>0</v>
      </c>
      <c r="I237" s="388"/>
      <c r="J237" s="329">
        <f t="shared" ref="J237" si="301">I237*$P$9/1000</f>
        <v>0</v>
      </c>
      <c r="K237" s="23"/>
      <c r="L237" s="23"/>
      <c r="M237" s="23"/>
      <c r="N237" s="38"/>
      <c r="O237" s="21">
        <f t="shared" si="225"/>
        <v>0</v>
      </c>
      <c r="P237" s="329">
        <f t="shared" ref="P237" si="302">E237*F237</f>
        <v>0</v>
      </c>
      <c r="Q237" s="329">
        <f t="shared" ref="Q237" si="303">SUM(O237:O240)</f>
        <v>0</v>
      </c>
      <c r="R237" s="329">
        <f t="shared" ref="R237" si="304">Q237*1.02*1.05*$R$14</f>
        <v>0</v>
      </c>
      <c r="S237" s="329">
        <f t="shared" ref="S237" si="305">F237*$S$21</f>
        <v>0</v>
      </c>
      <c r="T237" s="329">
        <f t="shared" ref="T237" si="306">E237*S237</f>
        <v>0</v>
      </c>
    </row>
    <row r="238" spans="1:20" ht="12.75" customHeight="1">
      <c r="A238" s="325"/>
      <c r="B238" s="303"/>
      <c r="C238" s="423"/>
      <c r="D238" s="325"/>
      <c r="E238" s="337"/>
      <c r="F238" s="337"/>
      <c r="G238" s="365"/>
      <c r="H238" s="329"/>
      <c r="I238" s="388"/>
      <c r="J238" s="329"/>
      <c r="K238" s="23"/>
      <c r="L238" s="23"/>
      <c r="M238" s="26"/>
      <c r="N238" s="38"/>
      <c r="O238" s="21">
        <f t="shared" si="225"/>
        <v>0</v>
      </c>
      <c r="P238" s="329"/>
      <c r="Q238" s="329"/>
      <c r="R238" s="329"/>
      <c r="S238" s="329"/>
      <c r="T238" s="329"/>
    </row>
    <row r="239" spans="1:20" ht="12.75" customHeight="1">
      <c r="A239" s="325"/>
      <c r="B239" s="303"/>
      <c r="C239" s="423"/>
      <c r="D239" s="325"/>
      <c r="E239" s="337"/>
      <c r="F239" s="337"/>
      <c r="G239" s="365"/>
      <c r="H239" s="329"/>
      <c r="I239" s="388"/>
      <c r="J239" s="329"/>
      <c r="K239" s="23"/>
      <c r="L239" s="23"/>
      <c r="M239" s="23"/>
      <c r="N239" s="38"/>
      <c r="O239" s="21">
        <f t="shared" si="225"/>
        <v>0</v>
      </c>
      <c r="P239" s="329"/>
      <c r="Q239" s="329"/>
      <c r="R239" s="329"/>
      <c r="S239" s="329"/>
      <c r="T239" s="329"/>
    </row>
    <row r="240" spans="1:20" ht="12.75" customHeight="1">
      <c r="A240" s="325"/>
      <c r="B240" s="303"/>
      <c r="C240" s="423"/>
      <c r="D240" s="325"/>
      <c r="E240" s="337"/>
      <c r="F240" s="337"/>
      <c r="G240" s="365"/>
      <c r="H240" s="329"/>
      <c r="I240" s="388"/>
      <c r="J240" s="329"/>
      <c r="K240" s="23"/>
      <c r="L240" s="23"/>
      <c r="M240" s="23"/>
      <c r="N240" s="38"/>
      <c r="O240" s="21">
        <f t="shared" si="225"/>
        <v>0</v>
      </c>
      <c r="P240" s="329"/>
      <c r="Q240" s="329"/>
      <c r="R240" s="329"/>
      <c r="S240" s="329"/>
      <c r="T240" s="329"/>
    </row>
    <row r="241" spans="1:20" ht="12.75" customHeight="1">
      <c r="A241" s="325"/>
      <c r="B241" s="303"/>
      <c r="C241" s="443" t="s">
        <v>119</v>
      </c>
      <c r="D241" s="325"/>
      <c r="E241" s="366"/>
      <c r="F241" s="337">
        <f>H241+J241+R241</f>
        <v>0</v>
      </c>
      <c r="G241" s="365"/>
      <c r="H241" s="329">
        <f>G241*$P$8/1000</f>
        <v>0</v>
      </c>
      <c r="I241" s="365"/>
      <c r="J241" s="329">
        <f>I241*$P$9/1000</f>
        <v>0</v>
      </c>
      <c r="K241" s="23"/>
      <c r="L241" s="23"/>
      <c r="M241" s="23"/>
      <c r="N241" s="38"/>
      <c r="O241" s="21">
        <f t="shared" si="225"/>
        <v>0</v>
      </c>
      <c r="P241" s="329">
        <f>E241*F241</f>
        <v>0</v>
      </c>
      <c r="Q241" s="329">
        <f>SUM(O241:O244)</f>
        <v>0</v>
      </c>
      <c r="R241" s="329">
        <f>Q241*1.02*1.05*$R$14</f>
        <v>0</v>
      </c>
      <c r="S241" s="329">
        <f t="shared" ref="S241" si="307">F241*$S$21</f>
        <v>0</v>
      </c>
      <c r="T241" s="329">
        <f t="shared" ref="T241" si="308">E241*S241</f>
        <v>0</v>
      </c>
    </row>
    <row r="242" spans="1:20" ht="12.75" customHeight="1">
      <c r="A242" s="325"/>
      <c r="B242" s="303"/>
      <c r="C242" s="443"/>
      <c r="D242" s="325"/>
      <c r="E242" s="366"/>
      <c r="F242" s="337"/>
      <c r="G242" s="365"/>
      <c r="H242" s="329"/>
      <c r="I242" s="365"/>
      <c r="J242" s="329"/>
      <c r="K242" s="23"/>
      <c r="L242" s="23"/>
      <c r="M242" s="23"/>
      <c r="N242" s="38"/>
      <c r="O242" s="21">
        <f t="shared" si="225"/>
        <v>0</v>
      </c>
      <c r="P242" s="329"/>
      <c r="Q242" s="329"/>
      <c r="R242" s="329"/>
      <c r="S242" s="329"/>
      <c r="T242" s="329"/>
    </row>
    <row r="243" spans="1:20" ht="12.75" customHeight="1">
      <c r="A243" s="325"/>
      <c r="B243" s="303"/>
      <c r="C243" s="443"/>
      <c r="D243" s="325"/>
      <c r="E243" s="366"/>
      <c r="F243" s="337"/>
      <c r="G243" s="365"/>
      <c r="H243" s="329"/>
      <c r="I243" s="365"/>
      <c r="J243" s="329"/>
      <c r="K243" s="23"/>
      <c r="L243" s="23"/>
      <c r="M243" s="23"/>
      <c r="N243" s="38"/>
      <c r="O243" s="21">
        <f t="shared" si="225"/>
        <v>0</v>
      </c>
      <c r="P243" s="329"/>
      <c r="Q243" s="329"/>
      <c r="R243" s="329"/>
      <c r="S243" s="329"/>
      <c r="T243" s="329"/>
    </row>
    <row r="244" spans="1:20" ht="12.75" customHeight="1">
      <c r="A244" s="325"/>
      <c r="B244" s="303"/>
      <c r="C244" s="443"/>
      <c r="D244" s="325"/>
      <c r="E244" s="366"/>
      <c r="F244" s="337"/>
      <c r="G244" s="365"/>
      <c r="H244" s="329"/>
      <c r="I244" s="365"/>
      <c r="J244" s="329"/>
      <c r="K244" s="23"/>
      <c r="L244" s="23"/>
      <c r="M244" s="23"/>
      <c r="N244" s="38"/>
      <c r="O244" s="21">
        <f t="shared" si="225"/>
        <v>0</v>
      </c>
      <c r="P244" s="329"/>
      <c r="Q244" s="329"/>
      <c r="R244" s="329"/>
      <c r="S244" s="329"/>
      <c r="T244" s="329"/>
    </row>
    <row r="245" spans="1:20" ht="12.75" customHeight="1">
      <c r="A245" s="325">
        <v>1</v>
      </c>
      <c r="B245" s="303" t="s">
        <v>120</v>
      </c>
      <c r="C245" s="303" t="s">
        <v>121</v>
      </c>
      <c r="D245" s="325" t="s">
        <v>122</v>
      </c>
      <c r="E245" s="366">
        <v>1</v>
      </c>
      <c r="F245" s="337">
        <f t="shared" ref="F245" si="309">H245+J245+R245</f>
        <v>2.7577178600000001</v>
      </c>
      <c r="G245" s="365">
        <v>0.77</v>
      </c>
      <c r="H245" s="329">
        <f t="shared" ref="H245" si="310">G245*$P$8/1000</f>
        <v>1.3960485</v>
      </c>
      <c r="I245" s="365">
        <v>0.26</v>
      </c>
      <c r="J245" s="329">
        <f t="shared" ref="J245" si="311">I245*$P$9/1000</f>
        <v>0.61908079999999999</v>
      </c>
      <c r="K245" s="23" t="s">
        <v>79</v>
      </c>
      <c r="L245" s="23" t="s">
        <v>43</v>
      </c>
      <c r="M245" s="23">
        <v>0.4</v>
      </c>
      <c r="N245" s="38">
        <v>1.62</v>
      </c>
      <c r="O245" s="21">
        <f t="shared" si="225"/>
        <v>0.64800000000000013</v>
      </c>
      <c r="P245" s="329">
        <f t="shared" ref="P245" si="312">E245*F245</f>
        <v>2.7577178600000001</v>
      </c>
      <c r="Q245" s="329">
        <f t="shared" ref="Q245" si="313">SUM(O245:O248)</f>
        <v>0.64800000000000013</v>
      </c>
      <c r="R245" s="329">
        <f t="shared" ref="R245" si="314">Q245*1.02*1.05*$R$14</f>
        <v>0.74258856000000029</v>
      </c>
      <c r="S245" s="329">
        <f t="shared" ref="S245" si="315">F245*$S$21</f>
        <v>3.2323218846916983</v>
      </c>
      <c r="T245" s="329">
        <f t="shared" ref="T245" si="316">E245*S245</f>
        <v>3.2323218846916983</v>
      </c>
    </row>
    <row r="246" spans="1:20" ht="12.75" customHeight="1">
      <c r="A246" s="325"/>
      <c r="B246" s="303"/>
      <c r="C246" s="303"/>
      <c r="D246" s="325"/>
      <c r="E246" s="366"/>
      <c r="F246" s="337"/>
      <c r="G246" s="365"/>
      <c r="H246" s="329"/>
      <c r="I246" s="365"/>
      <c r="J246" s="329"/>
      <c r="K246" s="23"/>
      <c r="L246" s="23"/>
      <c r="M246" s="23"/>
      <c r="N246" s="38"/>
      <c r="O246" s="21">
        <f t="shared" si="225"/>
        <v>0</v>
      </c>
      <c r="P246" s="329"/>
      <c r="Q246" s="329"/>
      <c r="R246" s="329"/>
      <c r="S246" s="329"/>
      <c r="T246" s="329"/>
    </row>
    <row r="247" spans="1:20" ht="12.75" customHeight="1">
      <c r="A247" s="325"/>
      <c r="B247" s="303"/>
      <c r="C247" s="303"/>
      <c r="D247" s="325"/>
      <c r="E247" s="366"/>
      <c r="F247" s="337"/>
      <c r="G247" s="365"/>
      <c r="H247" s="329"/>
      <c r="I247" s="365"/>
      <c r="J247" s="329"/>
      <c r="K247" s="23"/>
      <c r="L247" s="23"/>
      <c r="M247" s="24"/>
      <c r="N247" s="38"/>
      <c r="O247" s="21">
        <f t="shared" si="225"/>
        <v>0</v>
      </c>
      <c r="P247" s="329"/>
      <c r="Q247" s="329"/>
      <c r="R247" s="329"/>
      <c r="S247" s="329"/>
      <c r="T247" s="329"/>
    </row>
    <row r="248" spans="1:20" ht="12.75" customHeight="1">
      <c r="A248" s="325"/>
      <c r="B248" s="303"/>
      <c r="C248" s="303"/>
      <c r="D248" s="325"/>
      <c r="E248" s="366"/>
      <c r="F248" s="337"/>
      <c r="G248" s="365"/>
      <c r="H248" s="329"/>
      <c r="I248" s="365"/>
      <c r="J248" s="329"/>
      <c r="K248" s="23"/>
      <c r="L248" s="23"/>
      <c r="M248" s="23"/>
      <c r="N248" s="38"/>
      <c r="O248" s="21">
        <f t="shared" si="225"/>
        <v>0</v>
      </c>
      <c r="P248" s="329"/>
      <c r="Q248" s="329"/>
      <c r="R248" s="329"/>
      <c r="S248" s="329"/>
      <c r="T248" s="329"/>
    </row>
    <row r="249" spans="1:20" ht="12.75" customHeight="1">
      <c r="A249" s="325">
        <v>2</v>
      </c>
      <c r="B249" s="303" t="s">
        <v>148</v>
      </c>
      <c r="C249" s="303" t="s">
        <v>158</v>
      </c>
      <c r="D249" s="325" t="s">
        <v>43</v>
      </c>
      <c r="E249" s="366">
        <v>120</v>
      </c>
      <c r="F249" s="337">
        <f t="shared" ref="F249" si="317">H249+J249+R249</f>
        <v>2.1505004400000001</v>
      </c>
      <c r="G249" s="365">
        <v>0.21</v>
      </c>
      <c r="H249" s="329">
        <f t="shared" ref="H249:H317" si="318">G249*$P$8/1000</f>
        <v>0.38074049999999998</v>
      </c>
      <c r="I249" s="365">
        <v>0.03</v>
      </c>
      <c r="J249" s="329">
        <f t="shared" ref="J249:J317" si="319">I249*$P$9/1000</f>
        <v>7.1432400000000007E-2</v>
      </c>
      <c r="K249" s="23" t="s">
        <v>79</v>
      </c>
      <c r="L249" s="23" t="s">
        <v>43</v>
      </c>
      <c r="M249" s="23">
        <v>1</v>
      </c>
      <c r="N249" s="38">
        <v>1.482</v>
      </c>
      <c r="O249" s="21">
        <f t="shared" si="225"/>
        <v>1.482</v>
      </c>
      <c r="P249" s="329">
        <f t="shared" ref="P249" si="320">E249*F249</f>
        <v>258.06005279999999</v>
      </c>
      <c r="Q249" s="329">
        <f t="shared" ref="Q249" si="321">SUM(O249:O252)</f>
        <v>1.482</v>
      </c>
      <c r="R249" s="329">
        <f t="shared" ref="R249" si="322">Q249*1.02*1.05*$R$14</f>
        <v>1.6983275400000002</v>
      </c>
      <c r="S249" s="329">
        <f t="shared" ref="S249" si="323">F249*$S$21</f>
        <v>2.5206021747457248</v>
      </c>
      <c r="T249" s="329">
        <f t="shared" ref="T249" si="324">E249*S249</f>
        <v>302.47226096948697</v>
      </c>
    </row>
    <row r="250" spans="1:20" ht="12.75" customHeight="1">
      <c r="A250" s="325"/>
      <c r="B250" s="303"/>
      <c r="C250" s="303"/>
      <c r="D250" s="325"/>
      <c r="E250" s="366"/>
      <c r="F250" s="337"/>
      <c r="G250" s="365"/>
      <c r="H250" s="329"/>
      <c r="I250" s="365"/>
      <c r="J250" s="329"/>
      <c r="K250" s="23"/>
      <c r="L250" s="23"/>
      <c r="M250" s="23"/>
      <c r="N250" s="38"/>
      <c r="O250" s="21">
        <f t="shared" si="225"/>
        <v>0</v>
      </c>
      <c r="P250" s="329"/>
      <c r="Q250" s="329"/>
      <c r="R250" s="329"/>
      <c r="S250" s="329"/>
      <c r="T250" s="329"/>
    </row>
    <row r="251" spans="1:20" ht="12.75" customHeight="1">
      <c r="A251" s="325"/>
      <c r="B251" s="303"/>
      <c r="C251" s="303"/>
      <c r="D251" s="325"/>
      <c r="E251" s="366"/>
      <c r="F251" s="337"/>
      <c r="G251" s="365"/>
      <c r="H251" s="329"/>
      <c r="I251" s="365"/>
      <c r="J251" s="329"/>
      <c r="K251" s="23"/>
      <c r="L251" s="23"/>
      <c r="M251" s="24"/>
      <c r="N251" s="38"/>
      <c r="O251" s="21">
        <f t="shared" si="225"/>
        <v>0</v>
      </c>
      <c r="P251" s="329"/>
      <c r="Q251" s="329"/>
      <c r="R251" s="329"/>
      <c r="S251" s="329"/>
      <c r="T251" s="329"/>
    </row>
    <row r="252" spans="1:20" ht="12.75" customHeight="1">
      <c r="A252" s="325"/>
      <c r="B252" s="303"/>
      <c r="C252" s="303"/>
      <c r="D252" s="325"/>
      <c r="E252" s="366"/>
      <c r="F252" s="337"/>
      <c r="G252" s="365"/>
      <c r="H252" s="329"/>
      <c r="I252" s="365"/>
      <c r="J252" s="329"/>
      <c r="K252" s="23"/>
      <c r="L252" s="23"/>
      <c r="M252" s="23"/>
      <c r="N252" s="38"/>
      <c r="O252" s="21">
        <f t="shared" si="225"/>
        <v>0</v>
      </c>
      <c r="P252" s="329"/>
      <c r="Q252" s="329"/>
      <c r="R252" s="329"/>
      <c r="S252" s="329"/>
      <c r="T252" s="329"/>
    </row>
    <row r="253" spans="1:20" ht="12.75" customHeight="1">
      <c r="A253" s="325">
        <v>3</v>
      </c>
      <c r="B253" s="303" t="s">
        <v>123</v>
      </c>
      <c r="C253" s="303" t="s">
        <v>149</v>
      </c>
      <c r="D253" s="325" t="s">
        <v>43</v>
      </c>
      <c r="E253" s="337">
        <v>6</v>
      </c>
      <c r="F253" s="337">
        <f t="shared" ref="F253" si="325">H253+J253+R253</f>
        <v>1.8050821100000003</v>
      </c>
      <c r="G253" s="365">
        <v>0.19</v>
      </c>
      <c r="H253" s="329">
        <f t="shared" si="318"/>
        <v>0.34447949999999999</v>
      </c>
      <c r="I253" s="365">
        <v>0.02</v>
      </c>
      <c r="J253" s="329">
        <f t="shared" si="319"/>
        <v>4.76216E-2</v>
      </c>
      <c r="K253" s="23" t="s">
        <v>79</v>
      </c>
      <c r="L253" s="23" t="s">
        <v>43</v>
      </c>
      <c r="M253" s="23">
        <v>1</v>
      </c>
      <c r="N253" s="38">
        <v>1.2330000000000001</v>
      </c>
      <c r="O253" s="21">
        <f t="shared" si="225"/>
        <v>1.2330000000000001</v>
      </c>
      <c r="P253" s="329">
        <f t="shared" ref="P253" si="326">E253*F253</f>
        <v>10.830492660000001</v>
      </c>
      <c r="Q253" s="329">
        <f t="shared" ref="Q253" si="327">SUM(O253:O256)</f>
        <v>1.2330000000000001</v>
      </c>
      <c r="R253" s="329">
        <f t="shared" ref="R253" si="328">Q253*1.02*1.05*$R$14</f>
        <v>1.4129810100000004</v>
      </c>
      <c r="S253" s="329">
        <f t="shared" ref="S253" si="329">F253*$S$21</f>
        <v>2.1157372523302538</v>
      </c>
      <c r="T253" s="329">
        <f t="shared" ref="T253" si="330">E253*S253</f>
        <v>12.694423513981523</v>
      </c>
    </row>
    <row r="254" spans="1:20" ht="12.75" customHeight="1">
      <c r="A254" s="325"/>
      <c r="B254" s="303"/>
      <c r="C254" s="303"/>
      <c r="D254" s="325"/>
      <c r="E254" s="337"/>
      <c r="F254" s="337"/>
      <c r="G254" s="365"/>
      <c r="H254" s="329"/>
      <c r="I254" s="365"/>
      <c r="J254" s="329"/>
      <c r="K254" s="23"/>
      <c r="L254" s="23"/>
      <c r="M254" s="23"/>
      <c r="N254" s="38"/>
      <c r="O254" s="21">
        <f t="shared" si="225"/>
        <v>0</v>
      </c>
      <c r="P254" s="329"/>
      <c r="Q254" s="329"/>
      <c r="R254" s="329"/>
      <c r="S254" s="329"/>
      <c r="T254" s="329"/>
    </row>
    <row r="255" spans="1:20" ht="12.75" customHeight="1">
      <c r="A255" s="325"/>
      <c r="B255" s="303"/>
      <c r="C255" s="303"/>
      <c r="D255" s="325"/>
      <c r="E255" s="337"/>
      <c r="F255" s="337"/>
      <c r="G255" s="365"/>
      <c r="H255" s="329"/>
      <c r="I255" s="365"/>
      <c r="J255" s="329"/>
      <c r="K255" s="23"/>
      <c r="L255" s="23"/>
      <c r="M255" s="24"/>
      <c r="N255" s="38"/>
      <c r="O255" s="21">
        <f t="shared" si="225"/>
        <v>0</v>
      </c>
      <c r="P255" s="329"/>
      <c r="Q255" s="329"/>
      <c r="R255" s="329"/>
      <c r="S255" s="329"/>
      <c r="T255" s="329"/>
    </row>
    <row r="256" spans="1:20" ht="12.75" customHeight="1">
      <c r="A256" s="325"/>
      <c r="B256" s="303"/>
      <c r="C256" s="303"/>
      <c r="D256" s="325"/>
      <c r="E256" s="337"/>
      <c r="F256" s="337"/>
      <c r="G256" s="365"/>
      <c r="H256" s="329"/>
      <c r="I256" s="365"/>
      <c r="J256" s="329"/>
      <c r="K256" s="23"/>
      <c r="L256" s="23"/>
      <c r="M256" s="23"/>
      <c r="N256" s="38"/>
      <c r="O256" s="21">
        <f t="shared" si="225"/>
        <v>0</v>
      </c>
      <c r="P256" s="329"/>
      <c r="Q256" s="329"/>
      <c r="R256" s="329"/>
      <c r="S256" s="329"/>
      <c r="T256" s="329"/>
    </row>
    <row r="257" spans="1:20" ht="12.75" customHeight="1">
      <c r="A257" s="325">
        <v>4</v>
      </c>
      <c r="B257" s="303" t="s">
        <v>124</v>
      </c>
      <c r="C257" s="303" t="s">
        <v>125</v>
      </c>
      <c r="D257" s="325" t="s">
        <v>35</v>
      </c>
      <c r="E257" s="366">
        <v>2</v>
      </c>
      <c r="F257" s="337">
        <f t="shared" ref="F257" si="331">H257+J257+R257</f>
        <v>14.295976100000003</v>
      </c>
      <c r="G257" s="365">
        <v>0.59</v>
      </c>
      <c r="H257" s="329">
        <f t="shared" si="318"/>
        <v>1.0696995</v>
      </c>
      <c r="I257" s="365">
        <v>0.02</v>
      </c>
      <c r="J257" s="329">
        <f t="shared" si="319"/>
        <v>4.76216E-2</v>
      </c>
      <c r="K257" s="23" t="s">
        <v>126</v>
      </c>
      <c r="L257" s="23" t="s">
        <v>35</v>
      </c>
      <c r="M257" s="23">
        <v>1</v>
      </c>
      <c r="N257" s="38">
        <v>11.5</v>
      </c>
      <c r="O257" s="21">
        <f t="shared" ref="O257:O328" si="332">M257*N257</f>
        <v>11.5</v>
      </c>
      <c r="P257" s="329">
        <f t="shared" ref="P257" si="333">E257*F257</f>
        <v>28.591952200000005</v>
      </c>
      <c r="Q257" s="329">
        <f t="shared" ref="Q257" si="334">SUM(O257:O260)</f>
        <v>11.5</v>
      </c>
      <c r="R257" s="329">
        <f t="shared" ref="R257" si="335">Q257*1.02*1.05*$R$14</f>
        <v>13.178655000000003</v>
      </c>
      <c r="S257" s="329">
        <f t="shared" ref="S257" si="336">F257*$S$21</f>
        <v>16.756317635430435</v>
      </c>
      <c r="T257" s="329">
        <f t="shared" ref="T257" si="337">E257*S257</f>
        <v>33.512635270860869</v>
      </c>
    </row>
    <row r="258" spans="1:20" ht="12.75" customHeight="1">
      <c r="A258" s="325"/>
      <c r="B258" s="303"/>
      <c r="C258" s="303"/>
      <c r="D258" s="325"/>
      <c r="E258" s="366"/>
      <c r="F258" s="337"/>
      <c r="G258" s="365"/>
      <c r="H258" s="329"/>
      <c r="I258" s="365"/>
      <c r="J258" s="329"/>
      <c r="K258" s="23"/>
      <c r="L258" s="23"/>
      <c r="M258" s="23"/>
      <c r="N258" s="38"/>
      <c r="O258" s="21">
        <f t="shared" si="332"/>
        <v>0</v>
      </c>
      <c r="P258" s="329"/>
      <c r="Q258" s="329"/>
      <c r="R258" s="329"/>
      <c r="S258" s="329"/>
      <c r="T258" s="329"/>
    </row>
    <row r="259" spans="1:20" ht="12.75" customHeight="1">
      <c r="A259" s="325"/>
      <c r="B259" s="303"/>
      <c r="C259" s="303"/>
      <c r="D259" s="325"/>
      <c r="E259" s="366"/>
      <c r="F259" s="337"/>
      <c r="G259" s="365"/>
      <c r="H259" s="329"/>
      <c r="I259" s="365"/>
      <c r="J259" s="329"/>
      <c r="K259" s="23"/>
      <c r="L259" s="23"/>
      <c r="M259" s="24"/>
      <c r="N259" s="38"/>
      <c r="O259" s="21">
        <f t="shared" si="332"/>
        <v>0</v>
      </c>
      <c r="P259" s="329"/>
      <c r="Q259" s="329"/>
      <c r="R259" s="329"/>
      <c r="S259" s="329"/>
      <c r="T259" s="329"/>
    </row>
    <row r="260" spans="1:20" ht="12.75" customHeight="1">
      <c r="A260" s="325"/>
      <c r="B260" s="303"/>
      <c r="C260" s="303"/>
      <c r="D260" s="325"/>
      <c r="E260" s="366"/>
      <c r="F260" s="337"/>
      <c r="G260" s="365"/>
      <c r="H260" s="329"/>
      <c r="I260" s="365"/>
      <c r="J260" s="329"/>
      <c r="K260" s="23"/>
      <c r="L260" s="23"/>
      <c r="M260" s="23"/>
      <c r="N260" s="38"/>
      <c r="O260" s="21">
        <f t="shared" si="332"/>
        <v>0</v>
      </c>
      <c r="P260" s="329"/>
      <c r="Q260" s="329"/>
      <c r="R260" s="329"/>
      <c r="S260" s="329"/>
      <c r="T260" s="329"/>
    </row>
    <row r="261" spans="1:20" ht="12.75" customHeight="1">
      <c r="A261" s="325">
        <v>5</v>
      </c>
      <c r="B261" s="303" t="s">
        <v>127</v>
      </c>
      <c r="C261" s="303" t="s">
        <v>128</v>
      </c>
      <c r="D261" s="325" t="s">
        <v>35</v>
      </c>
      <c r="E261" s="366">
        <v>6</v>
      </c>
      <c r="F261" s="337">
        <f t="shared" ref="F261" si="338">H261+J261+R261</f>
        <v>2.7800714000000002</v>
      </c>
      <c r="G261" s="365">
        <v>0.22</v>
      </c>
      <c r="H261" s="329">
        <f t="shared" si="318"/>
        <v>0.39887099999999998</v>
      </c>
      <c r="I261" s="365">
        <v>0.23</v>
      </c>
      <c r="J261" s="329">
        <f t="shared" si="319"/>
        <v>0.54764840000000004</v>
      </c>
      <c r="K261" s="23" t="s">
        <v>129</v>
      </c>
      <c r="L261" s="23" t="s">
        <v>35</v>
      </c>
      <c r="M261" s="23">
        <v>1</v>
      </c>
      <c r="N261" s="38">
        <v>1.6</v>
      </c>
      <c r="O261" s="21">
        <f t="shared" si="332"/>
        <v>1.6</v>
      </c>
      <c r="P261" s="329">
        <f t="shared" ref="P261" si="339">E261*F261</f>
        <v>16.6804284</v>
      </c>
      <c r="Q261" s="329">
        <f t="shared" ref="Q261" si="340">SUM(O261:O264)</f>
        <v>1.6</v>
      </c>
      <c r="R261" s="329">
        <f t="shared" ref="R261" si="341">Q261*1.02*1.05*$R$14</f>
        <v>1.8335520000000003</v>
      </c>
      <c r="S261" s="329">
        <f t="shared" ref="S261" si="342">F261*$S$21</f>
        <v>3.2585224752562207</v>
      </c>
      <c r="T261" s="329">
        <f t="shared" ref="T261" si="343">E261*S261</f>
        <v>19.551134851537324</v>
      </c>
    </row>
    <row r="262" spans="1:20" ht="12.75" customHeight="1">
      <c r="A262" s="325"/>
      <c r="B262" s="303"/>
      <c r="C262" s="303"/>
      <c r="D262" s="325"/>
      <c r="E262" s="366"/>
      <c r="F262" s="337"/>
      <c r="G262" s="365"/>
      <c r="H262" s="329"/>
      <c r="I262" s="365"/>
      <c r="J262" s="329"/>
      <c r="K262" s="23"/>
      <c r="L262" s="23"/>
      <c r="M262" s="23"/>
      <c r="N262" s="38"/>
      <c r="O262" s="21">
        <f t="shared" si="332"/>
        <v>0</v>
      </c>
      <c r="P262" s="329"/>
      <c r="Q262" s="329"/>
      <c r="R262" s="329"/>
      <c r="S262" s="329"/>
      <c r="T262" s="329"/>
    </row>
    <row r="263" spans="1:20" ht="12.75" customHeight="1">
      <c r="A263" s="325"/>
      <c r="B263" s="303"/>
      <c r="C263" s="303"/>
      <c r="D263" s="325"/>
      <c r="E263" s="366"/>
      <c r="F263" s="337"/>
      <c r="G263" s="365"/>
      <c r="H263" s="329"/>
      <c r="I263" s="365"/>
      <c r="J263" s="329"/>
      <c r="K263" s="23"/>
      <c r="L263" s="23"/>
      <c r="M263" s="24"/>
      <c r="N263" s="38"/>
      <c r="O263" s="21">
        <f t="shared" si="332"/>
        <v>0</v>
      </c>
      <c r="P263" s="329"/>
      <c r="Q263" s="329"/>
      <c r="R263" s="329"/>
      <c r="S263" s="329"/>
      <c r="T263" s="329"/>
    </row>
    <row r="264" spans="1:20" ht="12.75" customHeight="1">
      <c r="A264" s="325"/>
      <c r="B264" s="303"/>
      <c r="C264" s="303"/>
      <c r="D264" s="325"/>
      <c r="E264" s="366"/>
      <c r="F264" s="337"/>
      <c r="G264" s="365"/>
      <c r="H264" s="329"/>
      <c r="I264" s="365"/>
      <c r="J264" s="329"/>
      <c r="K264" s="23"/>
      <c r="L264" s="23"/>
      <c r="M264" s="23"/>
      <c r="N264" s="38"/>
      <c r="O264" s="21">
        <f t="shared" si="332"/>
        <v>0</v>
      </c>
      <c r="P264" s="329"/>
      <c r="Q264" s="329"/>
      <c r="R264" s="329"/>
      <c r="S264" s="329"/>
      <c r="T264" s="329"/>
    </row>
    <row r="265" spans="1:20" ht="12.75" customHeight="1">
      <c r="A265" s="325">
        <v>6</v>
      </c>
      <c r="B265" s="303" t="s">
        <v>159</v>
      </c>
      <c r="C265" s="303" t="s">
        <v>130</v>
      </c>
      <c r="D265" s="325" t="s">
        <v>131</v>
      </c>
      <c r="E265" s="366">
        <v>8</v>
      </c>
      <c r="F265" s="337">
        <f t="shared" ref="F265" si="344">H265+J265+R265</f>
        <v>8.3352387000000014</v>
      </c>
      <c r="G265" s="365">
        <v>1.89</v>
      </c>
      <c r="H265" s="329">
        <f t="shared" si="318"/>
        <v>3.4266644999999998</v>
      </c>
      <c r="I265" s="365">
        <v>0.3</v>
      </c>
      <c r="J265" s="329">
        <f t="shared" si="319"/>
        <v>0.71432399999999996</v>
      </c>
      <c r="K265" s="23" t="s">
        <v>56</v>
      </c>
      <c r="L265" s="38"/>
      <c r="M265" s="23">
        <v>1</v>
      </c>
      <c r="N265" s="38">
        <v>3.66</v>
      </c>
      <c r="O265" s="21">
        <f t="shared" si="332"/>
        <v>3.66</v>
      </c>
      <c r="P265" s="329">
        <f t="shared" ref="P265" si="345">E265*F265</f>
        <v>66.681909600000012</v>
      </c>
      <c r="Q265" s="329">
        <f t="shared" ref="Q265" si="346">SUM(O265:O268)</f>
        <v>3.66</v>
      </c>
      <c r="R265" s="329">
        <f t="shared" ref="R265" si="347">Q265*1.02*1.05*$R$14</f>
        <v>4.1942502000000008</v>
      </c>
      <c r="S265" s="329">
        <f t="shared" ref="S265" si="348">F265*$S$21</f>
        <v>9.7697356408096017</v>
      </c>
      <c r="T265" s="329">
        <f t="shared" ref="T265" si="349">E265*S265</f>
        <v>78.157885126476813</v>
      </c>
    </row>
    <row r="266" spans="1:20" ht="12.75" customHeight="1">
      <c r="A266" s="325"/>
      <c r="B266" s="303"/>
      <c r="C266" s="303"/>
      <c r="D266" s="325"/>
      <c r="E266" s="366"/>
      <c r="F266" s="337"/>
      <c r="G266" s="365"/>
      <c r="H266" s="329"/>
      <c r="I266" s="365"/>
      <c r="J266" s="329"/>
      <c r="K266" s="23"/>
      <c r="L266" s="23"/>
      <c r="M266" s="23"/>
      <c r="N266" s="38"/>
      <c r="O266" s="21">
        <f t="shared" si="332"/>
        <v>0</v>
      </c>
      <c r="P266" s="329"/>
      <c r="Q266" s="329"/>
      <c r="R266" s="329"/>
      <c r="S266" s="329"/>
      <c r="T266" s="329"/>
    </row>
    <row r="267" spans="1:20" ht="12.75" customHeight="1">
      <c r="A267" s="325"/>
      <c r="B267" s="303"/>
      <c r="C267" s="303"/>
      <c r="D267" s="325"/>
      <c r="E267" s="366"/>
      <c r="F267" s="337"/>
      <c r="G267" s="365"/>
      <c r="H267" s="329"/>
      <c r="I267" s="365"/>
      <c r="J267" s="329"/>
      <c r="K267" s="23"/>
      <c r="L267" s="23"/>
      <c r="M267" s="37"/>
      <c r="N267" s="38"/>
      <c r="O267" s="21">
        <f t="shared" si="332"/>
        <v>0</v>
      </c>
      <c r="P267" s="329"/>
      <c r="Q267" s="329"/>
      <c r="R267" s="329"/>
      <c r="S267" s="329"/>
      <c r="T267" s="329"/>
    </row>
    <row r="268" spans="1:20" ht="12.75" customHeight="1">
      <c r="A268" s="325"/>
      <c r="B268" s="303"/>
      <c r="C268" s="303"/>
      <c r="D268" s="325"/>
      <c r="E268" s="366"/>
      <c r="F268" s="337"/>
      <c r="G268" s="365"/>
      <c r="H268" s="329"/>
      <c r="I268" s="365"/>
      <c r="J268" s="329"/>
      <c r="K268" s="23"/>
      <c r="L268" s="23"/>
      <c r="M268" s="23"/>
      <c r="N268" s="38"/>
      <c r="O268" s="21">
        <f t="shared" si="332"/>
        <v>0</v>
      </c>
      <c r="P268" s="329"/>
      <c r="Q268" s="329"/>
      <c r="R268" s="329"/>
      <c r="S268" s="329"/>
      <c r="T268" s="329"/>
    </row>
    <row r="269" spans="1:20" ht="12.75" customHeight="1">
      <c r="A269" s="325">
        <v>7</v>
      </c>
      <c r="B269" s="303" t="s">
        <v>38</v>
      </c>
      <c r="C269" s="303" t="s">
        <v>150</v>
      </c>
      <c r="D269" s="325" t="s">
        <v>35</v>
      </c>
      <c r="E269" s="366">
        <v>8</v>
      </c>
      <c r="F269" s="337">
        <f t="shared" ref="F269" si="350">H269+J269+R269</f>
        <v>5.1568649999999998</v>
      </c>
      <c r="G269" s="365"/>
      <c r="H269" s="329">
        <f t="shared" si="318"/>
        <v>0</v>
      </c>
      <c r="I269" s="365"/>
      <c r="J269" s="329">
        <f t="shared" si="319"/>
        <v>0</v>
      </c>
      <c r="K269" s="23" t="s">
        <v>151</v>
      </c>
      <c r="L269" s="23" t="s">
        <v>35</v>
      </c>
      <c r="M269" s="23">
        <v>1</v>
      </c>
      <c r="N269" s="38">
        <v>4.5</v>
      </c>
      <c r="O269" s="21">
        <f t="shared" si="332"/>
        <v>4.5</v>
      </c>
      <c r="P269" s="329">
        <f t="shared" ref="P269" si="351">E269*F269</f>
        <v>41.254919999999998</v>
      </c>
      <c r="Q269" s="329">
        <f t="shared" ref="Q269" si="352">SUM(O269:O272)</f>
        <v>4.5</v>
      </c>
      <c r="R269" s="329">
        <f t="shared" ref="R269" si="353">Q269*1.02*1.05*$R$14</f>
        <v>5.1568649999999998</v>
      </c>
      <c r="S269" s="329">
        <f t="shared" ref="S269" si="354">F269*$S$21</f>
        <v>6.0443629269241681</v>
      </c>
      <c r="T269" s="329">
        <f t="shared" ref="T269" si="355">E269*S269</f>
        <v>48.354903415393345</v>
      </c>
    </row>
    <row r="270" spans="1:20" ht="12.75" customHeight="1">
      <c r="A270" s="325"/>
      <c r="B270" s="303"/>
      <c r="C270" s="444"/>
      <c r="D270" s="325"/>
      <c r="E270" s="366"/>
      <c r="F270" s="337"/>
      <c r="G270" s="365"/>
      <c r="H270" s="329"/>
      <c r="I270" s="365"/>
      <c r="J270" s="329"/>
      <c r="K270" s="23"/>
      <c r="L270" s="23"/>
      <c r="M270" s="23"/>
      <c r="N270" s="38"/>
      <c r="O270" s="21">
        <f t="shared" si="332"/>
        <v>0</v>
      </c>
      <c r="P270" s="329"/>
      <c r="Q270" s="329"/>
      <c r="R270" s="329"/>
      <c r="S270" s="329"/>
      <c r="T270" s="329"/>
    </row>
    <row r="271" spans="1:20" ht="12.75" customHeight="1">
      <c r="A271" s="325"/>
      <c r="B271" s="303"/>
      <c r="C271" s="444"/>
      <c r="D271" s="325"/>
      <c r="E271" s="366"/>
      <c r="F271" s="337"/>
      <c r="G271" s="365"/>
      <c r="H271" s="329"/>
      <c r="I271" s="365"/>
      <c r="J271" s="329"/>
      <c r="K271" s="23"/>
      <c r="L271" s="23"/>
      <c r="M271" s="37"/>
      <c r="N271" s="38"/>
      <c r="O271" s="21">
        <f t="shared" si="332"/>
        <v>0</v>
      </c>
      <c r="P271" s="329"/>
      <c r="Q271" s="329"/>
      <c r="R271" s="329"/>
      <c r="S271" s="329"/>
      <c r="T271" s="329"/>
    </row>
    <row r="272" spans="1:20" ht="12.75" customHeight="1">
      <c r="A272" s="325"/>
      <c r="B272" s="303"/>
      <c r="C272" s="444"/>
      <c r="D272" s="325"/>
      <c r="E272" s="366"/>
      <c r="F272" s="337"/>
      <c r="G272" s="365"/>
      <c r="H272" s="329"/>
      <c r="I272" s="365"/>
      <c r="J272" s="329"/>
      <c r="K272" s="23"/>
      <c r="L272" s="23"/>
      <c r="M272" s="23"/>
      <c r="N272" s="38"/>
      <c r="O272" s="21">
        <f t="shared" si="332"/>
        <v>0</v>
      </c>
      <c r="P272" s="329"/>
      <c r="Q272" s="329"/>
      <c r="R272" s="329"/>
      <c r="S272" s="329"/>
      <c r="T272" s="329"/>
    </row>
    <row r="273" spans="1:20" ht="12.75" customHeight="1">
      <c r="A273" s="325">
        <v>8</v>
      </c>
      <c r="B273" s="303" t="s">
        <v>160</v>
      </c>
      <c r="C273" s="303" t="s">
        <v>132</v>
      </c>
      <c r="D273" s="325" t="s">
        <v>131</v>
      </c>
      <c r="E273" s="366">
        <v>2</v>
      </c>
      <c r="F273" s="337">
        <f t="shared" ref="F273" si="356">H273+J273+R273</f>
        <v>6.79056222</v>
      </c>
      <c r="G273" s="365">
        <v>1.17</v>
      </c>
      <c r="H273" s="329">
        <f t="shared" si="318"/>
        <v>2.1212684999999998</v>
      </c>
      <c r="I273" s="365">
        <v>8.4000000000000005E-2</v>
      </c>
      <c r="J273" s="329">
        <f t="shared" si="319"/>
        <v>0.20001072000000003</v>
      </c>
      <c r="K273" s="23" t="s">
        <v>56</v>
      </c>
      <c r="L273" s="38"/>
      <c r="M273" s="23">
        <v>1</v>
      </c>
      <c r="N273" s="38">
        <v>3.9</v>
      </c>
      <c r="O273" s="21">
        <f t="shared" si="332"/>
        <v>3.9</v>
      </c>
      <c r="P273" s="329">
        <f t="shared" ref="P273" si="357">E273*F273</f>
        <v>13.58112444</v>
      </c>
      <c r="Q273" s="329">
        <f t="shared" ref="Q273" si="358">SUM(O273:O276)</f>
        <v>3.9</v>
      </c>
      <c r="R273" s="329">
        <f t="shared" ref="R273" si="359">Q273*1.02*1.05*$R$14</f>
        <v>4.4692829999999999</v>
      </c>
      <c r="S273" s="329">
        <f t="shared" ref="S273" si="360">F273*$S$21</f>
        <v>7.9592199011492211</v>
      </c>
      <c r="T273" s="329">
        <f t="shared" ref="T273" si="361">E273*S273</f>
        <v>15.918439802298442</v>
      </c>
    </row>
    <row r="274" spans="1:20" ht="12.75" customHeight="1">
      <c r="A274" s="325"/>
      <c r="B274" s="303"/>
      <c r="C274" s="303"/>
      <c r="D274" s="325"/>
      <c r="E274" s="366"/>
      <c r="F274" s="337"/>
      <c r="G274" s="365"/>
      <c r="H274" s="329"/>
      <c r="I274" s="365"/>
      <c r="J274" s="329"/>
      <c r="K274" s="23"/>
      <c r="L274" s="23"/>
      <c r="M274" s="23"/>
      <c r="N274" s="38"/>
      <c r="O274" s="21">
        <f t="shared" si="332"/>
        <v>0</v>
      </c>
      <c r="P274" s="329"/>
      <c r="Q274" s="329"/>
      <c r="R274" s="329"/>
      <c r="S274" s="329"/>
      <c r="T274" s="329"/>
    </row>
    <row r="275" spans="1:20" ht="12.75" customHeight="1">
      <c r="A275" s="325"/>
      <c r="B275" s="303"/>
      <c r="C275" s="303"/>
      <c r="D275" s="325"/>
      <c r="E275" s="366"/>
      <c r="F275" s="337"/>
      <c r="G275" s="365"/>
      <c r="H275" s="329"/>
      <c r="I275" s="365"/>
      <c r="J275" s="329"/>
      <c r="K275" s="23"/>
      <c r="L275" s="23"/>
      <c r="M275" s="37"/>
      <c r="N275" s="38"/>
      <c r="O275" s="21">
        <f t="shared" si="332"/>
        <v>0</v>
      </c>
      <c r="P275" s="329"/>
      <c r="Q275" s="329"/>
      <c r="R275" s="329"/>
      <c r="S275" s="329"/>
      <c r="T275" s="329"/>
    </row>
    <row r="276" spans="1:20" ht="12.75" customHeight="1">
      <c r="A276" s="325"/>
      <c r="B276" s="303"/>
      <c r="C276" s="303"/>
      <c r="D276" s="325"/>
      <c r="E276" s="366"/>
      <c r="F276" s="337"/>
      <c r="G276" s="365"/>
      <c r="H276" s="329"/>
      <c r="I276" s="365"/>
      <c r="J276" s="329"/>
      <c r="K276" s="23"/>
      <c r="L276" s="23"/>
      <c r="M276" s="23"/>
      <c r="N276" s="38"/>
      <c r="O276" s="21">
        <f t="shared" si="332"/>
        <v>0</v>
      </c>
      <c r="P276" s="329"/>
      <c r="Q276" s="329"/>
      <c r="R276" s="329"/>
      <c r="S276" s="329"/>
      <c r="T276" s="329"/>
    </row>
    <row r="277" spans="1:20" ht="12.75" customHeight="1">
      <c r="A277" s="325">
        <v>9</v>
      </c>
      <c r="B277" s="303" t="s">
        <v>133</v>
      </c>
      <c r="C277" s="303" t="s">
        <v>134</v>
      </c>
      <c r="D277" s="325" t="s">
        <v>36</v>
      </c>
      <c r="E277" s="384">
        <v>6.0000000000000001E-3</v>
      </c>
      <c r="F277" s="337">
        <f t="shared" ref="F277" si="362">H277+J277+R277</f>
        <v>2118.6225800000002</v>
      </c>
      <c r="G277" s="365">
        <v>190</v>
      </c>
      <c r="H277" s="329">
        <f t="shared" si="318"/>
        <v>344.47949999999997</v>
      </c>
      <c r="I277" s="365">
        <v>362</v>
      </c>
      <c r="J277" s="329">
        <f t="shared" si="319"/>
        <v>861.95096000000001</v>
      </c>
      <c r="K277" s="23" t="s">
        <v>135</v>
      </c>
      <c r="L277" s="23" t="s">
        <v>36</v>
      </c>
      <c r="M277" s="23">
        <v>1</v>
      </c>
      <c r="N277" s="38">
        <v>796</v>
      </c>
      <c r="O277" s="21">
        <f t="shared" si="332"/>
        <v>796</v>
      </c>
      <c r="P277" s="329">
        <f t="shared" ref="P277" si="363">E277*F277</f>
        <v>12.711735480000002</v>
      </c>
      <c r="Q277" s="329">
        <f t="shared" ref="Q277" si="364">SUM(O277:O280)</f>
        <v>796</v>
      </c>
      <c r="R277" s="329">
        <f t="shared" ref="R277" si="365">Q277*1.02*1.05*$R$14</f>
        <v>912.19212000000005</v>
      </c>
      <c r="S277" s="329">
        <f t="shared" ref="S277" si="366">F277*$S$21</f>
        <v>2483.238126011915</v>
      </c>
      <c r="T277" s="329">
        <f t="shared" ref="T277" si="367">E277*S277</f>
        <v>14.89942875607149</v>
      </c>
    </row>
    <row r="278" spans="1:20" ht="12.75" customHeight="1">
      <c r="A278" s="325"/>
      <c r="B278" s="303"/>
      <c r="C278" s="303"/>
      <c r="D278" s="325"/>
      <c r="E278" s="384"/>
      <c r="F278" s="337"/>
      <c r="G278" s="365"/>
      <c r="H278" s="329"/>
      <c r="I278" s="365"/>
      <c r="J278" s="329"/>
      <c r="K278" s="23"/>
      <c r="L278" s="23"/>
      <c r="M278" s="23"/>
      <c r="N278" s="38"/>
      <c r="O278" s="21">
        <f t="shared" si="332"/>
        <v>0</v>
      </c>
      <c r="P278" s="329"/>
      <c r="Q278" s="329"/>
      <c r="R278" s="329"/>
      <c r="S278" s="329"/>
      <c r="T278" s="329"/>
    </row>
    <row r="279" spans="1:20" ht="12.75" customHeight="1">
      <c r="A279" s="325"/>
      <c r="B279" s="303"/>
      <c r="C279" s="303"/>
      <c r="D279" s="325"/>
      <c r="E279" s="384"/>
      <c r="F279" s="337"/>
      <c r="G279" s="365"/>
      <c r="H279" s="329"/>
      <c r="I279" s="365"/>
      <c r="J279" s="329"/>
      <c r="K279" s="23"/>
      <c r="L279" s="23"/>
      <c r="M279" s="24"/>
      <c r="N279" s="38"/>
      <c r="O279" s="21">
        <f t="shared" si="332"/>
        <v>0</v>
      </c>
      <c r="P279" s="329"/>
      <c r="Q279" s="329"/>
      <c r="R279" s="329"/>
      <c r="S279" s="329"/>
      <c r="T279" s="329"/>
    </row>
    <row r="280" spans="1:20" ht="12.75" customHeight="1">
      <c r="A280" s="325"/>
      <c r="B280" s="303"/>
      <c r="C280" s="303"/>
      <c r="D280" s="325"/>
      <c r="E280" s="384"/>
      <c r="F280" s="337"/>
      <c r="G280" s="365"/>
      <c r="H280" s="329"/>
      <c r="I280" s="365"/>
      <c r="J280" s="329"/>
      <c r="K280" s="23"/>
      <c r="L280" s="23"/>
      <c r="M280" s="23"/>
      <c r="N280" s="38"/>
      <c r="O280" s="21">
        <f t="shared" si="332"/>
        <v>0</v>
      </c>
      <c r="P280" s="329"/>
      <c r="Q280" s="329"/>
      <c r="R280" s="329"/>
      <c r="S280" s="329"/>
      <c r="T280" s="329"/>
    </row>
    <row r="281" spans="1:20" ht="12.75" customHeight="1">
      <c r="A281" s="325">
        <v>10</v>
      </c>
      <c r="B281" s="303" t="s">
        <v>38</v>
      </c>
      <c r="C281" s="303" t="s">
        <v>136</v>
      </c>
      <c r="D281" s="325" t="s">
        <v>39</v>
      </c>
      <c r="E281" s="384">
        <v>2.3519999999999999</v>
      </c>
      <c r="F281" s="337">
        <f t="shared" ref="F281" si="368">H281+J281+R281</f>
        <v>1.1459700000000002</v>
      </c>
      <c r="G281" s="365"/>
      <c r="H281" s="329">
        <f t="shared" si="318"/>
        <v>0</v>
      </c>
      <c r="I281" s="365"/>
      <c r="J281" s="329">
        <f t="shared" si="319"/>
        <v>0</v>
      </c>
      <c r="K281" s="23" t="s">
        <v>137</v>
      </c>
      <c r="L281" s="23" t="s">
        <v>39</v>
      </c>
      <c r="M281" s="23">
        <v>1</v>
      </c>
      <c r="N281" s="38">
        <v>1</v>
      </c>
      <c r="O281" s="21">
        <f t="shared" si="332"/>
        <v>1</v>
      </c>
      <c r="P281" s="329">
        <f t="shared" ref="P281" si="369">E281*F281</f>
        <v>2.6953214400000003</v>
      </c>
      <c r="Q281" s="329">
        <f t="shared" ref="Q281" si="370">SUM(O281:O284)</f>
        <v>1</v>
      </c>
      <c r="R281" s="329">
        <f t="shared" ref="R281" si="371">Q281*1.02*1.05*$R$14</f>
        <v>1.1459700000000002</v>
      </c>
      <c r="S281" s="329">
        <f t="shared" ref="S281" si="372">F281*$S$21</f>
        <v>1.3431917615387041</v>
      </c>
      <c r="T281" s="329">
        <f t="shared" ref="T281" si="373">E281*S281</f>
        <v>3.1591870231390318</v>
      </c>
    </row>
    <row r="282" spans="1:20" ht="12.75" customHeight="1">
      <c r="A282" s="325"/>
      <c r="B282" s="303"/>
      <c r="C282" s="303"/>
      <c r="D282" s="325"/>
      <c r="E282" s="384"/>
      <c r="F282" s="337"/>
      <c r="G282" s="365"/>
      <c r="H282" s="329"/>
      <c r="I282" s="365"/>
      <c r="J282" s="329"/>
      <c r="K282" s="23"/>
      <c r="L282" s="23"/>
      <c r="M282" s="23"/>
      <c r="N282" s="38"/>
      <c r="O282" s="21">
        <f t="shared" si="332"/>
        <v>0</v>
      </c>
      <c r="P282" s="329"/>
      <c r="Q282" s="329"/>
      <c r="R282" s="329"/>
      <c r="S282" s="329"/>
      <c r="T282" s="329"/>
    </row>
    <row r="283" spans="1:20" ht="12.75" customHeight="1">
      <c r="A283" s="325"/>
      <c r="B283" s="303"/>
      <c r="C283" s="303"/>
      <c r="D283" s="325"/>
      <c r="E283" s="384"/>
      <c r="F283" s="337"/>
      <c r="G283" s="365"/>
      <c r="H283" s="329"/>
      <c r="I283" s="365"/>
      <c r="J283" s="329"/>
      <c r="K283" s="23"/>
      <c r="L283" s="23"/>
      <c r="M283" s="23"/>
      <c r="N283" s="38"/>
      <c r="O283" s="21">
        <f t="shared" si="332"/>
        <v>0</v>
      </c>
      <c r="P283" s="329"/>
      <c r="Q283" s="329"/>
      <c r="R283" s="329"/>
      <c r="S283" s="329"/>
      <c r="T283" s="329"/>
    </row>
    <row r="284" spans="1:20" ht="12.75" customHeight="1">
      <c r="A284" s="325"/>
      <c r="B284" s="303"/>
      <c r="C284" s="303"/>
      <c r="D284" s="325"/>
      <c r="E284" s="384"/>
      <c r="F284" s="337"/>
      <c r="G284" s="365"/>
      <c r="H284" s="329"/>
      <c r="I284" s="365"/>
      <c r="J284" s="329"/>
      <c r="K284" s="23"/>
      <c r="L284" s="23"/>
      <c r="M284" s="23"/>
      <c r="N284" s="38"/>
      <c r="O284" s="21">
        <f t="shared" si="332"/>
        <v>0</v>
      </c>
      <c r="P284" s="329"/>
      <c r="Q284" s="329"/>
      <c r="R284" s="329"/>
      <c r="S284" s="329"/>
      <c r="T284" s="329"/>
    </row>
    <row r="285" spans="1:20" ht="12.75" customHeight="1">
      <c r="A285" s="325">
        <v>11</v>
      </c>
      <c r="B285" s="303" t="s">
        <v>38</v>
      </c>
      <c r="C285" s="303" t="s">
        <v>138</v>
      </c>
      <c r="D285" s="325" t="s">
        <v>39</v>
      </c>
      <c r="E285" s="384">
        <v>0.67200000000000004</v>
      </c>
      <c r="F285" s="337">
        <f t="shared" ref="F285" si="374">H285+J285+R285</f>
        <v>1.2032685000000003</v>
      </c>
      <c r="G285" s="365"/>
      <c r="H285" s="329">
        <f t="shared" si="318"/>
        <v>0</v>
      </c>
      <c r="I285" s="365"/>
      <c r="J285" s="329">
        <f t="shared" si="319"/>
        <v>0</v>
      </c>
      <c r="K285" s="23" t="s">
        <v>139</v>
      </c>
      <c r="L285" s="23" t="s">
        <v>39</v>
      </c>
      <c r="M285" s="23">
        <v>1</v>
      </c>
      <c r="N285" s="38">
        <v>1.05</v>
      </c>
      <c r="O285" s="21">
        <f t="shared" si="332"/>
        <v>1.05</v>
      </c>
      <c r="P285" s="329">
        <f t="shared" ref="P285" si="375">E285*F285</f>
        <v>0.8085964320000002</v>
      </c>
      <c r="Q285" s="329">
        <f t="shared" ref="Q285" si="376">SUM(O285:O288)</f>
        <v>1.05</v>
      </c>
      <c r="R285" s="329">
        <f t="shared" ref="R285" si="377">Q285*1.02*1.05*$R$14</f>
        <v>1.2032685000000003</v>
      </c>
      <c r="S285" s="329">
        <f t="shared" ref="S285" si="378">F285*$S$21</f>
        <v>1.4103513496156397</v>
      </c>
      <c r="T285" s="329">
        <f t="shared" ref="T285" si="379">E285*S285</f>
        <v>0.94775610694170997</v>
      </c>
    </row>
    <row r="286" spans="1:20" ht="12.75" customHeight="1">
      <c r="A286" s="325"/>
      <c r="B286" s="303"/>
      <c r="C286" s="303"/>
      <c r="D286" s="325"/>
      <c r="E286" s="384"/>
      <c r="F286" s="337"/>
      <c r="G286" s="365"/>
      <c r="H286" s="329"/>
      <c r="I286" s="365"/>
      <c r="J286" s="329"/>
      <c r="K286" s="23"/>
      <c r="L286" s="23"/>
      <c r="M286" s="23"/>
      <c r="N286" s="38"/>
      <c r="O286" s="21">
        <f t="shared" si="332"/>
        <v>0</v>
      </c>
      <c r="P286" s="329"/>
      <c r="Q286" s="329"/>
      <c r="R286" s="329"/>
      <c r="S286" s="329"/>
      <c r="T286" s="329"/>
    </row>
    <row r="287" spans="1:20" ht="12.75" customHeight="1">
      <c r="A287" s="325"/>
      <c r="B287" s="303"/>
      <c r="C287" s="303"/>
      <c r="D287" s="325"/>
      <c r="E287" s="384"/>
      <c r="F287" s="337"/>
      <c r="G287" s="365"/>
      <c r="H287" s="329"/>
      <c r="I287" s="365"/>
      <c r="J287" s="329"/>
      <c r="K287" s="23"/>
      <c r="L287" s="23"/>
      <c r="M287" s="24"/>
      <c r="N287" s="38"/>
      <c r="O287" s="21">
        <f t="shared" si="332"/>
        <v>0</v>
      </c>
      <c r="P287" s="329"/>
      <c r="Q287" s="329"/>
      <c r="R287" s="329"/>
      <c r="S287" s="329"/>
      <c r="T287" s="329"/>
    </row>
    <row r="288" spans="1:20" ht="12.75" customHeight="1">
      <c r="A288" s="325"/>
      <c r="B288" s="303"/>
      <c r="C288" s="303"/>
      <c r="D288" s="325"/>
      <c r="E288" s="384"/>
      <c r="F288" s="337"/>
      <c r="G288" s="365"/>
      <c r="H288" s="329"/>
      <c r="I288" s="365"/>
      <c r="J288" s="329"/>
      <c r="K288" s="23"/>
      <c r="L288" s="23"/>
      <c r="M288" s="23"/>
      <c r="N288" s="38"/>
      <c r="O288" s="21">
        <f t="shared" si="332"/>
        <v>0</v>
      </c>
      <c r="P288" s="329"/>
      <c r="Q288" s="329"/>
      <c r="R288" s="329"/>
      <c r="S288" s="329"/>
      <c r="T288" s="329"/>
    </row>
    <row r="289" spans="1:20" ht="12.75" customHeight="1">
      <c r="A289" s="325">
        <v>12</v>
      </c>
      <c r="B289" s="303" t="s">
        <v>140</v>
      </c>
      <c r="C289" s="303" t="s">
        <v>141</v>
      </c>
      <c r="D289" s="325" t="s">
        <v>30</v>
      </c>
      <c r="E289" s="337">
        <v>23.6</v>
      </c>
      <c r="F289" s="337">
        <f t="shared" ref="F289" si="380">H289+J289+R289</f>
        <v>1.0045195308899999</v>
      </c>
      <c r="G289" s="365">
        <v>0.38400000000000001</v>
      </c>
      <c r="H289" s="329">
        <f t="shared" si="318"/>
        <v>0.69621119999999992</v>
      </c>
      <c r="I289" s="365"/>
      <c r="J289" s="329">
        <f t="shared" si="319"/>
        <v>0</v>
      </c>
      <c r="K289" s="23" t="s">
        <v>40</v>
      </c>
      <c r="L289" s="23" t="s">
        <v>39</v>
      </c>
      <c r="M289" s="23">
        <v>0.24399999999999999</v>
      </c>
      <c r="N289" s="25">
        <v>1.012</v>
      </c>
      <c r="O289" s="21">
        <f t="shared" si="332"/>
        <v>0.24692800000000001</v>
      </c>
      <c r="P289" s="329">
        <f t="shared" ref="P289" si="381">E289*F289</f>
        <v>23.706660929003998</v>
      </c>
      <c r="Q289" s="329">
        <f t="shared" ref="Q289" si="382">SUM(O289:O292)</f>
        <v>0.26903700000000003</v>
      </c>
      <c r="R289" s="329">
        <f t="shared" ref="R289" si="383">Q289*1.02*1.05*$R$14</f>
        <v>0.30830833089000004</v>
      </c>
      <c r="S289" s="329">
        <f t="shared" ref="S289" si="384">F289*$S$21</f>
        <v>1.1773976266361001</v>
      </c>
      <c r="T289" s="329">
        <f t="shared" ref="T289" si="385">E289*S289</f>
        <v>27.786583988611966</v>
      </c>
    </row>
    <row r="290" spans="1:20" ht="12.75" customHeight="1">
      <c r="A290" s="325"/>
      <c r="B290" s="303"/>
      <c r="C290" s="303"/>
      <c r="D290" s="325"/>
      <c r="E290" s="337"/>
      <c r="F290" s="337"/>
      <c r="G290" s="365"/>
      <c r="H290" s="329"/>
      <c r="I290" s="365"/>
      <c r="J290" s="329"/>
      <c r="K290" s="23" t="s">
        <v>97</v>
      </c>
      <c r="L290" s="23" t="s">
        <v>39</v>
      </c>
      <c r="M290" s="23">
        <v>2E-3</v>
      </c>
      <c r="N290" s="25">
        <v>0.7</v>
      </c>
      <c r="O290" s="21">
        <f t="shared" si="332"/>
        <v>1.4E-3</v>
      </c>
      <c r="P290" s="329"/>
      <c r="Q290" s="329"/>
      <c r="R290" s="329"/>
      <c r="S290" s="329"/>
      <c r="T290" s="329"/>
    </row>
    <row r="291" spans="1:20" ht="12.75" customHeight="1">
      <c r="A291" s="325"/>
      <c r="B291" s="303"/>
      <c r="C291" s="303"/>
      <c r="D291" s="325"/>
      <c r="E291" s="337"/>
      <c r="F291" s="337"/>
      <c r="G291" s="365"/>
      <c r="H291" s="329"/>
      <c r="I291" s="365"/>
      <c r="J291" s="329"/>
      <c r="K291" s="23" t="s">
        <v>41</v>
      </c>
      <c r="L291" s="23" t="s">
        <v>39</v>
      </c>
      <c r="M291" s="23">
        <v>2.7E-2</v>
      </c>
      <c r="N291" s="25">
        <v>0.76700000000000002</v>
      </c>
      <c r="O291" s="21">
        <f t="shared" si="332"/>
        <v>2.0709000000000002E-2</v>
      </c>
      <c r="P291" s="329"/>
      <c r="Q291" s="329"/>
      <c r="R291" s="329"/>
      <c r="S291" s="329"/>
      <c r="T291" s="329"/>
    </row>
    <row r="292" spans="1:20" ht="12.75" customHeight="1">
      <c r="A292" s="325"/>
      <c r="B292" s="303"/>
      <c r="C292" s="303"/>
      <c r="D292" s="325"/>
      <c r="E292" s="337"/>
      <c r="F292" s="337"/>
      <c r="G292" s="365"/>
      <c r="H292" s="329"/>
      <c r="I292" s="365"/>
      <c r="J292" s="329"/>
      <c r="K292" s="23"/>
      <c r="L292" s="23"/>
      <c r="M292" s="23"/>
      <c r="N292" s="38"/>
      <c r="O292" s="21">
        <f t="shared" si="332"/>
        <v>0</v>
      </c>
      <c r="P292" s="329"/>
      <c r="Q292" s="329"/>
      <c r="R292" s="329"/>
      <c r="S292" s="329"/>
      <c r="T292" s="329"/>
    </row>
    <row r="293" spans="1:20" ht="12.75" customHeight="1">
      <c r="A293" s="325">
        <v>13</v>
      </c>
      <c r="B293" s="303" t="s">
        <v>142</v>
      </c>
      <c r="C293" s="303" t="s">
        <v>155</v>
      </c>
      <c r="D293" s="325" t="s">
        <v>43</v>
      </c>
      <c r="E293" s="358">
        <v>6</v>
      </c>
      <c r="F293" s="337">
        <f t="shared" ref="F293" si="386">H293+J293+R293</f>
        <v>2.9696014799999997E-2</v>
      </c>
      <c r="G293" s="389">
        <v>1.49E-2</v>
      </c>
      <c r="H293" s="329">
        <f t="shared" si="318"/>
        <v>2.7014444999999998E-2</v>
      </c>
      <c r="I293" s="389"/>
      <c r="J293" s="329">
        <f t="shared" si="319"/>
        <v>0</v>
      </c>
      <c r="K293" s="23" t="s">
        <v>59</v>
      </c>
      <c r="L293" s="23" t="s">
        <v>47</v>
      </c>
      <c r="M293" s="23">
        <v>1.5599999999999999E-2</v>
      </c>
      <c r="N293" s="38">
        <v>0.15</v>
      </c>
      <c r="O293" s="21">
        <f t="shared" si="332"/>
        <v>2.3399999999999996E-3</v>
      </c>
      <c r="P293" s="329">
        <f t="shared" ref="P293" si="387">E293*F293</f>
        <v>0.17817608879999997</v>
      </c>
      <c r="Q293" s="329">
        <f t="shared" ref="Q293" si="388">SUM(O293:O296)</f>
        <v>2.3399999999999996E-3</v>
      </c>
      <c r="R293" s="329">
        <f t="shared" ref="R293" si="389">Q293*1.02*1.05*$R$14</f>
        <v>2.6815697999999998E-3</v>
      </c>
      <c r="S293" s="329">
        <f t="shared" ref="S293" si="390">F293*$S$21</f>
        <v>3.4806707356991387E-2</v>
      </c>
      <c r="T293" s="329">
        <f t="shared" ref="T293" si="391">E293*S293</f>
        <v>0.20884024414194832</v>
      </c>
    </row>
    <row r="294" spans="1:20" ht="12.75" customHeight="1">
      <c r="A294" s="325"/>
      <c r="B294" s="303"/>
      <c r="C294" s="303"/>
      <c r="D294" s="325"/>
      <c r="E294" s="358"/>
      <c r="F294" s="337"/>
      <c r="G294" s="389"/>
      <c r="H294" s="329"/>
      <c r="I294" s="389"/>
      <c r="J294" s="329"/>
      <c r="K294" s="23"/>
      <c r="L294" s="23"/>
      <c r="M294" s="23"/>
      <c r="N294" s="38"/>
      <c r="O294" s="21">
        <f t="shared" si="332"/>
        <v>0</v>
      </c>
      <c r="P294" s="329"/>
      <c r="Q294" s="329"/>
      <c r="R294" s="329"/>
      <c r="S294" s="329"/>
      <c r="T294" s="329"/>
    </row>
    <row r="295" spans="1:20" ht="12.75" customHeight="1">
      <c r="A295" s="325"/>
      <c r="B295" s="303"/>
      <c r="C295" s="303"/>
      <c r="D295" s="325"/>
      <c r="E295" s="358"/>
      <c r="F295" s="337"/>
      <c r="G295" s="389"/>
      <c r="H295" s="329"/>
      <c r="I295" s="389"/>
      <c r="J295" s="329"/>
      <c r="K295" s="23"/>
      <c r="L295" s="23"/>
      <c r="M295" s="24"/>
      <c r="N295" s="38"/>
      <c r="O295" s="21">
        <f t="shared" si="332"/>
        <v>0</v>
      </c>
      <c r="P295" s="329"/>
      <c r="Q295" s="329"/>
      <c r="R295" s="329"/>
      <c r="S295" s="329"/>
      <c r="T295" s="329"/>
    </row>
    <row r="296" spans="1:20" ht="12.75" customHeight="1">
      <c r="A296" s="325"/>
      <c r="B296" s="303"/>
      <c r="C296" s="303"/>
      <c r="D296" s="325"/>
      <c r="E296" s="358"/>
      <c r="F296" s="337"/>
      <c r="G296" s="389"/>
      <c r="H296" s="329"/>
      <c r="I296" s="389"/>
      <c r="J296" s="329"/>
      <c r="K296" s="23"/>
      <c r="L296" s="23"/>
      <c r="M296" s="23"/>
      <c r="N296" s="38"/>
      <c r="O296" s="21">
        <f t="shared" si="332"/>
        <v>0</v>
      </c>
      <c r="P296" s="329"/>
      <c r="Q296" s="329"/>
      <c r="R296" s="329"/>
      <c r="S296" s="329"/>
      <c r="T296" s="329"/>
    </row>
    <row r="297" spans="1:20" ht="12.75" customHeight="1">
      <c r="A297" s="325">
        <v>14</v>
      </c>
      <c r="B297" s="303" t="s">
        <v>142</v>
      </c>
      <c r="C297" s="303" t="s">
        <v>161</v>
      </c>
      <c r="D297" s="325" t="s">
        <v>43</v>
      </c>
      <c r="E297" s="358">
        <v>120</v>
      </c>
      <c r="F297" s="337">
        <f t="shared" ref="F297" si="392">H297+J297+R297</f>
        <v>2.9696014799999997E-2</v>
      </c>
      <c r="G297" s="389">
        <v>1.49E-2</v>
      </c>
      <c r="H297" s="329">
        <f t="shared" si="318"/>
        <v>2.7014444999999998E-2</v>
      </c>
      <c r="I297" s="389"/>
      <c r="J297" s="329">
        <f t="shared" si="319"/>
        <v>0</v>
      </c>
      <c r="K297" s="23" t="s">
        <v>59</v>
      </c>
      <c r="L297" s="23" t="s">
        <v>47</v>
      </c>
      <c r="M297" s="23">
        <v>1.5599999999999999E-2</v>
      </c>
      <c r="N297" s="38">
        <v>0.15</v>
      </c>
      <c r="O297" s="21">
        <f t="shared" si="332"/>
        <v>2.3399999999999996E-3</v>
      </c>
      <c r="P297" s="329">
        <f t="shared" ref="P297" si="393">E297*F297</f>
        <v>3.5635217759999995</v>
      </c>
      <c r="Q297" s="329">
        <f t="shared" ref="Q297" si="394">SUM(O297:O300)</f>
        <v>2.3399999999999996E-3</v>
      </c>
      <c r="R297" s="329">
        <f t="shared" ref="R297" si="395">Q297*1.02*1.05*$R$14</f>
        <v>2.6815697999999998E-3</v>
      </c>
      <c r="S297" s="329">
        <f t="shared" ref="S297" si="396">F297*$S$21</f>
        <v>3.4806707356991387E-2</v>
      </c>
      <c r="T297" s="329">
        <f t="shared" ref="T297" si="397">E297*S297</f>
        <v>4.1768048828389661</v>
      </c>
    </row>
    <row r="298" spans="1:20" ht="12.75" customHeight="1">
      <c r="A298" s="325"/>
      <c r="B298" s="303"/>
      <c r="C298" s="303"/>
      <c r="D298" s="325"/>
      <c r="E298" s="358"/>
      <c r="F298" s="337"/>
      <c r="G298" s="389"/>
      <c r="H298" s="329"/>
      <c r="I298" s="389"/>
      <c r="J298" s="329"/>
      <c r="K298" s="23"/>
      <c r="L298" s="23"/>
      <c r="M298" s="23"/>
      <c r="N298" s="38"/>
      <c r="O298" s="21">
        <f t="shared" si="332"/>
        <v>0</v>
      </c>
      <c r="P298" s="329"/>
      <c r="Q298" s="329"/>
      <c r="R298" s="329"/>
      <c r="S298" s="329"/>
      <c r="T298" s="329"/>
    </row>
    <row r="299" spans="1:20" ht="12.75" customHeight="1">
      <c r="A299" s="325"/>
      <c r="B299" s="303"/>
      <c r="C299" s="303"/>
      <c r="D299" s="325"/>
      <c r="E299" s="358"/>
      <c r="F299" s="337"/>
      <c r="G299" s="389"/>
      <c r="H299" s="329"/>
      <c r="I299" s="389"/>
      <c r="J299" s="329"/>
      <c r="K299" s="23"/>
      <c r="L299" s="23"/>
      <c r="M299" s="24"/>
      <c r="N299" s="38"/>
      <c r="O299" s="21">
        <f t="shared" si="332"/>
        <v>0</v>
      </c>
      <c r="P299" s="329"/>
      <c r="Q299" s="329"/>
      <c r="R299" s="329"/>
      <c r="S299" s="329"/>
      <c r="T299" s="329"/>
    </row>
    <row r="300" spans="1:20" ht="12.75" customHeight="1">
      <c r="A300" s="325"/>
      <c r="B300" s="303"/>
      <c r="C300" s="303"/>
      <c r="D300" s="325"/>
      <c r="E300" s="358"/>
      <c r="F300" s="337"/>
      <c r="G300" s="389"/>
      <c r="H300" s="329"/>
      <c r="I300" s="389"/>
      <c r="J300" s="329"/>
      <c r="K300" s="23"/>
      <c r="L300" s="23"/>
      <c r="M300" s="23"/>
      <c r="N300" s="38"/>
      <c r="O300" s="21">
        <f t="shared" si="332"/>
        <v>0</v>
      </c>
      <c r="P300" s="329"/>
      <c r="Q300" s="329"/>
      <c r="R300" s="329"/>
      <c r="S300" s="329"/>
      <c r="T300" s="329"/>
    </row>
    <row r="301" spans="1:20" ht="12.75" customHeight="1">
      <c r="A301" s="272"/>
      <c r="B301" s="273"/>
      <c r="C301" s="274" t="s">
        <v>182</v>
      </c>
      <c r="D301" s="272"/>
      <c r="E301" s="275"/>
      <c r="F301" s="276"/>
      <c r="G301" s="271"/>
      <c r="H301" s="266"/>
      <c r="I301" s="271"/>
      <c r="J301" s="266"/>
      <c r="K301" s="41"/>
      <c r="L301" s="41"/>
      <c r="M301" s="41"/>
      <c r="N301" s="42"/>
      <c r="O301" s="43"/>
      <c r="P301" s="266"/>
      <c r="Q301" s="266"/>
      <c r="R301" s="266"/>
      <c r="S301" s="266"/>
      <c r="T301" s="396">
        <f>SUM(T245:T300)</f>
        <v>565.07260583647201</v>
      </c>
    </row>
    <row r="302" spans="1:20" ht="12.75" customHeight="1">
      <c r="A302" s="272"/>
      <c r="B302" s="273"/>
      <c r="C302" s="274"/>
      <c r="D302" s="272"/>
      <c r="E302" s="275"/>
      <c r="F302" s="277"/>
      <c r="G302" s="271"/>
      <c r="H302" s="266"/>
      <c r="I302" s="271"/>
      <c r="J302" s="266"/>
      <c r="K302" s="41"/>
      <c r="L302" s="41"/>
      <c r="M302" s="41"/>
      <c r="N302" s="42"/>
      <c r="O302" s="43"/>
      <c r="P302" s="266"/>
      <c r="Q302" s="266"/>
      <c r="R302" s="266"/>
      <c r="S302" s="266"/>
      <c r="T302" s="396"/>
    </row>
    <row r="303" spans="1:20" ht="12.75" customHeight="1">
      <c r="A303" s="272"/>
      <c r="B303" s="273"/>
      <c r="C303" s="274"/>
      <c r="D303" s="272"/>
      <c r="E303" s="275"/>
      <c r="F303" s="277"/>
      <c r="G303" s="271"/>
      <c r="H303" s="266"/>
      <c r="I303" s="271"/>
      <c r="J303" s="266"/>
      <c r="K303" s="41"/>
      <c r="L303" s="41"/>
      <c r="M303" s="44"/>
      <c r="N303" s="42"/>
      <c r="O303" s="43"/>
      <c r="P303" s="266"/>
      <c r="Q303" s="266"/>
      <c r="R303" s="266"/>
      <c r="S303" s="266"/>
      <c r="T303" s="396"/>
    </row>
    <row r="304" spans="1:20" ht="12.75" customHeight="1">
      <c r="A304" s="272"/>
      <c r="B304" s="273"/>
      <c r="C304" s="274"/>
      <c r="D304" s="272"/>
      <c r="E304" s="275"/>
      <c r="F304" s="278"/>
      <c r="G304" s="271"/>
      <c r="H304" s="266"/>
      <c r="I304" s="271"/>
      <c r="J304" s="266"/>
      <c r="K304" s="41"/>
      <c r="L304" s="41"/>
      <c r="M304" s="41"/>
      <c r="N304" s="42"/>
      <c r="O304" s="43"/>
      <c r="P304" s="266"/>
      <c r="Q304" s="266"/>
      <c r="R304" s="266"/>
      <c r="S304" s="266"/>
      <c r="T304" s="396"/>
    </row>
    <row r="305" spans="1:20" ht="12.75" customHeight="1">
      <c r="A305" s="272"/>
      <c r="B305" s="273"/>
      <c r="C305" s="274" t="s">
        <v>183</v>
      </c>
      <c r="D305" s="272"/>
      <c r="E305" s="275"/>
      <c r="F305" s="276"/>
      <c r="G305" s="271"/>
      <c r="H305" s="266"/>
      <c r="I305" s="271"/>
      <c r="J305" s="266"/>
      <c r="K305" s="41"/>
      <c r="L305" s="41"/>
      <c r="M305" s="41"/>
      <c r="N305" s="42"/>
      <c r="O305" s="43"/>
      <c r="P305" s="266"/>
      <c r="Q305" s="266"/>
      <c r="R305" s="266"/>
      <c r="S305" s="266"/>
      <c r="T305" s="267">
        <f>(T301*100%)/'Cav-Nax'!$T$273</f>
        <v>8.9825875900294422E-2</v>
      </c>
    </row>
    <row r="306" spans="1:20" ht="12.75" customHeight="1">
      <c r="A306" s="272"/>
      <c r="B306" s="273"/>
      <c r="C306" s="274"/>
      <c r="D306" s="272"/>
      <c r="E306" s="275"/>
      <c r="F306" s="277"/>
      <c r="G306" s="271"/>
      <c r="H306" s="266"/>
      <c r="I306" s="271"/>
      <c r="J306" s="266"/>
      <c r="K306" s="41"/>
      <c r="L306" s="41"/>
      <c r="M306" s="41"/>
      <c r="N306" s="42"/>
      <c r="O306" s="43"/>
      <c r="P306" s="266"/>
      <c r="Q306" s="266"/>
      <c r="R306" s="266"/>
      <c r="S306" s="266"/>
      <c r="T306" s="267"/>
    </row>
    <row r="307" spans="1:20" ht="12.75" customHeight="1">
      <c r="A307" s="272"/>
      <c r="B307" s="273"/>
      <c r="C307" s="274"/>
      <c r="D307" s="272"/>
      <c r="E307" s="275"/>
      <c r="F307" s="277"/>
      <c r="G307" s="271"/>
      <c r="H307" s="266"/>
      <c r="I307" s="271"/>
      <c r="J307" s="266"/>
      <c r="K307" s="41"/>
      <c r="L307" s="41"/>
      <c r="M307" s="44"/>
      <c r="N307" s="42"/>
      <c r="O307" s="43"/>
      <c r="P307" s="266"/>
      <c r="Q307" s="266"/>
      <c r="R307" s="266"/>
      <c r="S307" s="266"/>
      <c r="T307" s="267"/>
    </row>
    <row r="308" spans="1:20" ht="12.75" customHeight="1">
      <c r="A308" s="272"/>
      <c r="B308" s="273"/>
      <c r="C308" s="274"/>
      <c r="D308" s="272"/>
      <c r="E308" s="275"/>
      <c r="F308" s="278"/>
      <c r="G308" s="271"/>
      <c r="H308" s="266"/>
      <c r="I308" s="271"/>
      <c r="J308" s="266"/>
      <c r="K308" s="41"/>
      <c r="L308" s="41"/>
      <c r="M308" s="41"/>
      <c r="N308" s="42"/>
      <c r="O308" s="43"/>
      <c r="P308" s="266"/>
      <c r="Q308" s="266"/>
      <c r="R308" s="266"/>
      <c r="S308" s="266"/>
      <c r="T308" s="267"/>
    </row>
    <row r="309" spans="1:20" ht="12.75" customHeight="1">
      <c r="A309" s="325"/>
      <c r="B309" s="303"/>
      <c r="C309" s="443" t="s">
        <v>33</v>
      </c>
      <c r="D309" s="325"/>
      <c r="E309" s="358"/>
      <c r="F309" s="337">
        <f t="shared" ref="F309" si="398">H309+J309+R309</f>
        <v>0</v>
      </c>
      <c r="G309" s="365"/>
      <c r="H309" s="329">
        <f t="shared" si="318"/>
        <v>0</v>
      </c>
      <c r="I309" s="389"/>
      <c r="J309" s="329">
        <f t="shared" si="319"/>
        <v>0</v>
      </c>
      <c r="K309" s="38"/>
      <c r="L309" s="23"/>
      <c r="M309" s="23"/>
      <c r="N309" s="38"/>
      <c r="O309" s="21">
        <f t="shared" si="332"/>
        <v>0</v>
      </c>
      <c r="P309" s="329">
        <f t="shared" ref="P309" si="399">E309*F309</f>
        <v>0</v>
      </c>
      <c r="Q309" s="329">
        <f t="shared" ref="Q309" si="400">SUM(O309:O312)</f>
        <v>0</v>
      </c>
      <c r="R309" s="329">
        <f t="shared" ref="R309" si="401">Q309*1.02*1.05*$R$14</f>
        <v>0</v>
      </c>
      <c r="S309" s="329">
        <f t="shared" ref="S309" si="402">F309*$S$21</f>
        <v>0</v>
      </c>
      <c r="T309" s="329">
        <f t="shared" ref="T309" si="403">E309*S309</f>
        <v>0</v>
      </c>
    </row>
    <row r="310" spans="1:20" ht="12.75" customHeight="1">
      <c r="A310" s="325"/>
      <c r="B310" s="303"/>
      <c r="C310" s="443"/>
      <c r="D310" s="325"/>
      <c r="E310" s="358"/>
      <c r="F310" s="337"/>
      <c r="G310" s="365"/>
      <c r="H310" s="329"/>
      <c r="I310" s="389"/>
      <c r="J310" s="329"/>
      <c r="K310" s="23"/>
      <c r="L310" s="23"/>
      <c r="M310" s="23"/>
      <c r="N310" s="38"/>
      <c r="O310" s="21">
        <f t="shared" si="332"/>
        <v>0</v>
      </c>
      <c r="P310" s="329"/>
      <c r="Q310" s="329"/>
      <c r="R310" s="329"/>
      <c r="S310" s="329"/>
      <c r="T310" s="329"/>
    </row>
    <row r="311" spans="1:20" ht="12.75" customHeight="1">
      <c r="A311" s="325"/>
      <c r="B311" s="303"/>
      <c r="C311" s="443"/>
      <c r="D311" s="325"/>
      <c r="E311" s="358"/>
      <c r="F311" s="337"/>
      <c r="G311" s="365"/>
      <c r="H311" s="329"/>
      <c r="I311" s="389"/>
      <c r="J311" s="329"/>
      <c r="K311" s="23"/>
      <c r="L311" s="23"/>
      <c r="M311" s="23"/>
      <c r="N311" s="38"/>
      <c r="O311" s="21">
        <f t="shared" si="332"/>
        <v>0</v>
      </c>
      <c r="P311" s="329"/>
      <c r="Q311" s="329"/>
      <c r="R311" s="329"/>
      <c r="S311" s="329"/>
      <c r="T311" s="329"/>
    </row>
    <row r="312" spans="1:20" ht="12.75" customHeight="1">
      <c r="A312" s="325"/>
      <c r="B312" s="303"/>
      <c r="C312" s="443"/>
      <c r="D312" s="325"/>
      <c r="E312" s="358"/>
      <c r="F312" s="337"/>
      <c r="G312" s="365"/>
      <c r="H312" s="329"/>
      <c r="I312" s="389"/>
      <c r="J312" s="329"/>
      <c r="K312" s="23"/>
      <c r="L312" s="23"/>
      <c r="M312" s="23"/>
      <c r="N312" s="38"/>
      <c r="O312" s="21">
        <f t="shared" si="332"/>
        <v>0</v>
      </c>
      <c r="P312" s="329"/>
      <c r="Q312" s="329"/>
      <c r="R312" s="329"/>
      <c r="S312" s="329"/>
      <c r="T312" s="329"/>
    </row>
    <row r="313" spans="1:20" ht="12.75" customHeight="1">
      <c r="A313" s="325">
        <v>1</v>
      </c>
      <c r="B313" s="303" t="s">
        <v>95</v>
      </c>
      <c r="C313" s="303" t="s">
        <v>152</v>
      </c>
      <c r="D313" s="325" t="s">
        <v>42</v>
      </c>
      <c r="E313" s="384">
        <v>15.9</v>
      </c>
      <c r="F313" s="337">
        <f t="shared" ref="F313" si="404">H313+J313+R313</f>
        <v>1.9943550000000001</v>
      </c>
      <c r="G313" s="365">
        <v>1.1000000000000001</v>
      </c>
      <c r="H313" s="329">
        <f t="shared" si="318"/>
        <v>1.9943550000000001</v>
      </c>
      <c r="I313" s="389"/>
      <c r="J313" s="329">
        <f t="shared" si="319"/>
        <v>0</v>
      </c>
      <c r="K313" s="23"/>
      <c r="L313" s="23"/>
      <c r="M313" s="23"/>
      <c r="N313" s="38"/>
      <c r="O313" s="21">
        <f t="shared" si="332"/>
        <v>0</v>
      </c>
      <c r="P313" s="329">
        <f t="shared" ref="P313" si="405">E313*F313</f>
        <v>31.710244500000002</v>
      </c>
      <c r="Q313" s="329">
        <f t="shared" ref="Q313" si="406">SUM(O313:O316)</f>
        <v>0</v>
      </c>
      <c r="R313" s="329">
        <f t="shared" ref="R313" si="407">Q313*1.02*1.05*$R$14</f>
        <v>0</v>
      </c>
      <c r="S313" s="329">
        <f t="shared" ref="S313" si="408">F313*$S$21</f>
        <v>2.337584060301336</v>
      </c>
      <c r="T313" s="329">
        <f t="shared" ref="T313" si="409">E313*S313</f>
        <v>37.167586558791243</v>
      </c>
    </row>
    <row r="314" spans="1:20" ht="12.75" customHeight="1">
      <c r="A314" s="325"/>
      <c r="B314" s="303"/>
      <c r="C314" s="303"/>
      <c r="D314" s="325"/>
      <c r="E314" s="384"/>
      <c r="F314" s="337"/>
      <c r="G314" s="365"/>
      <c r="H314" s="329"/>
      <c r="I314" s="389"/>
      <c r="J314" s="329"/>
      <c r="K314" s="23"/>
      <c r="L314" s="23"/>
      <c r="M314" s="23"/>
      <c r="N314" s="38"/>
      <c r="O314" s="21">
        <f t="shared" si="332"/>
        <v>0</v>
      </c>
      <c r="P314" s="329"/>
      <c r="Q314" s="329"/>
      <c r="R314" s="329"/>
      <c r="S314" s="329"/>
      <c r="T314" s="329"/>
    </row>
    <row r="315" spans="1:20" ht="12.75" customHeight="1">
      <c r="A315" s="325"/>
      <c r="B315" s="303"/>
      <c r="C315" s="303"/>
      <c r="D315" s="325"/>
      <c r="E315" s="384"/>
      <c r="F315" s="337"/>
      <c r="G315" s="365"/>
      <c r="H315" s="329"/>
      <c r="I315" s="389"/>
      <c r="J315" s="329"/>
      <c r="K315" s="23"/>
      <c r="L315" s="23"/>
      <c r="M315" s="24"/>
      <c r="N315" s="38"/>
      <c r="O315" s="21">
        <f t="shared" si="332"/>
        <v>0</v>
      </c>
      <c r="P315" s="329"/>
      <c r="Q315" s="329"/>
      <c r="R315" s="329"/>
      <c r="S315" s="329"/>
      <c r="T315" s="329"/>
    </row>
    <row r="316" spans="1:20" ht="12.75" customHeight="1">
      <c r="A316" s="325"/>
      <c r="B316" s="303"/>
      <c r="C316" s="303"/>
      <c r="D316" s="325"/>
      <c r="E316" s="384"/>
      <c r="F316" s="337"/>
      <c r="G316" s="365"/>
      <c r="H316" s="329"/>
      <c r="I316" s="389"/>
      <c r="J316" s="329"/>
      <c r="K316" s="23"/>
      <c r="L316" s="23"/>
      <c r="M316" s="23"/>
      <c r="N316" s="38"/>
      <c r="O316" s="21">
        <f t="shared" si="332"/>
        <v>0</v>
      </c>
      <c r="P316" s="329"/>
      <c r="Q316" s="329"/>
      <c r="R316" s="329"/>
      <c r="S316" s="329"/>
      <c r="T316" s="329"/>
    </row>
    <row r="317" spans="1:20" ht="12.75" customHeight="1">
      <c r="A317" s="325">
        <v>2</v>
      </c>
      <c r="B317" s="303" t="s">
        <v>61</v>
      </c>
      <c r="C317" s="303" t="s">
        <v>162</v>
      </c>
      <c r="D317" s="325" t="s">
        <v>47</v>
      </c>
      <c r="E317" s="384">
        <v>13.3</v>
      </c>
      <c r="F317" s="337">
        <f t="shared" ref="F317" si="410">H317+J317+R317</f>
        <v>1.0189341000000001</v>
      </c>
      <c r="G317" s="365">
        <v>0.56200000000000006</v>
      </c>
      <c r="H317" s="329">
        <f t="shared" si="318"/>
        <v>1.0189341000000001</v>
      </c>
      <c r="I317" s="389"/>
      <c r="J317" s="329">
        <f t="shared" si="319"/>
        <v>0</v>
      </c>
      <c r="K317" s="23"/>
      <c r="L317" s="23"/>
      <c r="M317" s="23"/>
      <c r="N317" s="38"/>
      <c r="O317" s="21">
        <f t="shared" si="332"/>
        <v>0</v>
      </c>
      <c r="P317" s="329">
        <f t="shared" ref="P317" si="411">E317*F317</f>
        <v>13.551823530000002</v>
      </c>
      <c r="Q317" s="329">
        <f t="shared" ref="Q317" si="412">SUM(O317:O320)</f>
        <v>0</v>
      </c>
      <c r="R317" s="329">
        <f t="shared" ref="R317" si="413">Q317*1.02*1.05*$R$14</f>
        <v>0</v>
      </c>
      <c r="S317" s="329">
        <f t="shared" ref="S317" si="414">F317*$S$21</f>
        <v>1.1942929471721373</v>
      </c>
      <c r="T317" s="329">
        <f t="shared" ref="T317" si="415">E317*S317</f>
        <v>15.884096197389427</v>
      </c>
    </row>
    <row r="318" spans="1:20" ht="12.75" customHeight="1">
      <c r="A318" s="325"/>
      <c r="B318" s="303"/>
      <c r="C318" s="303"/>
      <c r="D318" s="325"/>
      <c r="E318" s="384"/>
      <c r="F318" s="337"/>
      <c r="G318" s="365"/>
      <c r="H318" s="329"/>
      <c r="I318" s="389"/>
      <c r="J318" s="329"/>
      <c r="K318" s="23"/>
      <c r="L318" s="23"/>
      <c r="M318" s="23"/>
      <c r="N318" s="38"/>
      <c r="O318" s="21">
        <f t="shared" si="332"/>
        <v>0</v>
      </c>
      <c r="P318" s="329"/>
      <c r="Q318" s="329"/>
      <c r="R318" s="329"/>
      <c r="S318" s="329"/>
      <c r="T318" s="329"/>
    </row>
    <row r="319" spans="1:20" ht="12.75" customHeight="1">
      <c r="A319" s="325"/>
      <c r="B319" s="303"/>
      <c r="C319" s="303"/>
      <c r="D319" s="325"/>
      <c r="E319" s="384"/>
      <c r="F319" s="337"/>
      <c r="G319" s="365"/>
      <c r="H319" s="329"/>
      <c r="I319" s="389"/>
      <c r="J319" s="329"/>
      <c r="K319" s="23"/>
      <c r="L319" s="23"/>
      <c r="M319" s="24"/>
      <c r="N319" s="38"/>
      <c r="O319" s="21">
        <f t="shared" si="332"/>
        <v>0</v>
      </c>
      <c r="P319" s="329"/>
      <c r="Q319" s="329"/>
      <c r="R319" s="329"/>
      <c r="S319" s="329"/>
      <c r="T319" s="329"/>
    </row>
    <row r="320" spans="1:20" ht="12.75" customHeight="1">
      <c r="A320" s="325"/>
      <c r="B320" s="303"/>
      <c r="C320" s="303"/>
      <c r="D320" s="325"/>
      <c r="E320" s="384"/>
      <c r="F320" s="337"/>
      <c r="G320" s="365"/>
      <c r="H320" s="329"/>
      <c r="I320" s="389"/>
      <c r="J320" s="329"/>
      <c r="K320" s="23"/>
      <c r="L320" s="23"/>
      <c r="M320" s="23"/>
      <c r="N320" s="38"/>
      <c r="O320" s="21">
        <f t="shared" si="332"/>
        <v>0</v>
      </c>
      <c r="P320" s="329"/>
      <c r="Q320" s="329"/>
      <c r="R320" s="329"/>
      <c r="S320" s="329"/>
      <c r="T320" s="329"/>
    </row>
    <row r="321" spans="1:20" ht="12.75" customHeight="1">
      <c r="A321" s="325">
        <v>3</v>
      </c>
      <c r="B321" s="303" t="s">
        <v>153</v>
      </c>
      <c r="C321" s="303" t="s">
        <v>154</v>
      </c>
      <c r="D321" s="325" t="s">
        <v>42</v>
      </c>
      <c r="E321" s="384">
        <v>6.5</v>
      </c>
      <c r="F321" s="337">
        <f t="shared" ref="F321" si="416">H321+J321+R321</f>
        <v>0.19550879199999999</v>
      </c>
      <c r="G321" s="365">
        <v>6.2E-2</v>
      </c>
      <c r="H321" s="329">
        <f t="shared" ref="H321:H325" si="417">G321*$P$8/1000</f>
        <v>0.1124091</v>
      </c>
      <c r="I321" s="389">
        <v>3.49E-2</v>
      </c>
      <c r="J321" s="329">
        <f t="shared" ref="J321:J325" si="418">I321*$P$9/1000</f>
        <v>8.3099692000000003E-2</v>
      </c>
      <c r="K321" s="23"/>
      <c r="L321" s="23"/>
      <c r="M321" s="23"/>
      <c r="N321" s="38"/>
      <c r="O321" s="21">
        <f t="shared" si="332"/>
        <v>0</v>
      </c>
      <c r="P321" s="329">
        <f t="shared" ref="P321" si="419">E321*F321</f>
        <v>1.2708071479999998</v>
      </c>
      <c r="Q321" s="329">
        <f t="shared" ref="Q321" si="420">SUM(O321:O324)</f>
        <v>0</v>
      </c>
      <c r="R321" s="329">
        <f t="shared" ref="R321" si="421">Q321*1.02*1.05*$R$14</f>
        <v>0</v>
      </c>
      <c r="S321" s="329">
        <f t="shared" ref="S321" si="422">F321*$S$21</f>
        <v>0.22915591047128989</v>
      </c>
      <c r="T321" s="329">
        <f t="shared" ref="T321" si="423">E321*S321</f>
        <v>1.4895134180633842</v>
      </c>
    </row>
    <row r="322" spans="1:20" ht="12.75" customHeight="1">
      <c r="A322" s="325"/>
      <c r="B322" s="303"/>
      <c r="C322" s="303"/>
      <c r="D322" s="325"/>
      <c r="E322" s="384"/>
      <c r="F322" s="337"/>
      <c r="G322" s="365"/>
      <c r="H322" s="329"/>
      <c r="I322" s="389"/>
      <c r="J322" s="329"/>
      <c r="K322" s="23"/>
      <c r="L322" s="23"/>
      <c r="M322" s="23"/>
      <c r="N322" s="38"/>
      <c r="O322" s="21">
        <f t="shared" si="332"/>
        <v>0</v>
      </c>
      <c r="P322" s="329"/>
      <c r="Q322" s="329"/>
      <c r="R322" s="329"/>
      <c r="S322" s="329"/>
      <c r="T322" s="329"/>
    </row>
    <row r="323" spans="1:20" ht="12.75" customHeight="1">
      <c r="A323" s="325"/>
      <c r="B323" s="303"/>
      <c r="C323" s="303"/>
      <c r="D323" s="325"/>
      <c r="E323" s="384"/>
      <c r="F323" s="337"/>
      <c r="G323" s="365"/>
      <c r="H323" s="329"/>
      <c r="I323" s="389"/>
      <c r="J323" s="329"/>
      <c r="K323" s="23"/>
      <c r="L323" s="23"/>
      <c r="M323" s="24"/>
      <c r="N323" s="38"/>
      <c r="O323" s="21">
        <f t="shared" si="332"/>
        <v>0</v>
      </c>
      <c r="P323" s="329"/>
      <c r="Q323" s="329"/>
      <c r="R323" s="329"/>
      <c r="S323" s="329"/>
      <c r="T323" s="329"/>
    </row>
    <row r="324" spans="1:20" ht="12.75" customHeight="1">
      <c r="A324" s="325"/>
      <c r="B324" s="303"/>
      <c r="C324" s="303"/>
      <c r="D324" s="325"/>
      <c r="E324" s="384"/>
      <c r="F324" s="337"/>
      <c r="G324" s="365"/>
      <c r="H324" s="329"/>
      <c r="I324" s="389"/>
      <c r="J324" s="329"/>
      <c r="K324" s="23"/>
      <c r="L324" s="23"/>
      <c r="M324" s="23"/>
      <c r="N324" s="38"/>
      <c r="O324" s="21">
        <f t="shared" si="332"/>
        <v>0</v>
      </c>
      <c r="P324" s="329"/>
      <c r="Q324" s="329"/>
      <c r="R324" s="329"/>
      <c r="S324" s="329"/>
      <c r="T324" s="329"/>
    </row>
    <row r="325" spans="1:20" ht="12.75" customHeight="1">
      <c r="A325" s="325">
        <v>4</v>
      </c>
      <c r="B325" s="295" t="s">
        <v>180</v>
      </c>
      <c r="C325" s="295" t="s">
        <v>185</v>
      </c>
      <c r="D325" s="333" t="s">
        <v>36</v>
      </c>
      <c r="E325" s="337">
        <v>5.41</v>
      </c>
      <c r="F325" s="337">
        <f t="shared" ref="F325" si="424">H325+J325+R325</f>
        <v>0.92862120000000004</v>
      </c>
      <c r="G325" s="365"/>
      <c r="H325" s="329">
        <f t="shared" si="417"/>
        <v>0</v>
      </c>
      <c r="I325" s="388">
        <v>0.39</v>
      </c>
      <c r="J325" s="329">
        <f t="shared" si="418"/>
        <v>0.92862120000000004</v>
      </c>
      <c r="K325" s="23"/>
      <c r="L325" s="23"/>
      <c r="M325" s="23"/>
      <c r="N325" s="38"/>
      <c r="O325" s="21">
        <f t="shared" si="332"/>
        <v>0</v>
      </c>
      <c r="P325" s="329">
        <f t="shared" ref="P325" si="425">E325*F325</f>
        <v>5.0238406920000003</v>
      </c>
      <c r="Q325" s="329">
        <f t="shared" ref="Q325" si="426">SUM(O325:O328)</f>
        <v>0</v>
      </c>
      <c r="R325" s="329">
        <f t="shared" ref="R325" si="427">Q325*1.02*1.05*$R$14</f>
        <v>0</v>
      </c>
      <c r="S325" s="329">
        <f t="shared" ref="S325" si="428">F325*$S$21</f>
        <v>1.0884371715055239</v>
      </c>
      <c r="T325" s="329">
        <f t="shared" ref="T325" si="429">E325*S325</f>
        <v>5.8884450978448841</v>
      </c>
    </row>
    <row r="326" spans="1:20" ht="12.75" customHeight="1">
      <c r="A326" s="325"/>
      <c r="B326" s="296"/>
      <c r="C326" s="296"/>
      <c r="D326" s="322"/>
      <c r="E326" s="337"/>
      <c r="F326" s="337"/>
      <c r="G326" s="365"/>
      <c r="H326" s="329"/>
      <c r="I326" s="388"/>
      <c r="J326" s="329"/>
      <c r="K326" s="23"/>
      <c r="L326" s="23"/>
      <c r="M326" s="23"/>
      <c r="N326" s="38"/>
      <c r="O326" s="21">
        <f t="shared" si="332"/>
        <v>0</v>
      </c>
      <c r="P326" s="329"/>
      <c r="Q326" s="329"/>
      <c r="R326" s="329"/>
      <c r="S326" s="329"/>
      <c r="T326" s="329"/>
    </row>
    <row r="327" spans="1:20" ht="12.75" customHeight="1">
      <c r="A327" s="325"/>
      <c r="B327" s="296"/>
      <c r="C327" s="296"/>
      <c r="D327" s="322"/>
      <c r="E327" s="337"/>
      <c r="F327" s="337"/>
      <c r="G327" s="365"/>
      <c r="H327" s="329"/>
      <c r="I327" s="388"/>
      <c r="J327" s="329"/>
      <c r="K327" s="23"/>
      <c r="L327" s="23"/>
      <c r="M327" s="23"/>
      <c r="N327" s="38"/>
      <c r="O327" s="21">
        <f t="shared" si="332"/>
        <v>0</v>
      </c>
      <c r="P327" s="329"/>
      <c r="Q327" s="329"/>
      <c r="R327" s="329"/>
      <c r="S327" s="329"/>
      <c r="T327" s="329"/>
    </row>
    <row r="328" spans="1:20" ht="12.75" customHeight="1">
      <c r="A328" s="325"/>
      <c r="B328" s="297"/>
      <c r="C328" s="297"/>
      <c r="D328" s="323"/>
      <c r="E328" s="337"/>
      <c r="F328" s="337"/>
      <c r="G328" s="365"/>
      <c r="H328" s="329"/>
      <c r="I328" s="388"/>
      <c r="J328" s="329"/>
      <c r="K328" s="23"/>
      <c r="L328" s="23"/>
      <c r="M328" s="23"/>
      <c r="N328" s="38"/>
      <c r="O328" s="21">
        <f t="shared" si="332"/>
        <v>0</v>
      </c>
      <c r="P328" s="329"/>
      <c r="Q328" s="329"/>
      <c r="R328" s="329"/>
      <c r="S328" s="329"/>
      <c r="T328" s="329"/>
    </row>
    <row r="329" spans="1:20" ht="12.75" customHeight="1">
      <c r="A329" s="272"/>
      <c r="B329" s="273"/>
      <c r="C329" s="274" t="s">
        <v>182</v>
      </c>
      <c r="D329" s="272"/>
      <c r="E329" s="275"/>
      <c r="F329" s="276"/>
      <c r="G329" s="271"/>
      <c r="H329" s="266"/>
      <c r="I329" s="271"/>
      <c r="J329" s="266"/>
      <c r="K329" s="41"/>
      <c r="L329" s="41"/>
      <c r="M329" s="41"/>
      <c r="N329" s="42"/>
      <c r="O329" s="43"/>
      <c r="P329" s="266"/>
      <c r="Q329" s="266"/>
      <c r="R329" s="266"/>
      <c r="S329" s="266"/>
      <c r="T329" s="396">
        <f>SUM(T313:T328)</f>
        <v>60.429641272088936</v>
      </c>
    </row>
    <row r="330" spans="1:20" ht="12.75" customHeight="1">
      <c r="A330" s="272"/>
      <c r="B330" s="273"/>
      <c r="C330" s="274"/>
      <c r="D330" s="272"/>
      <c r="E330" s="275"/>
      <c r="F330" s="277"/>
      <c r="G330" s="271"/>
      <c r="H330" s="266"/>
      <c r="I330" s="271"/>
      <c r="J330" s="266"/>
      <c r="K330" s="41"/>
      <c r="L330" s="41"/>
      <c r="M330" s="41"/>
      <c r="N330" s="42"/>
      <c r="O330" s="43"/>
      <c r="P330" s="266"/>
      <c r="Q330" s="266"/>
      <c r="R330" s="266"/>
      <c r="S330" s="266"/>
      <c r="T330" s="396"/>
    </row>
    <row r="331" spans="1:20" ht="12.75" customHeight="1">
      <c r="A331" s="272"/>
      <c r="B331" s="273"/>
      <c r="C331" s="274"/>
      <c r="D331" s="272"/>
      <c r="E331" s="275"/>
      <c r="F331" s="277"/>
      <c r="G331" s="271"/>
      <c r="H331" s="266"/>
      <c r="I331" s="271"/>
      <c r="J331" s="266"/>
      <c r="K331" s="41"/>
      <c r="L331" s="41"/>
      <c r="M331" s="44"/>
      <c r="N331" s="42"/>
      <c r="O331" s="43"/>
      <c r="P331" s="266"/>
      <c r="Q331" s="266"/>
      <c r="R331" s="266"/>
      <c r="S331" s="266"/>
      <c r="T331" s="396"/>
    </row>
    <row r="332" spans="1:20" ht="12.75" customHeight="1">
      <c r="A332" s="272"/>
      <c r="B332" s="273"/>
      <c r="C332" s="274"/>
      <c r="D332" s="272"/>
      <c r="E332" s="275"/>
      <c r="F332" s="278"/>
      <c r="G332" s="271"/>
      <c r="H332" s="266"/>
      <c r="I332" s="271"/>
      <c r="J332" s="266"/>
      <c r="K332" s="41"/>
      <c r="L332" s="41"/>
      <c r="M332" s="41"/>
      <c r="N332" s="42"/>
      <c r="O332" s="43"/>
      <c r="P332" s="266"/>
      <c r="Q332" s="266"/>
      <c r="R332" s="266"/>
      <c r="S332" s="266"/>
      <c r="T332" s="396"/>
    </row>
    <row r="333" spans="1:20" ht="12.75" customHeight="1">
      <c r="A333" s="272"/>
      <c r="B333" s="273"/>
      <c r="C333" s="274" t="s">
        <v>183</v>
      </c>
      <c r="D333" s="272"/>
      <c r="E333" s="275"/>
      <c r="F333" s="276"/>
      <c r="G333" s="271"/>
      <c r="H333" s="266"/>
      <c r="I333" s="271"/>
      <c r="J333" s="266"/>
      <c r="K333" s="41"/>
      <c r="L333" s="41"/>
      <c r="M333" s="41"/>
      <c r="N333" s="42"/>
      <c r="O333" s="43"/>
      <c r="P333" s="266"/>
      <c r="Q333" s="266"/>
      <c r="R333" s="266"/>
      <c r="S333" s="266"/>
      <c r="T333" s="267">
        <f>(T329*100%)/'Cav-Nax'!$T$273</f>
        <v>9.6061026521905707E-3</v>
      </c>
    </row>
    <row r="334" spans="1:20" ht="12.75" customHeight="1">
      <c r="A334" s="272"/>
      <c r="B334" s="273"/>
      <c r="C334" s="274"/>
      <c r="D334" s="272"/>
      <c r="E334" s="275"/>
      <c r="F334" s="277"/>
      <c r="G334" s="271"/>
      <c r="H334" s="266"/>
      <c r="I334" s="271"/>
      <c r="J334" s="266"/>
      <c r="K334" s="41"/>
      <c r="L334" s="41"/>
      <c r="M334" s="41"/>
      <c r="N334" s="42"/>
      <c r="O334" s="43"/>
      <c r="P334" s="266"/>
      <c r="Q334" s="266"/>
      <c r="R334" s="266"/>
      <c r="S334" s="266"/>
      <c r="T334" s="267"/>
    </row>
    <row r="335" spans="1:20" ht="12.75" customHeight="1">
      <c r="A335" s="272"/>
      <c r="B335" s="273"/>
      <c r="C335" s="274"/>
      <c r="D335" s="272"/>
      <c r="E335" s="275"/>
      <c r="F335" s="277"/>
      <c r="G335" s="271"/>
      <c r="H335" s="266"/>
      <c r="I335" s="271"/>
      <c r="J335" s="266"/>
      <c r="K335" s="41"/>
      <c r="L335" s="41"/>
      <c r="M335" s="44"/>
      <c r="N335" s="42"/>
      <c r="O335" s="43"/>
      <c r="P335" s="266"/>
      <c r="Q335" s="266"/>
      <c r="R335" s="266"/>
      <c r="S335" s="266"/>
      <c r="T335" s="267"/>
    </row>
    <row r="336" spans="1:20" ht="12.75" customHeight="1">
      <c r="A336" s="272"/>
      <c r="B336" s="273"/>
      <c r="C336" s="274"/>
      <c r="D336" s="272"/>
      <c r="E336" s="275"/>
      <c r="F336" s="278"/>
      <c r="G336" s="271"/>
      <c r="H336" s="266"/>
      <c r="I336" s="271"/>
      <c r="J336" s="266"/>
      <c r="K336" s="41"/>
      <c r="L336" s="41"/>
      <c r="M336" s="41"/>
      <c r="N336" s="42"/>
      <c r="O336" s="43"/>
      <c r="P336" s="266"/>
      <c r="Q336" s="266"/>
      <c r="R336" s="266"/>
      <c r="S336" s="266"/>
      <c r="T336" s="267"/>
    </row>
    <row r="337" spans="1:20" ht="12.75" customHeight="1">
      <c r="A337" s="55"/>
      <c r="B337" s="56"/>
      <c r="C337" s="261" t="s">
        <v>26</v>
      </c>
      <c r="D337" s="262"/>
      <c r="E337" s="263"/>
      <c r="F337" s="57"/>
      <c r="G337" s="58"/>
      <c r="H337" s="59"/>
      <c r="I337" s="58"/>
      <c r="J337" s="59"/>
      <c r="K337" s="60"/>
      <c r="L337" s="60"/>
      <c r="M337" s="60"/>
      <c r="N337" s="55"/>
      <c r="O337" s="61"/>
      <c r="P337" s="59"/>
      <c r="Q337" s="59"/>
      <c r="R337" s="59"/>
      <c r="S337" s="59"/>
      <c r="T337" s="62">
        <f>'Cav-Nax'!T273</f>
        <v>6290.75531045971</v>
      </c>
    </row>
    <row r="338" spans="1:20" ht="12.75" customHeight="1">
      <c r="A338" s="42"/>
      <c r="B338" s="64"/>
      <c r="C338" s="268" t="s">
        <v>89</v>
      </c>
      <c r="D338" s="269"/>
      <c r="E338" s="270"/>
      <c r="F338" s="65"/>
      <c r="G338" s="66"/>
      <c r="H338" s="67"/>
      <c r="I338" s="66"/>
      <c r="J338" s="67"/>
      <c r="K338" s="41"/>
      <c r="L338" s="41"/>
      <c r="M338" s="41"/>
      <c r="N338" s="42"/>
      <c r="O338" s="43"/>
      <c r="P338" s="67"/>
      <c r="Q338" s="67"/>
      <c r="R338" s="67"/>
      <c r="S338" s="67"/>
      <c r="T338" s="68">
        <f>T337*11%</f>
        <v>691.98308415056806</v>
      </c>
    </row>
    <row r="339" spans="1:20" ht="12.75" customHeight="1">
      <c r="A339" s="55"/>
      <c r="B339" s="56"/>
      <c r="C339" s="261" t="s">
        <v>26</v>
      </c>
      <c r="D339" s="262"/>
      <c r="E339" s="263"/>
      <c r="F339" s="57"/>
      <c r="G339" s="58"/>
      <c r="H339" s="59"/>
      <c r="I339" s="58"/>
      <c r="J339" s="59"/>
      <c r="K339" s="60"/>
      <c r="L339" s="60"/>
      <c r="M339" s="60"/>
      <c r="N339" s="55"/>
      <c r="O339" s="61"/>
      <c r="P339" s="59"/>
      <c r="Q339" s="59"/>
      <c r="R339" s="59"/>
      <c r="S339" s="59"/>
      <c r="T339" s="62">
        <f>SUM(T337:T338)</f>
        <v>6982.7383946102782</v>
      </c>
    </row>
    <row r="340" spans="1:20" ht="12.75" customHeight="1">
      <c r="A340" s="42"/>
      <c r="B340" s="64"/>
      <c r="C340" s="268" t="s">
        <v>90</v>
      </c>
      <c r="D340" s="269"/>
      <c r="E340" s="270"/>
      <c r="F340" s="65"/>
      <c r="G340" s="66"/>
      <c r="H340" s="67"/>
      <c r="I340" s="66"/>
      <c r="J340" s="67"/>
      <c r="K340" s="41"/>
      <c r="L340" s="41"/>
      <c r="M340" s="41"/>
      <c r="N340" s="42"/>
      <c r="O340" s="43"/>
      <c r="P340" s="67"/>
      <c r="Q340" s="67"/>
      <c r="R340" s="67"/>
      <c r="S340" s="67"/>
      <c r="T340" s="68">
        <f>T339*20%</f>
        <v>1396.5476789220556</v>
      </c>
    </row>
    <row r="341" spans="1:20" ht="12.75" customHeight="1">
      <c r="A341" s="55"/>
      <c r="B341" s="56"/>
      <c r="C341" s="261" t="s">
        <v>26</v>
      </c>
      <c r="D341" s="262"/>
      <c r="E341" s="263"/>
      <c r="F341" s="57"/>
      <c r="G341" s="58"/>
      <c r="H341" s="59"/>
      <c r="I341" s="58"/>
      <c r="J341" s="59"/>
      <c r="K341" s="60"/>
      <c r="L341" s="60"/>
      <c r="M341" s="60"/>
      <c r="N341" s="55"/>
      <c r="O341" s="61"/>
      <c r="P341" s="59"/>
      <c r="Q341" s="59"/>
      <c r="R341" s="59"/>
      <c r="S341" s="59"/>
      <c r="T341" s="62">
        <f>SUM(T339:T340)</f>
        <v>8379.2860735323338</v>
      </c>
    </row>
    <row r="342" spans="1:20" s="45" customFormat="1" ht="12.75" customHeight="1">
      <c r="A342" s="55"/>
      <c r="B342" s="56"/>
      <c r="C342" s="261" t="s">
        <v>184</v>
      </c>
      <c r="D342" s="262"/>
      <c r="E342" s="263"/>
      <c r="F342" s="57"/>
      <c r="G342" s="58"/>
      <c r="H342" s="59"/>
      <c r="I342" s="58"/>
      <c r="J342" s="59"/>
      <c r="K342" s="60"/>
      <c r="L342" s="60"/>
      <c r="M342" s="60"/>
      <c r="N342" s="55"/>
      <c r="O342" s="61"/>
      <c r="P342" s="59"/>
      <c r="Q342" s="59"/>
      <c r="R342" s="59"/>
      <c r="S342" s="59"/>
      <c r="T342" s="63">
        <f>T53+T77+T97+T121+T185+T233+T305+T333</f>
        <v>0.99999999999999967</v>
      </c>
    </row>
    <row r="343" spans="1:20" s="45" customFormat="1" ht="12.75" customHeight="1">
      <c r="A343" s="46"/>
      <c r="B343" s="47"/>
      <c r="C343" s="48"/>
      <c r="D343" s="48"/>
      <c r="E343" s="48"/>
      <c r="F343" s="49"/>
      <c r="G343" s="50"/>
      <c r="H343" s="51"/>
      <c r="I343" s="50"/>
      <c r="J343" s="51"/>
      <c r="K343" s="52"/>
      <c r="L343" s="52"/>
      <c r="M343" s="52"/>
      <c r="N343" s="46"/>
      <c r="O343" s="53"/>
      <c r="P343" s="51"/>
      <c r="Q343" s="51"/>
      <c r="R343" s="51"/>
      <c r="S343" s="51"/>
      <c r="T343" s="54"/>
    </row>
    <row r="344" spans="1:20" ht="12.75" customHeight="1">
      <c r="A344" s="265" t="s">
        <v>176</v>
      </c>
      <c r="B344" s="265"/>
      <c r="C344" s="265"/>
      <c r="D344" s="265"/>
      <c r="E344" s="265"/>
      <c r="F344" s="265"/>
      <c r="G344" s="265"/>
      <c r="H344" s="265"/>
      <c r="I344" s="265"/>
      <c r="J344" s="265"/>
      <c r="K344" s="265"/>
      <c r="L344" s="265"/>
      <c r="M344" s="265"/>
      <c r="N344" s="265"/>
      <c r="O344" s="265"/>
      <c r="P344" s="265"/>
      <c r="Q344" s="265"/>
      <c r="R344" s="265"/>
      <c r="S344" s="265"/>
      <c r="T344" s="265"/>
    </row>
    <row r="345" spans="1:20" ht="12.75" customHeight="1"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</row>
    <row r="346" spans="1:20" ht="12.75" customHeight="1">
      <c r="A346" s="265" t="s">
        <v>175</v>
      </c>
      <c r="B346" s="265"/>
      <c r="C346" s="265"/>
      <c r="D346" s="265"/>
      <c r="E346" s="265"/>
      <c r="F346" s="265"/>
      <c r="G346" s="265"/>
      <c r="H346" s="265"/>
      <c r="I346" s="265"/>
      <c r="J346" s="265"/>
      <c r="K346" s="265"/>
      <c r="L346" s="265"/>
      <c r="M346" s="265"/>
      <c r="N346" s="265"/>
      <c r="O346" s="265"/>
      <c r="P346" s="265"/>
      <c r="Q346" s="265"/>
      <c r="R346" s="265"/>
      <c r="S346" s="265"/>
      <c r="T346" s="265"/>
    </row>
  </sheetData>
  <mergeCells count="1232"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A53:A56"/>
    <mergeCell ref="B53:B56"/>
    <mergeCell ref="C53:C56"/>
    <mergeCell ref="D53:D56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R57:R60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D57:D60"/>
    <mergeCell ref="E57:E60"/>
    <mergeCell ref="F57:F60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H61:H64"/>
    <mergeCell ref="I61:I64"/>
    <mergeCell ref="J61:J64"/>
    <mergeCell ref="P61:P64"/>
    <mergeCell ref="Q61:Q64"/>
    <mergeCell ref="R61:R64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E105:E108"/>
    <mergeCell ref="F105:F108"/>
    <mergeCell ref="J101:J104"/>
    <mergeCell ref="P101:P104"/>
    <mergeCell ref="Q101:Q104"/>
    <mergeCell ref="R101:R104"/>
    <mergeCell ref="S101:S104"/>
    <mergeCell ref="T101:T104"/>
    <mergeCell ref="T89:T92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I89:I92"/>
    <mergeCell ref="J89:J92"/>
    <mergeCell ref="P89:P92"/>
    <mergeCell ref="Q89:Q92"/>
    <mergeCell ref="R89:R92"/>
    <mergeCell ref="S89:S92"/>
    <mergeCell ref="A89:A92"/>
    <mergeCell ref="B89:B92"/>
    <mergeCell ref="C89:C92"/>
    <mergeCell ref="D89:D92"/>
    <mergeCell ref="G89:G92"/>
    <mergeCell ref="H89:H92"/>
    <mergeCell ref="J93:J96"/>
    <mergeCell ref="P93:P96"/>
    <mergeCell ref="C113:C116"/>
    <mergeCell ref="D113:D116"/>
    <mergeCell ref="E113:E116"/>
    <mergeCell ref="F113:F116"/>
    <mergeCell ref="G113:G116"/>
    <mergeCell ref="H113:H116"/>
    <mergeCell ref="H109:H112"/>
    <mergeCell ref="I109:I112"/>
    <mergeCell ref="J109:J112"/>
    <mergeCell ref="P109:P112"/>
    <mergeCell ref="Q109:Q112"/>
    <mergeCell ref="R109:R112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G105:G108"/>
    <mergeCell ref="H105:H108"/>
    <mergeCell ref="I105:I108"/>
    <mergeCell ref="J105:J108"/>
    <mergeCell ref="P105:P108"/>
    <mergeCell ref="Q105:Q108"/>
    <mergeCell ref="A105:A108"/>
    <mergeCell ref="B105:B108"/>
    <mergeCell ref="C105:C108"/>
    <mergeCell ref="D105:D108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13:T116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13:I116"/>
    <mergeCell ref="J113:J116"/>
    <mergeCell ref="P113:P116"/>
    <mergeCell ref="Q113:Q116"/>
    <mergeCell ref="R113:R116"/>
    <mergeCell ref="S113:S116"/>
    <mergeCell ref="S117:S120"/>
    <mergeCell ref="T117:T120"/>
    <mergeCell ref="A121:A124"/>
    <mergeCell ref="B121:B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77:R180"/>
    <mergeCell ref="S177:S180"/>
    <mergeCell ref="T177:T180"/>
    <mergeCell ref="A189:A192"/>
    <mergeCell ref="B189:B192"/>
    <mergeCell ref="C189:C192"/>
    <mergeCell ref="D189:D192"/>
    <mergeCell ref="E189:E192"/>
    <mergeCell ref="F189:F192"/>
    <mergeCell ref="G189:G192"/>
    <mergeCell ref="G177:G180"/>
    <mergeCell ref="H177:H180"/>
    <mergeCell ref="I177:I180"/>
    <mergeCell ref="J177:J180"/>
    <mergeCell ref="P177:P180"/>
    <mergeCell ref="Q177:Q180"/>
    <mergeCell ref="A201:A204"/>
    <mergeCell ref="B201:B204"/>
    <mergeCell ref="C201:C204"/>
    <mergeCell ref="D201:D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93:I196"/>
    <mergeCell ref="J193:J196"/>
    <mergeCell ref="P193:P196"/>
    <mergeCell ref="Q193:Q196"/>
    <mergeCell ref="R193:R196"/>
    <mergeCell ref="S193:S196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25:T228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25:I228"/>
    <mergeCell ref="J225:J228"/>
    <mergeCell ref="P225:P228"/>
    <mergeCell ref="Q225:Q228"/>
    <mergeCell ref="R225:R228"/>
    <mergeCell ref="S225:S228"/>
    <mergeCell ref="S229:S232"/>
    <mergeCell ref="T229:T232"/>
    <mergeCell ref="A233:A236"/>
    <mergeCell ref="B233:B236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309:J312"/>
    <mergeCell ref="P309:P312"/>
    <mergeCell ref="Q309:Q312"/>
    <mergeCell ref="R309:R312"/>
    <mergeCell ref="S309:S312"/>
    <mergeCell ref="T309:T312"/>
    <mergeCell ref="T297:T300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297:I300"/>
    <mergeCell ref="J297:J300"/>
    <mergeCell ref="P297:P300"/>
    <mergeCell ref="Q297:Q300"/>
    <mergeCell ref="R297:R300"/>
    <mergeCell ref="S297:S300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J301:J304"/>
    <mergeCell ref="P301:P304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I321:I324"/>
    <mergeCell ref="J321:J324"/>
    <mergeCell ref="P321:P324"/>
    <mergeCell ref="Q321:Q324"/>
    <mergeCell ref="R321:R324"/>
    <mergeCell ref="S321:S324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J49:J52"/>
    <mergeCell ref="P49:P52"/>
    <mergeCell ref="Q49:Q52"/>
    <mergeCell ref="R49:R52"/>
    <mergeCell ref="S49:S52"/>
    <mergeCell ref="T49:T52"/>
    <mergeCell ref="A346:T34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C337:E337"/>
    <mergeCell ref="C338:E338"/>
    <mergeCell ref="C339:E339"/>
    <mergeCell ref="C340:E340"/>
    <mergeCell ref="C341:E341"/>
    <mergeCell ref="A344:T344"/>
    <mergeCell ref="J325:J328"/>
    <mergeCell ref="P325:P328"/>
    <mergeCell ref="Q325:Q328"/>
    <mergeCell ref="R325:R328"/>
    <mergeCell ref="S73:S76"/>
    <mergeCell ref="T73:T76"/>
    <mergeCell ref="A77:A80"/>
    <mergeCell ref="B77:B80"/>
    <mergeCell ref="H325:H328"/>
    <mergeCell ref="I325:I328"/>
    <mergeCell ref="H73:H76"/>
    <mergeCell ref="I73:I76"/>
    <mergeCell ref="J73:J76"/>
    <mergeCell ref="P73:P76"/>
    <mergeCell ref="Q73:Q76"/>
    <mergeCell ref="R73:R76"/>
    <mergeCell ref="R53:R56"/>
    <mergeCell ref="S53:S56"/>
    <mergeCell ref="T53:T56"/>
    <mergeCell ref="A73:A76"/>
    <mergeCell ref="B73:B76"/>
    <mergeCell ref="C73:C76"/>
    <mergeCell ref="D73:D76"/>
    <mergeCell ref="E73:E76"/>
    <mergeCell ref="F73:F76"/>
    <mergeCell ref="G73:G76"/>
    <mergeCell ref="G53:G56"/>
    <mergeCell ref="H53:H56"/>
    <mergeCell ref="I53:I56"/>
    <mergeCell ref="J53:J56"/>
    <mergeCell ref="P53:P56"/>
    <mergeCell ref="Q53:Q56"/>
    <mergeCell ref="E53:E56"/>
    <mergeCell ref="F53:F56"/>
    <mergeCell ref="J69:J72"/>
    <mergeCell ref="P69:P72"/>
    <mergeCell ref="Q69:Q72"/>
    <mergeCell ref="R69:R72"/>
    <mergeCell ref="S69:S72"/>
    <mergeCell ref="T69:T72"/>
    <mergeCell ref="T65:T68"/>
    <mergeCell ref="A69:A72"/>
    <mergeCell ref="Q93:Q96"/>
    <mergeCell ref="R93:R96"/>
    <mergeCell ref="S93:S96"/>
    <mergeCell ref="T93:T96"/>
    <mergeCell ref="T77:T8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77:I80"/>
    <mergeCell ref="J77:J80"/>
    <mergeCell ref="P77:P80"/>
    <mergeCell ref="Q77:Q80"/>
    <mergeCell ref="R77:R80"/>
    <mergeCell ref="S77:S80"/>
    <mergeCell ref="S85:S88"/>
    <mergeCell ref="T85:T88"/>
    <mergeCell ref="E89:E92"/>
    <mergeCell ref="F89:F92"/>
    <mergeCell ref="C77:C80"/>
    <mergeCell ref="D77:D80"/>
    <mergeCell ref="E77:E80"/>
    <mergeCell ref="F77:F80"/>
    <mergeCell ref="G77:G80"/>
    <mergeCell ref="H77:H80"/>
    <mergeCell ref="H85:H88"/>
    <mergeCell ref="I85:I88"/>
    <mergeCell ref="H117:H120"/>
    <mergeCell ref="I117:I120"/>
    <mergeCell ref="J117:J120"/>
    <mergeCell ref="P117:P120"/>
    <mergeCell ref="Q117:Q120"/>
    <mergeCell ref="R117:R120"/>
    <mergeCell ref="R97:R100"/>
    <mergeCell ref="S97:S100"/>
    <mergeCell ref="T97:T100"/>
    <mergeCell ref="A117:A120"/>
    <mergeCell ref="B117:B120"/>
    <mergeCell ref="C117:C120"/>
    <mergeCell ref="D117:D120"/>
    <mergeCell ref="E117:E120"/>
    <mergeCell ref="F117:F120"/>
    <mergeCell ref="G117:G120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S109:S112"/>
    <mergeCell ref="T109:T112"/>
    <mergeCell ref="A113:A116"/>
    <mergeCell ref="B113:B116"/>
    <mergeCell ref="J181:J184"/>
    <mergeCell ref="P181:P184"/>
    <mergeCell ref="Q181:Q184"/>
    <mergeCell ref="R181:R184"/>
    <mergeCell ref="S181:S184"/>
    <mergeCell ref="T181:T184"/>
    <mergeCell ref="T121:T124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21:I124"/>
    <mergeCell ref="J121:J124"/>
    <mergeCell ref="P121:P124"/>
    <mergeCell ref="Q121:Q124"/>
    <mergeCell ref="R121:R124"/>
    <mergeCell ref="S121:S124"/>
    <mergeCell ref="A177:A180"/>
    <mergeCell ref="B177:B180"/>
    <mergeCell ref="C177:C180"/>
    <mergeCell ref="D177:D180"/>
    <mergeCell ref="C121:C124"/>
    <mergeCell ref="D121:D124"/>
    <mergeCell ref="E121:E124"/>
    <mergeCell ref="F121:F124"/>
    <mergeCell ref="G121:G124"/>
    <mergeCell ref="H121:H124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185:R188"/>
    <mergeCell ref="S185:S188"/>
    <mergeCell ref="T185:T188"/>
    <mergeCell ref="A229:A232"/>
    <mergeCell ref="B229:B232"/>
    <mergeCell ref="C229:C232"/>
    <mergeCell ref="D229:D232"/>
    <mergeCell ref="E229:E232"/>
    <mergeCell ref="F229:F232"/>
    <mergeCell ref="G229:G232"/>
    <mergeCell ref="G185:G188"/>
    <mergeCell ref="H185:H188"/>
    <mergeCell ref="I185:I188"/>
    <mergeCell ref="J185:J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Q301:Q304"/>
    <mergeCell ref="R301:R304"/>
    <mergeCell ref="S301:S304"/>
    <mergeCell ref="T301:T304"/>
    <mergeCell ref="T233:T236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33:I236"/>
    <mergeCell ref="J233:J236"/>
    <mergeCell ref="P233:P236"/>
    <mergeCell ref="Q233:Q236"/>
    <mergeCell ref="R233:R236"/>
    <mergeCell ref="S233:S236"/>
    <mergeCell ref="S293:S296"/>
    <mergeCell ref="T293:T296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C233:C236"/>
    <mergeCell ref="D233:D236"/>
    <mergeCell ref="R305:R308"/>
    <mergeCell ref="S305:S308"/>
    <mergeCell ref="T305:T308"/>
    <mergeCell ref="A329:A332"/>
    <mergeCell ref="B329:B332"/>
    <mergeCell ref="C329:C332"/>
    <mergeCell ref="D329:D332"/>
    <mergeCell ref="E329:E332"/>
    <mergeCell ref="F329:F332"/>
    <mergeCell ref="G329:G33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T333:T336"/>
    <mergeCell ref="C342:E342"/>
    <mergeCell ref="I333:I336"/>
    <mergeCell ref="J333:J336"/>
    <mergeCell ref="P333:P336"/>
    <mergeCell ref="Q333:Q336"/>
    <mergeCell ref="R333:R336"/>
    <mergeCell ref="S333:S336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H329:H332"/>
    <mergeCell ref="I329:I332"/>
    <mergeCell ref="J329:J332"/>
    <mergeCell ref="P329:P332"/>
    <mergeCell ref="Q329:Q332"/>
    <mergeCell ref="R329:R332"/>
  </mergeCells>
  <conditionalFormatting sqref="K107:L107">
    <cfRule type="duplicateValues" dxfId="30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V460"/>
  <sheetViews>
    <sheetView showZeros="0" topLeftCell="A377" zoomScaleNormal="100" zoomScaleSheetLayoutView="70" workbookViewId="0">
      <selection activeCell="D406" sqref="D406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9.140625" style="1"/>
    <col min="21" max="22" width="0" style="1" hidden="1" customWidth="1"/>
    <col min="23" max="16384" width="9.140625" style="1"/>
  </cols>
  <sheetData>
    <row r="1" spans="1:20">
      <c r="C1" s="10"/>
      <c r="D1" s="189"/>
      <c r="E1" s="189"/>
      <c r="F1" s="189"/>
      <c r="G1" s="189"/>
    </row>
    <row r="3" spans="1:20" ht="28.5" customHeight="1">
      <c r="A3" s="190"/>
      <c r="B3" s="190"/>
      <c r="D3" s="191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</row>
    <row r="4" spans="1:20" ht="15" customHeight="1"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</row>
    <row r="5" spans="1:20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>
      <c r="A6" s="442"/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</row>
    <row r="7" spans="1:20" ht="1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3.5" hidden="1">
      <c r="A8" s="11"/>
      <c r="J8" s="190" t="s">
        <v>17</v>
      </c>
      <c r="K8" s="190"/>
      <c r="L8" s="432" t="s">
        <v>18</v>
      </c>
      <c r="M8" s="432"/>
      <c r="N8" s="432"/>
      <c r="O8" s="432"/>
      <c r="P8" s="2">
        <v>1813.05</v>
      </c>
    </row>
    <row r="9" spans="1:20" ht="13.5" hidden="1">
      <c r="A9" s="429" t="s">
        <v>15</v>
      </c>
      <c r="B9" s="429"/>
      <c r="C9" s="429"/>
      <c r="D9" s="429"/>
      <c r="E9" s="429"/>
      <c r="F9" s="430">
        <f>T405</f>
        <v>20333.975288991871</v>
      </c>
      <c r="G9" s="431"/>
      <c r="H9" s="12" t="s">
        <v>16</v>
      </c>
      <c r="L9" s="432" t="s">
        <v>19</v>
      </c>
      <c r="M9" s="432"/>
      <c r="N9" s="432"/>
      <c r="O9" s="432"/>
      <c r="P9" s="2">
        <v>2381.08</v>
      </c>
    </row>
    <row r="10" spans="1:20" ht="13.5" hidden="1">
      <c r="A10" s="11"/>
      <c r="K10" s="433" t="s">
        <v>20</v>
      </c>
      <c r="L10" s="433"/>
      <c r="M10" s="433"/>
      <c r="N10" s="433"/>
      <c r="O10" s="433"/>
      <c r="P10" s="3">
        <v>1.0679000000000001</v>
      </c>
    </row>
    <row r="11" spans="1:20" ht="13.5">
      <c r="A11" s="11"/>
      <c r="K11" s="8"/>
      <c r="L11" s="8"/>
      <c r="M11" s="8"/>
      <c r="N11" s="8"/>
      <c r="O11" s="8"/>
      <c r="P11" s="3"/>
    </row>
    <row r="12" spans="1:20" ht="22.5" customHeight="1">
      <c r="A12" s="288" t="s">
        <v>0</v>
      </c>
      <c r="B12" s="434" t="s">
        <v>1</v>
      </c>
      <c r="C12" s="288" t="s">
        <v>2</v>
      </c>
      <c r="D12" s="434" t="s">
        <v>3</v>
      </c>
      <c r="E12" s="434" t="s">
        <v>4</v>
      </c>
      <c r="F12" s="434" t="s">
        <v>5</v>
      </c>
      <c r="G12" s="288" t="s">
        <v>6</v>
      </c>
      <c r="H12" s="288"/>
      <c r="I12" s="288"/>
      <c r="J12" s="288"/>
      <c r="K12" s="288"/>
      <c r="L12" s="288"/>
      <c r="M12" s="288"/>
      <c r="N12" s="288"/>
      <c r="O12" s="288"/>
      <c r="P12" s="288" t="s">
        <v>7</v>
      </c>
      <c r="Q12" s="288" t="s">
        <v>8</v>
      </c>
      <c r="R12" s="19" t="s">
        <v>8</v>
      </c>
      <c r="S12" s="288" t="s">
        <v>81</v>
      </c>
      <c r="T12" s="288" t="s">
        <v>7</v>
      </c>
    </row>
    <row r="13" spans="1:20" ht="13.5" customHeight="1">
      <c r="A13" s="288"/>
      <c r="B13" s="434"/>
      <c r="C13" s="288"/>
      <c r="D13" s="434"/>
      <c r="E13" s="434"/>
      <c r="F13" s="434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19" t="s">
        <v>9</v>
      </c>
      <c r="S13" s="288"/>
      <c r="T13" s="288"/>
    </row>
    <row r="14" spans="1:20" ht="20.25" customHeight="1">
      <c r="A14" s="288"/>
      <c r="B14" s="434"/>
      <c r="C14" s="288"/>
      <c r="D14" s="434"/>
      <c r="E14" s="434"/>
      <c r="F14" s="434"/>
      <c r="G14" s="288" t="s">
        <v>10</v>
      </c>
      <c r="H14" s="288"/>
      <c r="I14" s="288" t="s">
        <v>11</v>
      </c>
      <c r="J14" s="288"/>
      <c r="K14" s="288" t="s">
        <v>12</v>
      </c>
      <c r="L14" s="288"/>
      <c r="M14" s="288"/>
      <c r="N14" s="288"/>
      <c r="O14" s="288"/>
      <c r="P14" s="288"/>
      <c r="Q14" s="288"/>
      <c r="R14" s="20">
        <f>P10</f>
        <v>1.0679000000000001</v>
      </c>
      <c r="S14" s="288"/>
      <c r="T14" s="288"/>
    </row>
    <row r="15" spans="1:20" ht="44.25">
      <c r="A15" s="288"/>
      <c r="B15" s="434"/>
      <c r="C15" s="288"/>
      <c r="D15" s="434"/>
      <c r="E15" s="434"/>
      <c r="F15" s="434"/>
      <c r="G15" s="18" t="s">
        <v>75</v>
      </c>
      <c r="H15" s="18" t="s">
        <v>74</v>
      </c>
      <c r="I15" s="18" t="s">
        <v>75</v>
      </c>
      <c r="J15" s="18" t="s">
        <v>74</v>
      </c>
      <c r="K15" s="17" t="s">
        <v>25</v>
      </c>
      <c r="L15" s="18" t="s">
        <v>73</v>
      </c>
      <c r="M15" s="17" t="s">
        <v>13</v>
      </c>
      <c r="N15" s="17" t="s">
        <v>72</v>
      </c>
      <c r="O15" s="18" t="s">
        <v>7</v>
      </c>
      <c r="P15" s="21" t="s">
        <v>71</v>
      </c>
      <c r="Q15" s="28" t="s">
        <v>71</v>
      </c>
      <c r="R15" s="16" t="s">
        <v>71</v>
      </c>
      <c r="S15" s="17" t="s">
        <v>14</v>
      </c>
      <c r="T15" s="17" t="s">
        <v>14</v>
      </c>
    </row>
    <row r="16" spans="1:20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  <c r="N16" s="22">
        <v>14</v>
      </c>
      <c r="O16" s="22">
        <v>15</v>
      </c>
      <c r="P16" s="22">
        <v>16</v>
      </c>
      <c r="Q16" s="22">
        <v>17</v>
      </c>
      <c r="R16" s="22">
        <v>18</v>
      </c>
      <c r="S16" s="22">
        <v>6</v>
      </c>
      <c r="T16" s="22">
        <v>7</v>
      </c>
    </row>
    <row r="17" spans="1:20">
      <c r="A17" s="325"/>
      <c r="B17" s="303"/>
      <c r="C17" s="423" t="s">
        <v>434</v>
      </c>
      <c r="D17" s="325"/>
      <c r="E17" s="337"/>
      <c r="F17" s="337">
        <f>H17+J17+R17</f>
        <v>0</v>
      </c>
      <c r="G17" s="365"/>
      <c r="H17" s="329">
        <f>G17*$P$8/1000</f>
        <v>0</v>
      </c>
      <c r="I17" s="365"/>
      <c r="J17" s="329">
        <f>I17*$P$9/1000</f>
        <v>0</v>
      </c>
      <c r="K17" s="23"/>
      <c r="L17" s="23"/>
      <c r="M17" s="23"/>
      <c r="N17" s="38"/>
      <c r="O17" s="21">
        <f t="shared" ref="O17:O20" si="0">M17*N17</f>
        <v>0</v>
      </c>
      <c r="P17" s="329">
        <f>E17*F17</f>
        <v>0</v>
      </c>
      <c r="Q17" s="329">
        <f>SUM(O17:O20)</f>
        <v>0</v>
      </c>
      <c r="R17" s="329">
        <f>Q17*1.02*1.05*$R$14</f>
        <v>0</v>
      </c>
      <c r="S17" s="419">
        <f>1.133*1.008*1.0265</f>
        <v>1.1723286959999999</v>
      </c>
      <c r="T17" s="420"/>
    </row>
    <row r="18" spans="1:20">
      <c r="A18" s="325"/>
      <c r="B18" s="303"/>
      <c r="C18" s="423"/>
      <c r="D18" s="325"/>
      <c r="E18" s="337"/>
      <c r="F18" s="337"/>
      <c r="G18" s="365"/>
      <c r="H18" s="329"/>
      <c r="I18" s="365"/>
      <c r="J18" s="329"/>
      <c r="K18" s="23"/>
      <c r="L18" s="23"/>
      <c r="M18" s="23"/>
      <c r="N18" s="38"/>
      <c r="O18" s="21">
        <f t="shared" si="0"/>
        <v>0</v>
      </c>
      <c r="P18" s="329"/>
      <c r="Q18" s="329"/>
      <c r="R18" s="329"/>
      <c r="S18" s="419"/>
      <c r="T18" s="420"/>
    </row>
    <row r="19" spans="1:20">
      <c r="A19" s="325"/>
      <c r="B19" s="303"/>
      <c r="C19" s="423"/>
      <c r="D19" s="325"/>
      <c r="E19" s="337"/>
      <c r="F19" s="337"/>
      <c r="G19" s="365"/>
      <c r="H19" s="329"/>
      <c r="I19" s="365"/>
      <c r="J19" s="329"/>
      <c r="K19" s="23"/>
      <c r="L19" s="23"/>
      <c r="M19" s="24"/>
      <c r="N19" s="38"/>
      <c r="O19" s="21">
        <f t="shared" si="0"/>
        <v>0</v>
      </c>
      <c r="P19" s="329"/>
      <c r="Q19" s="329"/>
      <c r="R19" s="329"/>
      <c r="S19" s="419"/>
      <c r="T19" s="420"/>
    </row>
    <row r="20" spans="1:20" ht="12.75" customHeight="1">
      <c r="A20" s="325"/>
      <c r="B20" s="303"/>
      <c r="C20" s="423"/>
      <c r="D20" s="325"/>
      <c r="E20" s="337"/>
      <c r="F20" s="337"/>
      <c r="G20" s="365"/>
      <c r="H20" s="329"/>
      <c r="I20" s="365"/>
      <c r="J20" s="329"/>
      <c r="K20" s="23"/>
      <c r="L20" s="23"/>
      <c r="M20" s="23"/>
      <c r="N20" s="38"/>
      <c r="O20" s="21">
        <f t="shared" si="0"/>
        <v>0</v>
      </c>
      <c r="P20" s="329"/>
      <c r="Q20" s="329"/>
      <c r="R20" s="329"/>
      <c r="S20" s="419"/>
      <c r="T20" s="420"/>
    </row>
    <row r="21" spans="1:20" ht="12.75" customHeight="1">
      <c r="A21" s="193">
        <v>1</v>
      </c>
      <c r="B21" s="200" t="s">
        <v>288</v>
      </c>
      <c r="C21" s="200" t="s">
        <v>289</v>
      </c>
      <c r="D21" s="200" t="s">
        <v>281</v>
      </c>
      <c r="E21" s="202">
        <v>3</v>
      </c>
      <c r="F21" s="197">
        <f>H21+J21+R21</f>
        <v>5.5925180999999995</v>
      </c>
      <c r="G21" s="198">
        <v>2.73</v>
      </c>
      <c r="H21" s="199">
        <f>G21*$P$8/1000</f>
        <v>4.949626499999999</v>
      </c>
      <c r="I21" s="198">
        <v>0.27</v>
      </c>
      <c r="J21" s="199">
        <f>I21*$P$9/1000</f>
        <v>0.64289160000000001</v>
      </c>
      <c r="K21" s="69"/>
      <c r="L21" s="69"/>
      <c r="M21" s="69"/>
      <c r="N21" s="73"/>
      <c r="O21" s="70">
        <f>M21*N21</f>
        <v>0</v>
      </c>
      <c r="P21" s="199">
        <f>E21*F21</f>
        <v>16.777554299999998</v>
      </c>
      <c r="Q21" s="199">
        <f>SUM(O21:O24)</f>
        <v>0</v>
      </c>
      <c r="R21" s="199">
        <f>Q21*1.02*1.05*$R$14</f>
        <v>0</v>
      </c>
      <c r="S21" s="418">
        <f>F21*$S$17</f>
        <v>6.5562694515293964</v>
      </c>
      <c r="T21" s="418">
        <f>S21*E21</f>
        <v>19.66880835458819</v>
      </c>
    </row>
    <row r="22" spans="1:20" ht="12.75" customHeight="1">
      <c r="A22" s="193"/>
      <c r="B22" s="200"/>
      <c r="C22" s="200"/>
      <c r="D22" s="193"/>
      <c r="E22" s="202"/>
      <c r="F22" s="197"/>
      <c r="G22" s="198"/>
      <c r="H22" s="199"/>
      <c r="I22" s="198"/>
      <c r="J22" s="199"/>
      <c r="K22" s="69"/>
      <c r="L22" s="69"/>
      <c r="M22" s="69"/>
      <c r="N22" s="77"/>
      <c r="O22" s="70">
        <f t="shared" ref="O22:O85" si="1">M22*N22</f>
        <v>0</v>
      </c>
      <c r="P22" s="199"/>
      <c r="Q22" s="199"/>
      <c r="R22" s="199"/>
      <c r="S22" s="418"/>
      <c r="T22" s="418"/>
    </row>
    <row r="23" spans="1:20" ht="12.75" customHeight="1">
      <c r="A23" s="193"/>
      <c r="B23" s="200"/>
      <c r="C23" s="200"/>
      <c r="D23" s="193"/>
      <c r="E23" s="202"/>
      <c r="F23" s="197"/>
      <c r="G23" s="198"/>
      <c r="H23" s="199"/>
      <c r="I23" s="198"/>
      <c r="J23" s="199"/>
      <c r="K23" s="69"/>
      <c r="L23" s="69"/>
      <c r="M23" s="69"/>
      <c r="N23" s="77"/>
      <c r="O23" s="70">
        <f t="shared" si="1"/>
        <v>0</v>
      </c>
      <c r="P23" s="199"/>
      <c r="Q23" s="199"/>
      <c r="R23" s="199"/>
      <c r="S23" s="418"/>
      <c r="T23" s="418"/>
    </row>
    <row r="24" spans="1:20" ht="12.75" customHeight="1">
      <c r="A24" s="193"/>
      <c r="B24" s="200"/>
      <c r="C24" s="200"/>
      <c r="D24" s="193"/>
      <c r="E24" s="202"/>
      <c r="F24" s="197"/>
      <c r="G24" s="198"/>
      <c r="H24" s="199"/>
      <c r="I24" s="198"/>
      <c r="J24" s="199"/>
      <c r="K24" s="69"/>
      <c r="L24" s="69"/>
      <c r="M24" s="69"/>
      <c r="N24" s="77"/>
      <c r="O24" s="70">
        <f t="shared" si="1"/>
        <v>0</v>
      </c>
      <c r="P24" s="199"/>
      <c r="Q24" s="199"/>
      <c r="R24" s="199"/>
      <c r="S24" s="418"/>
      <c r="T24" s="418"/>
    </row>
    <row r="25" spans="1:20" ht="12.75" customHeight="1">
      <c r="A25" s="193">
        <v>2</v>
      </c>
      <c r="B25" s="200" t="s">
        <v>166</v>
      </c>
      <c r="C25" s="200" t="s">
        <v>167</v>
      </c>
      <c r="D25" s="193" t="s">
        <v>42</v>
      </c>
      <c r="E25" s="197">
        <v>0.26</v>
      </c>
      <c r="F25" s="197">
        <f t="shared" ref="F25" si="2">H25+J25+R25</f>
        <v>3.3643460200000002</v>
      </c>
      <c r="G25" s="236">
        <v>0.82599999999999996</v>
      </c>
      <c r="H25" s="199">
        <f t="shared" ref="H25" si="3">G25*$P$8/1000</f>
        <v>1.4975792999999999</v>
      </c>
      <c r="I25" s="198">
        <v>0.78400000000000003</v>
      </c>
      <c r="J25" s="199">
        <f t="shared" ref="J25" si="4">I25*$P$9/1000</f>
        <v>1.86676672</v>
      </c>
      <c r="K25" s="69"/>
      <c r="L25" s="69"/>
      <c r="M25" s="69"/>
      <c r="N25" s="77"/>
      <c r="O25" s="70">
        <f t="shared" si="1"/>
        <v>0</v>
      </c>
      <c r="P25" s="199">
        <f t="shared" ref="P25" si="5">E25*F25</f>
        <v>0.87472996520000013</v>
      </c>
      <c r="Q25" s="199">
        <f t="shared" ref="Q25" si="6">SUM(O25:O28)</f>
        <v>0</v>
      </c>
      <c r="R25" s="199">
        <f t="shared" ref="R25" si="7">Q25*1.02*1.05*$R$14</f>
        <v>0</v>
      </c>
      <c r="S25" s="418">
        <f t="shared" ref="S25" si="8">F25*$S$17</f>
        <v>3.9441193825193896</v>
      </c>
      <c r="T25" s="418">
        <f t="shared" ref="T25" si="9">S25*E25</f>
        <v>1.0254710394550413</v>
      </c>
    </row>
    <row r="26" spans="1:20" ht="12.75" customHeight="1">
      <c r="A26" s="193"/>
      <c r="B26" s="200"/>
      <c r="C26" s="200"/>
      <c r="D26" s="193"/>
      <c r="E26" s="197"/>
      <c r="F26" s="197"/>
      <c r="G26" s="236"/>
      <c r="H26" s="199"/>
      <c r="I26" s="198"/>
      <c r="J26" s="199"/>
      <c r="K26" s="69"/>
      <c r="L26" s="69"/>
      <c r="M26" s="69"/>
      <c r="N26" s="77"/>
      <c r="O26" s="70">
        <f t="shared" si="1"/>
        <v>0</v>
      </c>
      <c r="P26" s="199"/>
      <c r="Q26" s="199"/>
      <c r="R26" s="199"/>
      <c r="S26" s="418"/>
      <c r="T26" s="418"/>
    </row>
    <row r="27" spans="1:20" ht="12.75" customHeight="1">
      <c r="A27" s="193"/>
      <c r="B27" s="200"/>
      <c r="C27" s="200"/>
      <c r="D27" s="193"/>
      <c r="E27" s="197"/>
      <c r="F27" s="197"/>
      <c r="G27" s="236"/>
      <c r="H27" s="199"/>
      <c r="I27" s="198"/>
      <c r="J27" s="199"/>
      <c r="K27" s="69"/>
      <c r="L27" s="69"/>
      <c r="M27" s="69"/>
      <c r="N27" s="77"/>
      <c r="O27" s="70">
        <f t="shared" si="1"/>
        <v>0</v>
      </c>
      <c r="P27" s="199"/>
      <c r="Q27" s="199"/>
      <c r="R27" s="199"/>
      <c r="S27" s="418"/>
      <c r="T27" s="418"/>
    </row>
    <row r="28" spans="1:20" ht="12.75" customHeight="1">
      <c r="A28" s="193"/>
      <c r="B28" s="200"/>
      <c r="C28" s="200"/>
      <c r="D28" s="193"/>
      <c r="E28" s="197"/>
      <c r="F28" s="197"/>
      <c r="G28" s="236"/>
      <c r="H28" s="199"/>
      <c r="I28" s="198"/>
      <c r="J28" s="199"/>
      <c r="K28" s="69"/>
      <c r="L28" s="69"/>
      <c r="M28" s="69"/>
      <c r="N28" s="77"/>
      <c r="O28" s="70">
        <f t="shared" si="1"/>
        <v>0</v>
      </c>
      <c r="P28" s="199"/>
      <c r="Q28" s="199"/>
      <c r="R28" s="199"/>
      <c r="S28" s="418"/>
      <c r="T28" s="418"/>
    </row>
    <row r="29" spans="1:20" ht="12.75" customHeight="1">
      <c r="A29" s="193">
        <v>3</v>
      </c>
      <c r="B29" s="200" t="s">
        <v>145</v>
      </c>
      <c r="C29" s="200" t="s">
        <v>168</v>
      </c>
      <c r="D29" s="193" t="s">
        <v>42</v>
      </c>
      <c r="E29" s="202">
        <v>122</v>
      </c>
      <c r="F29" s="197">
        <f t="shared" ref="F29" si="10">H29+J29+R29</f>
        <v>13.976026999999998</v>
      </c>
      <c r="G29" s="236">
        <v>3.9</v>
      </c>
      <c r="H29" s="199">
        <f t="shared" ref="H29" si="11">G29*$P$8/1000</f>
        <v>7.0708949999999993</v>
      </c>
      <c r="I29" s="198">
        <v>2.9</v>
      </c>
      <c r="J29" s="199">
        <f t="shared" ref="J29" si="12">I29*$P$9/1000</f>
        <v>6.905132</v>
      </c>
      <c r="K29" s="69"/>
      <c r="L29" s="69"/>
      <c r="M29" s="69"/>
      <c r="N29" s="77"/>
      <c r="O29" s="70">
        <f t="shared" si="1"/>
        <v>0</v>
      </c>
      <c r="P29" s="199">
        <f t="shared" ref="P29" si="13">E29*F29</f>
        <v>1705.0752939999998</v>
      </c>
      <c r="Q29" s="199">
        <f t="shared" ref="Q29" si="14">SUM(O29:O32)</f>
        <v>0</v>
      </c>
      <c r="R29" s="199">
        <f t="shared" ref="R29" si="15">Q29*1.02*1.05*$R$14</f>
        <v>0</v>
      </c>
      <c r="S29" s="418">
        <f t="shared" ref="S29" si="16">F29*$S$17</f>
        <v>16.384497508170789</v>
      </c>
      <c r="T29" s="418">
        <f t="shared" ref="T29" si="17">S29*E29</f>
        <v>1998.9086959968363</v>
      </c>
    </row>
    <row r="30" spans="1:20" ht="12.75" customHeight="1">
      <c r="A30" s="193"/>
      <c r="B30" s="200"/>
      <c r="C30" s="200"/>
      <c r="D30" s="193"/>
      <c r="E30" s="202"/>
      <c r="F30" s="197"/>
      <c r="G30" s="236"/>
      <c r="H30" s="199"/>
      <c r="I30" s="198"/>
      <c r="J30" s="199"/>
      <c r="K30" s="69"/>
      <c r="L30" s="69"/>
      <c r="M30" s="69"/>
      <c r="N30" s="77"/>
      <c r="O30" s="70">
        <f t="shared" si="1"/>
        <v>0</v>
      </c>
      <c r="P30" s="199"/>
      <c r="Q30" s="199"/>
      <c r="R30" s="199"/>
      <c r="S30" s="418"/>
      <c r="T30" s="418"/>
    </row>
    <row r="31" spans="1:20" ht="12.75" customHeight="1">
      <c r="A31" s="193"/>
      <c r="B31" s="200"/>
      <c r="C31" s="200"/>
      <c r="D31" s="193"/>
      <c r="E31" s="202"/>
      <c r="F31" s="197"/>
      <c r="G31" s="236"/>
      <c r="H31" s="199"/>
      <c r="I31" s="198"/>
      <c r="J31" s="199"/>
      <c r="K31" s="69"/>
      <c r="L31" s="69"/>
      <c r="M31" s="71"/>
      <c r="N31" s="77"/>
      <c r="O31" s="70">
        <f t="shared" si="1"/>
        <v>0</v>
      </c>
      <c r="P31" s="199"/>
      <c r="Q31" s="199"/>
      <c r="R31" s="199"/>
      <c r="S31" s="418"/>
      <c r="T31" s="418"/>
    </row>
    <row r="32" spans="1:20" ht="12.75" customHeight="1">
      <c r="A32" s="193"/>
      <c r="B32" s="200"/>
      <c r="C32" s="200"/>
      <c r="D32" s="193"/>
      <c r="E32" s="202"/>
      <c r="F32" s="197"/>
      <c r="G32" s="236"/>
      <c r="H32" s="199"/>
      <c r="I32" s="198"/>
      <c r="J32" s="199"/>
      <c r="K32" s="69"/>
      <c r="L32" s="69"/>
      <c r="M32" s="69"/>
      <c r="N32" s="77"/>
      <c r="O32" s="70">
        <f t="shared" si="1"/>
        <v>0</v>
      </c>
      <c r="P32" s="199"/>
      <c r="Q32" s="199"/>
      <c r="R32" s="199"/>
      <c r="S32" s="418"/>
      <c r="T32" s="418"/>
    </row>
    <row r="33" spans="1:20" ht="12.75" customHeight="1">
      <c r="A33" s="193">
        <v>4</v>
      </c>
      <c r="B33" s="303" t="s">
        <v>44</v>
      </c>
      <c r="C33" s="200" t="s">
        <v>293</v>
      </c>
      <c r="D33" s="193" t="s">
        <v>42</v>
      </c>
      <c r="E33" s="202">
        <v>42</v>
      </c>
      <c r="F33" s="197">
        <f t="shared" ref="F33" si="18">H33+J33+R33</f>
        <v>3.5173169999999998</v>
      </c>
      <c r="G33" s="365">
        <v>1.94</v>
      </c>
      <c r="H33" s="199">
        <f t="shared" ref="H33" si="19">G33*$P$8/1000</f>
        <v>3.5173169999999998</v>
      </c>
      <c r="I33" s="365"/>
      <c r="J33" s="199">
        <f t="shared" ref="J33" si="20">I33*$P$9/1000</f>
        <v>0</v>
      </c>
      <c r="K33" s="23"/>
      <c r="L33" s="23"/>
      <c r="M33" s="23"/>
      <c r="N33" s="38"/>
      <c r="O33" s="70">
        <f t="shared" si="1"/>
        <v>0</v>
      </c>
      <c r="P33" s="199">
        <f t="shared" ref="P33" si="21">E33*F33</f>
        <v>147.72731399999998</v>
      </c>
      <c r="Q33" s="199">
        <f t="shared" ref="Q33" si="22">SUM(O33:O36)</f>
        <v>0</v>
      </c>
      <c r="R33" s="199">
        <f t="shared" ref="R33" si="23">Q33*1.02*1.05*$R$14</f>
        <v>0</v>
      </c>
      <c r="S33" s="418">
        <f t="shared" ref="S33" si="24">F33*$S$17</f>
        <v>4.1234516520286313</v>
      </c>
      <c r="T33" s="418">
        <f t="shared" ref="T33" si="25">S33*E33</f>
        <v>173.18496938520252</v>
      </c>
    </row>
    <row r="34" spans="1:20" ht="12.75" customHeight="1">
      <c r="A34" s="193"/>
      <c r="B34" s="303"/>
      <c r="C34" s="200"/>
      <c r="D34" s="193"/>
      <c r="E34" s="202"/>
      <c r="F34" s="197"/>
      <c r="G34" s="365"/>
      <c r="H34" s="199"/>
      <c r="I34" s="365"/>
      <c r="J34" s="199"/>
      <c r="K34" s="23"/>
      <c r="L34" s="23"/>
      <c r="M34" s="23"/>
      <c r="N34" s="38"/>
      <c r="O34" s="70">
        <f t="shared" si="1"/>
        <v>0</v>
      </c>
      <c r="P34" s="199"/>
      <c r="Q34" s="199"/>
      <c r="R34" s="199"/>
      <c r="S34" s="418"/>
      <c r="T34" s="418"/>
    </row>
    <row r="35" spans="1:20" ht="12.75" customHeight="1">
      <c r="A35" s="193"/>
      <c r="B35" s="303"/>
      <c r="C35" s="200"/>
      <c r="D35" s="193"/>
      <c r="E35" s="202"/>
      <c r="F35" s="197"/>
      <c r="G35" s="365"/>
      <c r="H35" s="199"/>
      <c r="I35" s="365"/>
      <c r="J35" s="199"/>
      <c r="K35" s="23"/>
      <c r="L35" s="23"/>
      <c r="M35" s="24"/>
      <c r="N35" s="38"/>
      <c r="O35" s="70">
        <f t="shared" si="1"/>
        <v>0</v>
      </c>
      <c r="P35" s="199"/>
      <c r="Q35" s="199"/>
      <c r="R35" s="199"/>
      <c r="S35" s="418"/>
      <c r="T35" s="418"/>
    </row>
    <row r="36" spans="1:20" ht="12.75" customHeight="1">
      <c r="A36" s="193"/>
      <c r="B36" s="303"/>
      <c r="C36" s="200"/>
      <c r="D36" s="193"/>
      <c r="E36" s="202"/>
      <c r="F36" s="197"/>
      <c r="G36" s="365"/>
      <c r="H36" s="199"/>
      <c r="I36" s="365"/>
      <c r="J36" s="199"/>
      <c r="K36" s="23"/>
      <c r="L36" s="23"/>
      <c r="M36" s="23"/>
      <c r="N36" s="38"/>
      <c r="O36" s="70">
        <f t="shared" si="1"/>
        <v>0</v>
      </c>
      <c r="P36" s="199"/>
      <c r="Q36" s="199"/>
      <c r="R36" s="199"/>
      <c r="S36" s="418"/>
      <c r="T36" s="418"/>
    </row>
    <row r="37" spans="1:20" ht="12.75" customHeight="1">
      <c r="A37" s="193">
        <v>5</v>
      </c>
      <c r="B37" s="200" t="s">
        <v>93</v>
      </c>
      <c r="C37" s="200" t="s">
        <v>94</v>
      </c>
      <c r="D37" s="197" t="s">
        <v>35</v>
      </c>
      <c r="E37" s="202">
        <v>18</v>
      </c>
      <c r="F37" s="197">
        <f t="shared" ref="F37" si="26">H37+J37+R37</f>
        <v>5.4391499999999995E-2</v>
      </c>
      <c r="G37" s="232">
        <v>0.03</v>
      </c>
      <c r="H37" s="199">
        <f t="shared" ref="H37" si="27">G37*$P$8/1000</f>
        <v>5.4391499999999995E-2</v>
      </c>
      <c r="I37" s="209"/>
      <c r="J37" s="199">
        <f t="shared" ref="J37" si="28">I37*$P$9/1000</f>
        <v>0</v>
      </c>
      <c r="K37" s="69"/>
      <c r="L37" s="69"/>
      <c r="M37" s="69"/>
      <c r="N37" s="77"/>
      <c r="O37" s="70">
        <f t="shared" si="1"/>
        <v>0</v>
      </c>
      <c r="P37" s="199">
        <f t="shared" ref="P37" si="29">E37*F37</f>
        <v>0.97904699999999989</v>
      </c>
      <c r="Q37" s="199">
        <f t="shared" ref="Q37" si="30">SUM(O37:O40)</f>
        <v>0</v>
      </c>
      <c r="R37" s="199">
        <f t="shared" ref="R37" si="31">Q37*1.02*1.05*$R$14</f>
        <v>0</v>
      </c>
      <c r="S37" s="418">
        <f t="shared" ref="S37" si="32">F37*$S$17</f>
        <v>6.3764716268483984E-2</v>
      </c>
      <c r="T37" s="418">
        <f t="shared" ref="T37" si="33">S37*E37</f>
        <v>1.1477648928327118</v>
      </c>
    </row>
    <row r="38" spans="1:20" ht="12.75" customHeight="1">
      <c r="A38" s="193"/>
      <c r="B38" s="200"/>
      <c r="C38" s="200"/>
      <c r="D38" s="197"/>
      <c r="E38" s="202"/>
      <c r="F38" s="197"/>
      <c r="G38" s="232"/>
      <c r="H38" s="199"/>
      <c r="I38" s="209"/>
      <c r="J38" s="199"/>
      <c r="K38" s="69"/>
      <c r="L38" s="69"/>
      <c r="M38" s="69"/>
      <c r="N38" s="77"/>
      <c r="O38" s="70">
        <f t="shared" si="1"/>
        <v>0</v>
      </c>
      <c r="P38" s="199"/>
      <c r="Q38" s="199"/>
      <c r="R38" s="199"/>
      <c r="S38" s="418"/>
      <c r="T38" s="418"/>
    </row>
    <row r="39" spans="1:20" ht="12.75" customHeight="1">
      <c r="A39" s="193"/>
      <c r="B39" s="200"/>
      <c r="C39" s="200"/>
      <c r="D39" s="197"/>
      <c r="E39" s="202"/>
      <c r="F39" s="197"/>
      <c r="G39" s="232"/>
      <c r="H39" s="199"/>
      <c r="I39" s="209"/>
      <c r="J39" s="199"/>
      <c r="K39" s="69"/>
      <c r="L39" s="69"/>
      <c r="M39" s="69"/>
      <c r="N39" s="77"/>
      <c r="O39" s="70">
        <f t="shared" si="1"/>
        <v>0</v>
      </c>
      <c r="P39" s="199"/>
      <c r="Q39" s="199"/>
      <c r="R39" s="199"/>
      <c r="S39" s="418"/>
      <c r="T39" s="418"/>
    </row>
    <row r="40" spans="1:20" ht="12.75" customHeight="1">
      <c r="A40" s="193"/>
      <c r="B40" s="200"/>
      <c r="C40" s="200"/>
      <c r="D40" s="197"/>
      <c r="E40" s="202"/>
      <c r="F40" s="197"/>
      <c r="G40" s="232"/>
      <c r="H40" s="199"/>
      <c r="I40" s="209"/>
      <c r="J40" s="199"/>
      <c r="K40" s="69"/>
      <c r="L40" s="69"/>
      <c r="M40" s="69"/>
      <c r="N40" s="77"/>
      <c r="O40" s="70">
        <f t="shared" si="1"/>
        <v>0</v>
      </c>
      <c r="P40" s="199"/>
      <c r="Q40" s="199"/>
      <c r="R40" s="199"/>
      <c r="S40" s="418"/>
      <c r="T40" s="418"/>
    </row>
    <row r="41" spans="1:20" ht="12.75" customHeight="1">
      <c r="A41" s="193">
        <v>6</v>
      </c>
      <c r="B41" s="200" t="s">
        <v>291</v>
      </c>
      <c r="C41" s="200" t="s">
        <v>290</v>
      </c>
      <c r="D41" s="193" t="s">
        <v>36</v>
      </c>
      <c r="E41" s="197">
        <v>275.5</v>
      </c>
      <c r="F41" s="197">
        <f t="shared" ref="F41" si="34">H41+J41+R41</f>
        <v>2.4214670999999997</v>
      </c>
      <c r="G41" s="198">
        <v>0.39</v>
      </c>
      <c r="H41" s="199">
        <f t="shared" ref="H41" si="35">G41*$P$8/1000</f>
        <v>0.70708950000000004</v>
      </c>
      <c r="I41" s="236">
        <v>0.72</v>
      </c>
      <c r="J41" s="199">
        <f t="shared" ref="J41" si="36">I41*$P$9/1000</f>
        <v>1.7143775999999997</v>
      </c>
      <c r="K41" s="69"/>
      <c r="L41" s="69"/>
      <c r="M41" s="69"/>
      <c r="N41" s="77"/>
      <c r="O41" s="70">
        <f t="shared" si="1"/>
        <v>0</v>
      </c>
      <c r="P41" s="199">
        <f t="shared" ref="P41" si="37">E41*F41</f>
        <v>667.11418604999994</v>
      </c>
      <c r="Q41" s="199">
        <f t="shared" ref="Q41" si="38">SUM(O41:O44)</f>
        <v>0</v>
      </c>
      <c r="R41" s="199">
        <f t="shared" ref="R41" si="39">Q41*1.02*1.05*$R$14</f>
        <v>0</v>
      </c>
      <c r="S41" s="418">
        <f t="shared" ref="S41" si="40">F41*$S$17</f>
        <v>2.8387553677499011</v>
      </c>
      <c r="T41" s="418">
        <f t="shared" ref="T41" si="41">S41*E41</f>
        <v>782.07710381509776</v>
      </c>
    </row>
    <row r="42" spans="1:20" ht="12.75" customHeight="1">
      <c r="A42" s="193"/>
      <c r="B42" s="200"/>
      <c r="C42" s="200"/>
      <c r="D42" s="193"/>
      <c r="E42" s="197"/>
      <c r="F42" s="197"/>
      <c r="G42" s="198"/>
      <c r="H42" s="199"/>
      <c r="I42" s="236"/>
      <c r="J42" s="199"/>
      <c r="K42" s="69"/>
      <c r="L42" s="69"/>
      <c r="M42" s="69"/>
      <c r="N42" s="77"/>
      <c r="O42" s="70">
        <f t="shared" si="1"/>
        <v>0</v>
      </c>
      <c r="P42" s="199"/>
      <c r="Q42" s="199"/>
      <c r="R42" s="199"/>
      <c r="S42" s="418"/>
      <c r="T42" s="418"/>
    </row>
    <row r="43" spans="1:20" ht="12.75" customHeight="1">
      <c r="A43" s="193"/>
      <c r="B43" s="200"/>
      <c r="C43" s="200"/>
      <c r="D43" s="193"/>
      <c r="E43" s="197"/>
      <c r="F43" s="197"/>
      <c r="G43" s="198"/>
      <c r="H43" s="199"/>
      <c r="I43" s="236"/>
      <c r="J43" s="199"/>
      <c r="K43" s="69"/>
      <c r="L43" s="69"/>
      <c r="M43" s="69"/>
      <c r="N43" s="77"/>
      <c r="O43" s="70">
        <f t="shared" si="1"/>
        <v>0</v>
      </c>
      <c r="P43" s="199"/>
      <c r="Q43" s="199"/>
      <c r="R43" s="199"/>
      <c r="S43" s="418"/>
      <c r="T43" s="418"/>
    </row>
    <row r="44" spans="1:20" ht="12.75" customHeight="1">
      <c r="A44" s="193"/>
      <c r="B44" s="200"/>
      <c r="C44" s="200"/>
      <c r="D44" s="193"/>
      <c r="E44" s="197"/>
      <c r="F44" s="197"/>
      <c r="G44" s="198"/>
      <c r="H44" s="199"/>
      <c r="I44" s="236"/>
      <c r="J44" s="199"/>
      <c r="K44" s="69"/>
      <c r="L44" s="69"/>
      <c r="M44" s="69"/>
      <c r="N44" s="77"/>
      <c r="O44" s="70">
        <f t="shared" si="1"/>
        <v>0</v>
      </c>
      <c r="P44" s="199"/>
      <c r="Q44" s="199"/>
      <c r="R44" s="199"/>
      <c r="S44" s="418"/>
      <c r="T44" s="418"/>
    </row>
    <row r="45" spans="1:20" ht="12.75" customHeight="1">
      <c r="A45" s="193"/>
      <c r="B45" s="200"/>
      <c r="C45" s="423" t="s">
        <v>436</v>
      </c>
      <c r="D45" s="193"/>
      <c r="E45" s="196"/>
      <c r="F45" s="197">
        <f t="shared" ref="F45" si="42">H45+J45+R45</f>
        <v>0</v>
      </c>
      <c r="G45" s="365"/>
      <c r="H45" s="199">
        <f t="shared" ref="H45" si="43">G45*$P$8/1000</f>
        <v>0</v>
      </c>
      <c r="I45" s="389"/>
      <c r="J45" s="199">
        <f t="shared" ref="J45" si="44">I45*$P$9/1000</f>
        <v>0</v>
      </c>
      <c r="K45" s="23"/>
      <c r="L45" s="23"/>
      <c r="M45" s="23"/>
      <c r="N45" s="38"/>
      <c r="O45" s="70">
        <f t="shared" si="1"/>
        <v>0</v>
      </c>
      <c r="P45" s="199">
        <f t="shared" ref="P45" si="45">E45*F45</f>
        <v>0</v>
      </c>
      <c r="Q45" s="199">
        <f t="shared" ref="Q45" si="46">SUM(O45:O48)</f>
        <v>0</v>
      </c>
      <c r="R45" s="199">
        <f t="shared" ref="R45" si="47">Q45*1.02*1.05*$R$14</f>
        <v>0</v>
      </c>
      <c r="S45" s="418">
        <f t="shared" ref="S45" si="48">F45*$S$17</f>
        <v>0</v>
      </c>
      <c r="T45" s="418">
        <f t="shared" ref="T45" si="49">S45*E45</f>
        <v>0</v>
      </c>
    </row>
    <row r="46" spans="1:20" ht="12.75" customHeight="1">
      <c r="A46" s="193"/>
      <c r="B46" s="200"/>
      <c r="C46" s="423"/>
      <c r="D46" s="193"/>
      <c r="E46" s="196"/>
      <c r="F46" s="197"/>
      <c r="G46" s="365"/>
      <c r="H46" s="199"/>
      <c r="I46" s="389"/>
      <c r="J46" s="199"/>
      <c r="K46" s="23"/>
      <c r="L46" s="23"/>
      <c r="M46" s="23"/>
      <c r="N46" s="38"/>
      <c r="O46" s="70">
        <f t="shared" si="1"/>
        <v>0</v>
      </c>
      <c r="P46" s="199"/>
      <c r="Q46" s="199"/>
      <c r="R46" s="199"/>
      <c r="S46" s="418"/>
      <c r="T46" s="418"/>
    </row>
    <row r="47" spans="1:20" ht="12.75" customHeight="1">
      <c r="A47" s="193"/>
      <c r="B47" s="200"/>
      <c r="C47" s="423"/>
      <c r="D47" s="193"/>
      <c r="E47" s="196"/>
      <c r="F47" s="197"/>
      <c r="G47" s="365"/>
      <c r="H47" s="199"/>
      <c r="I47" s="389"/>
      <c r="J47" s="199"/>
      <c r="K47" s="23"/>
      <c r="L47" s="23"/>
      <c r="M47" s="23"/>
      <c r="N47" s="38"/>
      <c r="O47" s="70">
        <f t="shared" si="1"/>
        <v>0</v>
      </c>
      <c r="P47" s="199"/>
      <c r="Q47" s="199"/>
      <c r="R47" s="199"/>
      <c r="S47" s="418"/>
      <c r="T47" s="418"/>
    </row>
    <row r="48" spans="1:20" ht="12.75" customHeight="1">
      <c r="A48" s="193"/>
      <c r="B48" s="200"/>
      <c r="C48" s="423"/>
      <c r="D48" s="193"/>
      <c r="E48" s="196"/>
      <c r="F48" s="197"/>
      <c r="G48" s="365"/>
      <c r="H48" s="199"/>
      <c r="I48" s="389"/>
      <c r="J48" s="199"/>
      <c r="K48" s="23"/>
      <c r="L48" s="23"/>
      <c r="M48" s="23"/>
      <c r="N48" s="38"/>
      <c r="O48" s="70">
        <f t="shared" si="1"/>
        <v>0</v>
      </c>
      <c r="P48" s="199"/>
      <c r="Q48" s="199"/>
      <c r="R48" s="199"/>
      <c r="S48" s="418"/>
      <c r="T48" s="418"/>
    </row>
    <row r="49" spans="1:20" ht="12.75" customHeight="1">
      <c r="A49" s="193">
        <v>1</v>
      </c>
      <c r="B49" s="303" t="s">
        <v>310</v>
      </c>
      <c r="C49" s="303" t="s">
        <v>294</v>
      </c>
      <c r="D49" s="325" t="s">
        <v>295</v>
      </c>
      <c r="E49" s="366">
        <v>78</v>
      </c>
      <c r="F49" s="197">
        <f t="shared" ref="F49" si="50">H49+J49+R49</f>
        <v>0.49387305000000004</v>
      </c>
      <c r="G49" s="365">
        <v>0.23300000000000001</v>
      </c>
      <c r="H49" s="199">
        <f t="shared" ref="H49" si="51">G49*$P$8/1000</f>
        <v>0.42244065000000003</v>
      </c>
      <c r="I49" s="365">
        <v>0.03</v>
      </c>
      <c r="J49" s="199">
        <f t="shared" ref="J49" si="52">I49*$P$9/1000</f>
        <v>7.1432400000000007E-2</v>
      </c>
      <c r="K49" s="23"/>
      <c r="L49" s="23"/>
      <c r="M49" s="23"/>
      <c r="N49" s="38"/>
      <c r="O49" s="70">
        <f t="shared" si="1"/>
        <v>0</v>
      </c>
      <c r="P49" s="199">
        <f t="shared" ref="P49" si="53">E49*F49</f>
        <v>38.522097900000006</v>
      </c>
      <c r="Q49" s="199">
        <f t="shared" ref="Q49" si="54">SUM(O49:O52)</f>
        <v>0</v>
      </c>
      <c r="R49" s="199">
        <f t="shared" ref="R49" si="55">Q49*1.02*1.05*$R$14</f>
        <v>0</v>
      </c>
      <c r="S49" s="418">
        <f t="shared" ref="S49" si="56">F49*$S$17</f>
        <v>0.57898154869604279</v>
      </c>
      <c r="T49" s="418">
        <f t="shared" ref="T49" si="57">S49*E49</f>
        <v>45.160560798291336</v>
      </c>
    </row>
    <row r="50" spans="1:20" ht="12.75" customHeight="1">
      <c r="A50" s="193"/>
      <c r="B50" s="303"/>
      <c r="C50" s="303"/>
      <c r="D50" s="325"/>
      <c r="E50" s="366"/>
      <c r="F50" s="197"/>
      <c r="G50" s="365"/>
      <c r="H50" s="199"/>
      <c r="I50" s="365"/>
      <c r="J50" s="199"/>
      <c r="K50" s="23"/>
      <c r="L50" s="23"/>
      <c r="M50" s="23"/>
      <c r="N50" s="38"/>
      <c r="O50" s="70">
        <f t="shared" si="1"/>
        <v>0</v>
      </c>
      <c r="P50" s="199"/>
      <c r="Q50" s="199"/>
      <c r="R50" s="199"/>
      <c r="S50" s="418"/>
      <c r="T50" s="418"/>
    </row>
    <row r="51" spans="1:20" ht="12.75" customHeight="1">
      <c r="A51" s="193"/>
      <c r="B51" s="303"/>
      <c r="C51" s="303"/>
      <c r="D51" s="325"/>
      <c r="E51" s="366"/>
      <c r="F51" s="197"/>
      <c r="G51" s="365"/>
      <c r="H51" s="199"/>
      <c r="I51" s="365"/>
      <c r="J51" s="199"/>
      <c r="K51" s="23"/>
      <c r="L51" s="23"/>
      <c r="M51" s="24"/>
      <c r="N51" s="38"/>
      <c r="O51" s="70">
        <f t="shared" si="1"/>
        <v>0</v>
      </c>
      <c r="P51" s="199"/>
      <c r="Q51" s="199"/>
      <c r="R51" s="199"/>
      <c r="S51" s="418"/>
      <c r="T51" s="418"/>
    </row>
    <row r="52" spans="1:20" ht="12.75" customHeight="1">
      <c r="A52" s="193"/>
      <c r="B52" s="303"/>
      <c r="C52" s="303"/>
      <c r="D52" s="325"/>
      <c r="E52" s="366"/>
      <c r="F52" s="197"/>
      <c r="G52" s="365"/>
      <c r="H52" s="199"/>
      <c r="I52" s="365"/>
      <c r="J52" s="199"/>
      <c r="K52" s="23"/>
      <c r="L52" s="23"/>
      <c r="M52" s="23"/>
      <c r="N52" s="38"/>
      <c r="O52" s="70">
        <f t="shared" si="1"/>
        <v>0</v>
      </c>
      <c r="P52" s="199"/>
      <c r="Q52" s="199"/>
      <c r="R52" s="199"/>
      <c r="S52" s="418"/>
      <c r="T52" s="418"/>
    </row>
    <row r="53" spans="1:20" ht="12.75" customHeight="1">
      <c r="A53" s="193">
        <v>2</v>
      </c>
      <c r="B53" s="303" t="s">
        <v>337</v>
      </c>
      <c r="C53" s="303" t="s">
        <v>338</v>
      </c>
      <c r="D53" s="325" t="s">
        <v>43</v>
      </c>
      <c r="E53" s="325">
        <v>38</v>
      </c>
      <c r="F53" s="197">
        <f t="shared" ref="F53" si="58">H53+J53+R53</f>
        <v>1.0696994999999999E-2</v>
      </c>
      <c r="G53" s="389">
        <v>5.8999999999999999E-3</v>
      </c>
      <c r="H53" s="199">
        <f t="shared" ref="H53" si="59">G53*$P$8/1000</f>
        <v>1.0696994999999999E-2</v>
      </c>
      <c r="I53" s="389"/>
      <c r="J53" s="199">
        <f t="shared" ref="J53" si="60">I53*$P$9/1000</f>
        <v>0</v>
      </c>
      <c r="K53" s="23"/>
      <c r="L53" s="23"/>
      <c r="M53" s="23"/>
      <c r="N53" s="38"/>
      <c r="O53" s="70">
        <f t="shared" si="1"/>
        <v>0</v>
      </c>
      <c r="P53" s="199">
        <f t="shared" ref="P53" si="61">E53*F53</f>
        <v>0.40648580999999995</v>
      </c>
      <c r="Q53" s="199">
        <f t="shared" ref="Q53" si="62">SUM(O53:O56)</f>
        <v>0</v>
      </c>
      <c r="R53" s="199">
        <f t="shared" ref="R53" si="63">Q53*1.02*1.05*$R$14</f>
        <v>0</v>
      </c>
      <c r="S53" s="418">
        <f t="shared" ref="S53" si="64">F53*$S$17</f>
        <v>1.2540394199468518E-2</v>
      </c>
      <c r="T53" s="418">
        <f t="shared" ref="T53" si="65">S53*E53</f>
        <v>0.47653497957980367</v>
      </c>
    </row>
    <row r="54" spans="1:20" ht="12.75" customHeight="1">
      <c r="A54" s="193"/>
      <c r="B54" s="303"/>
      <c r="C54" s="303"/>
      <c r="D54" s="325"/>
      <c r="E54" s="325"/>
      <c r="F54" s="197"/>
      <c r="G54" s="389"/>
      <c r="H54" s="199"/>
      <c r="I54" s="389"/>
      <c r="J54" s="199"/>
      <c r="K54" s="23"/>
      <c r="L54" s="23"/>
      <c r="M54" s="23"/>
      <c r="N54" s="38"/>
      <c r="O54" s="70">
        <f t="shared" si="1"/>
        <v>0</v>
      </c>
      <c r="P54" s="199"/>
      <c r="Q54" s="199"/>
      <c r="R54" s="199"/>
      <c r="S54" s="418"/>
      <c r="T54" s="418"/>
    </row>
    <row r="55" spans="1:20" ht="12.75" customHeight="1">
      <c r="A55" s="193"/>
      <c r="B55" s="303"/>
      <c r="C55" s="303"/>
      <c r="D55" s="325"/>
      <c r="E55" s="325"/>
      <c r="F55" s="197"/>
      <c r="G55" s="389"/>
      <c r="H55" s="199"/>
      <c r="I55" s="389"/>
      <c r="J55" s="199"/>
      <c r="K55" s="23"/>
      <c r="L55" s="23"/>
      <c r="M55" s="24"/>
      <c r="N55" s="38"/>
      <c r="O55" s="70">
        <f t="shared" si="1"/>
        <v>0</v>
      </c>
      <c r="P55" s="199"/>
      <c r="Q55" s="199"/>
      <c r="R55" s="199"/>
      <c r="S55" s="418"/>
      <c r="T55" s="418"/>
    </row>
    <row r="56" spans="1:20" ht="12.75" customHeight="1">
      <c r="A56" s="193"/>
      <c r="B56" s="303"/>
      <c r="C56" s="303"/>
      <c r="D56" s="325"/>
      <c r="E56" s="325"/>
      <c r="F56" s="197"/>
      <c r="G56" s="389"/>
      <c r="H56" s="199"/>
      <c r="I56" s="389"/>
      <c r="J56" s="199"/>
      <c r="K56" s="23"/>
      <c r="L56" s="23"/>
      <c r="M56" s="23"/>
      <c r="N56" s="38"/>
      <c r="O56" s="70">
        <f t="shared" si="1"/>
        <v>0</v>
      </c>
      <c r="P56" s="199"/>
      <c r="Q56" s="199"/>
      <c r="R56" s="199"/>
      <c r="S56" s="418"/>
      <c r="T56" s="418"/>
    </row>
    <row r="57" spans="1:20" ht="12.75" customHeight="1">
      <c r="A57" s="193">
        <v>3</v>
      </c>
      <c r="B57" s="303" t="s">
        <v>311</v>
      </c>
      <c r="C57" s="303" t="s">
        <v>296</v>
      </c>
      <c r="D57" s="325" t="s">
        <v>297</v>
      </c>
      <c r="E57" s="337">
        <v>78</v>
      </c>
      <c r="F57" s="197">
        <f t="shared" ref="F57" si="66">H57+J57+R57</f>
        <v>0.37342026900000003</v>
      </c>
      <c r="G57" s="389">
        <v>0.14449999999999999</v>
      </c>
      <c r="H57" s="199">
        <f t="shared" ref="H57" si="67">G57*$P$8/1000</f>
        <v>0.261985725</v>
      </c>
      <c r="I57" s="389">
        <v>4.6800000000000001E-2</v>
      </c>
      <c r="J57" s="199">
        <f t="shared" ref="J57" si="68">I57*$P$9/1000</f>
        <v>0.111434544</v>
      </c>
      <c r="K57" s="23"/>
      <c r="L57" s="23"/>
      <c r="M57" s="23"/>
      <c r="N57" s="38"/>
      <c r="O57" s="70">
        <f t="shared" si="1"/>
        <v>0</v>
      </c>
      <c r="P57" s="199">
        <f t="shared" ref="P57" si="69">E57*F57</f>
        <v>29.126780982000003</v>
      </c>
      <c r="Q57" s="199">
        <f t="shared" ref="Q57" si="70">SUM(O57:O60)</f>
        <v>0</v>
      </c>
      <c r="R57" s="199">
        <f t="shared" ref="R57" si="71">Q57*1.02*1.05*$R$14</f>
        <v>0</v>
      </c>
      <c r="S57" s="418">
        <f t="shared" ref="S57" si="72">F57*$S$17</f>
        <v>0.43777129701673922</v>
      </c>
      <c r="T57" s="418">
        <f t="shared" ref="T57" si="73">S57*E57</f>
        <v>34.146161167305657</v>
      </c>
    </row>
    <row r="58" spans="1:20" ht="12.75" customHeight="1">
      <c r="A58" s="193"/>
      <c r="B58" s="303"/>
      <c r="C58" s="303"/>
      <c r="D58" s="325"/>
      <c r="E58" s="337"/>
      <c r="F58" s="197"/>
      <c r="G58" s="389"/>
      <c r="H58" s="199"/>
      <c r="I58" s="389"/>
      <c r="J58" s="199"/>
      <c r="K58" s="23"/>
      <c r="L58" s="23"/>
      <c r="M58" s="23"/>
      <c r="N58" s="38"/>
      <c r="O58" s="70">
        <f t="shared" si="1"/>
        <v>0</v>
      </c>
      <c r="P58" s="199"/>
      <c r="Q58" s="199"/>
      <c r="R58" s="199"/>
      <c r="S58" s="418"/>
      <c r="T58" s="418"/>
    </row>
    <row r="59" spans="1:20" ht="12.75" customHeight="1">
      <c r="A59" s="193"/>
      <c r="B59" s="303"/>
      <c r="C59" s="303"/>
      <c r="D59" s="325"/>
      <c r="E59" s="337"/>
      <c r="F59" s="197"/>
      <c r="G59" s="389"/>
      <c r="H59" s="199"/>
      <c r="I59" s="389"/>
      <c r="J59" s="199"/>
      <c r="K59" s="23"/>
      <c r="L59" s="23"/>
      <c r="M59" s="24"/>
      <c r="N59" s="38"/>
      <c r="O59" s="70">
        <f t="shared" si="1"/>
        <v>0</v>
      </c>
      <c r="P59" s="199"/>
      <c r="Q59" s="199"/>
      <c r="R59" s="199"/>
      <c r="S59" s="418"/>
      <c r="T59" s="418"/>
    </row>
    <row r="60" spans="1:20" ht="12.75" customHeight="1">
      <c r="A60" s="193"/>
      <c r="B60" s="303"/>
      <c r="C60" s="303"/>
      <c r="D60" s="325"/>
      <c r="E60" s="337"/>
      <c r="F60" s="197"/>
      <c r="G60" s="389"/>
      <c r="H60" s="199"/>
      <c r="I60" s="389"/>
      <c r="J60" s="199"/>
      <c r="K60" s="23"/>
      <c r="L60" s="23"/>
      <c r="M60" s="23"/>
      <c r="N60" s="38"/>
      <c r="O60" s="70">
        <f t="shared" si="1"/>
        <v>0</v>
      </c>
      <c r="P60" s="199"/>
      <c r="Q60" s="199"/>
      <c r="R60" s="199"/>
      <c r="S60" s="418"/>
      <c r="T60" s="418"/>
    </row>
    <row r="61" spans="1:20" ht="12.75" customHeight="1">
      <c r="A61" s="193">
        <v>4</v>
      </c>
      <c r="B61" s="200" t="s">
        <v>312</v>
      </c>
      <c r="C61" s="200" t="s">
        <v>298</v>
      </c>
      <c r="D61" s="193" t="s">
        <v>43</v>
      </c>
      <c r="E61" s="193">
        <v>5</v>
      </c>
      <c r="F61" s="197">
        <f t="shared" ref="F61" si="74">H61+J61+R61</f>
        <v>0.99346566999999997</v>
      </c>
      <c r="G61" s="236">
        <v>0.52300000000000002</v>
      </c>
      <c r="H61" s="199">
        <f t="shared" ref="H61" si="75">G61*$P$8/1000</f>
        <v>0.94822514999999996</v>
      </c>
      <c r="I61" s="209">
        <v>1.9E-2</v>
      </c>
      <c r="J61" s="199">
        <f t="shared" ref="J61" si="76">I61*$P$9/1000</f>
        <v>4.5240519999999999E-2</v>
      </c>
      <c r="K61" s="69"/>
      <c r="L61" s="69"/>
      <c r="M61" s="69"/>
      <c r="N61" s="77"/>
      <c r="O61" s="70">
        <f t="shared" si="1"/>
        <v>0</v>
      </c>
      <c r="P61" s="199">
        <f t="shared" ref="P61" si="77">E61*F61</f>
        <v>4.9673283499999998</v>
      </c>
      <c r="Q61" s="199">
        <f t="shared" ref="Q61" si="78">SUM(O61:O64)</f>
        <v>0</v>
      </c>
      <c r="R61" s="199">
        <f t="shared" ref="R61" si="79">Q61*1.02*1.05*$R$14</f>
        <v>0</v>
      </c>
      <c r="S61" s="418">
        <f t="shared" ref="S61" si="80">F61*$S$17</f>
        <v>1.1646683134318663</v>
      </c>
      <c r="T61" s="418">
        <f t="shared" ref="T61" si="81">S61*E61</f>
        <v>5.8233415671593312</v>
      </c>
    </row>
    <row r="62" spans="1:20" ht="12.75" customHeight="1">
      <c r="A62" s="193"/>
      <c r="B62" s="200"/>
      <c r="C62" s="200"/>
      <c r="D62" s="193"/>
      <c r="E62" s="193"/>
      <c r="F62" s="197"/>
      <c r="G62" s="236"/>
      <c r="H62" s="199"/>
      <c r="I62" s="209"/>
      <c r="J62" s="199"/>
      <c r="K62" s="69"/>
      <c r="L62" s="69"/>
      <c r="M62" s="69"/>
      <c r="N62" s="77"/>
      <c r="O62" s="70">
        <f t="shared" si="1"/>
        <v>0</v>
      </c>
      <c r="P62" s="199"/>
      <c r="Q62" s="199"/>
      <c r="R62" s="199"/>
      <c r="S62" s="418"/>
      <c r="T62" s="418"/>
    </row>
    <row r="63" spans="1:20" ht="12.75" customHeight="1">
      <c r="A63" s="193"/>
      <c r="B63" s="200"/>
      <c r="C63" s="200"/>
      <c r="D63" s="193"/>
      <c r="E63" s="193"/>
      <c r="F63" s="197"/>
      <c r="G63" s="236"/>
      <c r="H63" s="199"/>
      <c r="I63" s="209"/>
      <c r="J63" s="199"/>
      <c r="K63" s="69"/>
      <c r="L63" s="69"/>
      <c r="M63" s="74"/>
      <c r="N63" s="77"/>
      <c r="O63" s="70">
        <f t="shared" si="1"/>
        <v>0</v>
      </c>
      <c r="P63" s="199"/>
      <c r="Q63" s="199"/>
      <c r="R63" s="199"/>
      <c r="S63" s="418"/>
      <c r="T63" s="418"/>
    </row>
    <row r="64" spans="1:20" ht="12.75" customHeight="1">
      <c r="A64" s="193"/>
      <c r="B64" s="200"/>
      <c r="C64" s="200"/>
      <c r="D64" s="193"/>
      <c r="E64" s="193"/>
      <c r="F64" s="197"/>
      <c r="G64" s="236"/>
      <c r="H64" s="199"/>
      <c r="I64" s="209"/>
      <c r="J64" s="199"/>
      <c r="K64" s="69"/>
      <c r="L64" s="69"/>
      <c r="M64" s="69"/>
      <c r="N64" s="77"/>
      <c r="O64" s="70">
        <f t="shared" si="1"/>
        <v>0</v>
      </c>
      <c r="P64" s="199"/>
      <c r="Q64" s="199"/>
      <c r="R64" s="199"/>
      <c r="S64" s="418"/>
      <c r="T64" s="418"/>
    </row>
    <row r="65" spans="1:20" ht="12.75" customHeight="1">
      <c r="A65" s="193">
        <v>5</v>
      </c>
      <c r="B65" s="303" t="s">
        <v>313</v>
      </c>
      <c r="C65" s="303" t="s">
        <v>299</v>
      </c>
      <c r="D65" s="325" t="s">
        <v>295</v>
      </c>
      <c r="E65" s="325">
        <v>9.3000000000000007</v>
      </c>
      <c r="F65" s="197">
        <f t="shared" ref="F65" si="82">H65+J65+R65</f>
        <v>0.74274319999999994</v>
      </c>
      <c r="G65" s="365">
        <v>0.34399999999999997</v>
      </c>
      <c r="H65" s="199">
        <f t="shared" ref="H65" si="83">G65*$P$8/1000</f>
        <v>0.62368919999999994</v>
      </c>
      <c r="I65" s="365">
        <v>0.05</v>
      </c>
      <c r="J65" s="199">
        <f t="shared" ref="J65" si="84">I65*$P$9/1000</f>
        <v>0.11905400000000001</v>
      </c>
      <c r="K65" s="23"/>
      <c r="L65" s="23"/>
      <c r="M65" s="23"/>
      <c r="N65" s="38"/>
      <c r="O65" s="70">
        <f t="shared" si="1"/>
        <v>0</v>
      </c>
      <c r="P65" s="199">
        <f t="shared" ref="P65" si="85">E65*F65</f>
        <v>6.9075117600000002</v>
      </c>
      <c r="Q65" s="199">
        <f t="shared" ref="Q65" si="86">SUM(O65:O68)</f>
        <v>0</v>
      </c>
      <c r="R65" s="199">
        <f t="shared" ref="R65" si="87">Q65*1.02*1.05*$R$14</f>
        <v>0</v>
      </c>
      <c r="S65" s="418">
        <f t="shared" ref="S65" si="88">F65*$S$17</f>
        <v>0.87073916711886701</v>
      </c>
      <c r="T65" s="418">
        <f t="shared" ref="T65" si="89">S65*E65</f>
        <v>8.0978742542054629</v>
      </c>
    </row>
    <row r="66" spans="1:20" ht="12.75" customHeight="1">
      <c r="A66" s="193"/>
      <c r="B66" s="303"/>
      <c r="C66" s="303"/>
      <c r="D66" s="325"/>
      <c r="E66" s="325"/>
      <c r="F66" s="197"/>
      <c r="G66" s="365"/>
      <c r="H66" s="199"/>
      <c r="I66" s="365"/>
      <c r="J66" s="199"/>
      <c r="K66" s="23"/>
      <c r="L66" s="23"/>
      <c r="M66" s="23"/>
      <c r="N66" s="38"/>
      <c r="O66" s="70">
        <f t="shared" si="1"/>
        <v>0</v>
      </c>
      <c r="P66" s="199"/>
      <c r="Q66" s="199"/>
      <c r="R66" s="199"/>
      <c r="S66" s="418"/>
      <c r="T66" s="418"/>
    </row>
    <row r="67" spans="1:20" ht="12.75" customHeight="1">
      <c r="A67" s="193"/>
      <c r="B67" s="303"/>
      <c r="C67" s="303"/>
      <c r="D67" s="325"/>
      <c r="E67" s="325"/>
      <c r="F67" s="197"/>
      <c r="G67" s="365"/>
      <c r="H67" s="199"/>
      <c r="I67" s="365"/>
      <c r="J67" s="199"/>
      <c r="K67" s="23"/>
      <c r="L67" s="23"/>
      <c r="M67" s="24"/>
      <c r="N67" s="38"/>
      <c r="O67" s="70">
        <f t="shared" si="1"/>
        <v>0</v>
      </c>
      <c r="P67" s="199"/>
      <c r="Q67" s="199"/>
      <c r="R67" s="199"/>
      <c r="S67" s="418"/>
      <c r="T67" s="418"/>
    </row>
    <row r="68" spans="1:20" ht="12.75" customHeight="1">
      <c r="A68" s="193"/>
      <c r="B68" s="303"/>
      <c r="C68" s="303"/>
      <c r="D68" s="325"/>
      <c r="E68" s="325"/>
      <c r="F68" s="197"/>
      <c r="G68" s="365"/>
      <c r="H68" s="199"/>
      <c r="I68" s="365"/>
      <c r="J68" s="199"/>
      <c r="K68" s="23"/>
      <c r="L68" s="23"/>
      <c r="M68" s="23"/>
      <c r="N68" s="38"/>
      <c r="O68" s="70">
        <f t="shared" si="1"/>
        <v>0</v>
      </c>
      <c r="P68" s="199"/>
      <c r="Q68" s="199"/>
      <c r="R68" s="199"/>
      <c r="S68" s="418"/>
      <c r="T68" s="418"/>
    </row>
    <row r="69" spans="1:20" ht="12.75" customHeight="1">
      <c r="A69" s="193">
        <v>6</v>
      </c>
      <c r="B69" s="303" t="s">
        <v>145</v>
      </c>
      <c r="C69" s="427" t="s">
        <v>301</v>
      </c>
      <c r="D69" s="325" t="s">
        <v>300</v>
      </c>
      <c r="E69" s="366">
        <v>7.8</v>
      </c>
      <c r="F69" s="197">
        <f t="shared" ref="F69" si="90">H69+J69+R69</f>
        <v>13.976026999999998</v>
      </c>
      <c r="G69" s="365">
        <v>3.9</v>
      </c>
      <c r="H69" s="199">
        <f t="shared" ref="H69" si="91">G69*$P$8/1000</f>
        <v>7.0708949999999993</v>
      </c>
      <c r="I69" s="365">
        <v>2.9</v>
      </c>
      <c r="J69" s="199">
        <f t="shared" ref="J69" si="92">I69*$P$9/1000</f>
        <v>6.905132</v>
      </c>
      <c r="K69" s="23"/>
      <c r="L69" s="23"/>
      <c r="M69" s="23"/>
      <c r="N69" s="38"/>
      <c r="O69" s="70">
        <f t="shared" si="1"/>
        <v>0</v>
      </c>
      <c r="P69" s="199">
        <f t="shared" ref="P69" si="93">E69*F69</f>
        <v>109.01301059999999</v>
      </c>
      <c r="Q69" s="199">
        <f t="shared" ref="Q69" si="94">SUM(O69:O72)</f>
        <v>0</v>
      </c>
      <c r="R69" s="199">
        <f t="shared" ref="R69" si="95">Q69*1.02*1.05*$R$14</f>
        <v>0</v>
      </c>
      <c r="S69" s="418">
        <f t="shared" ref="S69" si="96">F69*$S$17</f>
        <v>16.384497508170789</v>
      </c>
      <c r="T69" s="418">
        <f t="shared" ref="T69" si="97">S69*E69</f>
        <v>127.79908056373215</v>
      </c>
    </row>
    <row r="70" spans="1:20" ht="12.75" customHeight="1">
      <c r="A70" s="193"/>
      <c r="B70" s="303"/>
      <c r="C70" s="427"/>
      <c r="D70" s="325"/>
      <c r="E70" s="366"/>
      <c r="F70" s="197"/>
      <c r="G70" s="365"/>
      <c r="H70" s="199"/>
      <c r="I70" s="365"/>
      <c r="J70" s="199"/>
      <c r="K70" s="23"/>
      <c r="L70" s="23"/>
      <c r="M70" s="23"/>
      <c r="N70" s="38"/>
      <c r="O70" s="70">
        <f t="shared" si="1"/>
        <v>0</v>
      </c>
      <c r="P70" s="199"/>
      <c r="Q70" s="199"/>
      <c r="R70" s="199"/>
      <c r="S70" s="418"/>
      <c r="T70" s="418"/>
    </row>
    <row r="71" spans="1:20" ht="12.75" customHeight="1">
      <c r="A71" s="193"/>
      <c r="B71" s="303"/>
      <c r="C71" s="427"/>
      <c r="D71" s="325"/>
      <c r="E71" s="366"/>
      <c r="F71" s="197"/>
      <c r="G71" s="365"/>
      <c r="H71" s="199"/>
      <c r="I71" s="365"/>
      <c r="J71" s="199"/>
      <c r="K71" s="23"/>
      <c r="L71" s="23"/>
      <c r="M71" s="24"/>
      <c r="N71" s="38"/>
      <c r="O71" s="70">
        <f t="shared" si="1"/>
        <v>0</v>
      </c>
      <c r="P71" s="199"/>
      <c r="Q71" s="199"/>
      <c r="R71" s="199"/>
      <c r="S71" s="418"/>
      <c r="T71" s="418"/>
    </row>
    <row r="72" spans="1:20" ht="12.75" customHeight="1">
      <c r="A72" s="193"/>
      <c r="B72" s="303"/>
      <c r="C72" s="427"/>
      <c r="D72" s="325"/>
      <c r="E72" s="366"/>
      <c r="F72" s="197"/>
      <c r="G72" s="365"/>
      <c r="H72" s="199"/>
      <c r="I72" s="365"/>
      <c r="J72" s="199"/>
      <c r="K72" s="23"/>
      <c r="L72" s="23"/>
      <c r="M72" s="23"/>
      <c r="N72" s="38"/>
      <c r="O72" s="70">
        <f t="shared" si="1"/>
        <v>0</v>
      </c>
      <c r="P72" s="199"/>
      <c r="Q72" s="199"/>
      <c r="R72" s="199"/>
      <c r="S72" s="418"/>
      <c r="T72" s="418"/>
    </row>
    <row r="73" spans="1:20" ht="12.75" customHeight="1">
      <c r="A73" s="193">
        <v>7</v>
      </c>
      <c r="B73" s="303" t="s">
        <v>314</v>
      </c>
      <c r="C73" s="303" t="s">
        <v>302</v>
      </c>
      <c r="D73" s="303" t="s">
        <v>30</v>
      </c>
      <c r="E73" s="325">
        <v>9.1999999999999993</v>
      </c>
      <c r="F73" s="197">
        <f t="shared" ref="F73" si="98">H73+J73+R73</f>
        <v>1.8233906899999999</v>
      </c>
      <c r="G73" s="365">
        <v>0.877</v>
      </c>
      <c r="H73" s="199">
        <f t="shared" ref="H73" si="99">G73*$P$8/1000</f>
        <v>1.59004485</v>
      </c>
      <c r="I73" s="365">
        <v>9.8000000000000004E-2</v>
      </c>
      <c r="J73" s="199">
        <f t="shared" ref="J73" si="100">I73*$P$9/1000</f>
        <v>0.23334584</v>
      </c>
      <c r="K73" s="23"/>
      <c r="L73" s="23"/>
      <c r="M73" s="23"/>
      <c r="N73" s="38"/>
      <c r="O73" s="70">
        <f t="shared" si="1"/>
        <v>0</v>
      </c>
      <c r="P73" s="199">
        <f t="shared" ref="P73" si="101">E73*F73</f>
        <v>16.775194347999996</v>
      </c>
      <c r="Q73" s="199">
        <f t="shared" ref="Q73" si="102">SUM(O73:O76)</f>
        <v>0</v>
      </c>
      <c r="R73" s="199">
        <f t="shared" ref="R73" si="103">Q73*1.02*1.05*$R$14</f>
        <v>0</v>
      </c>
      <c r="S73" s="418">
        <f t="shared" ref="S73" si="104">F73*$S$17</f>
        <v>2.1376132299062398</v>
      </c>
      <c r="T73" s="418">
        <f t="shared" ref="T73" si="105">S73*E73</f>
        <v>19.666041715137403</v>
      </c>
    </row>
    <row r="74" spans="1:20" ht="12.75" customHeight="1">
      <c r="A74" s="193"/>
      <c r="B74" s="303"/>
      <c r="C74" s="303"/>
      <c r="D74" s="325"/>
      <c r="E74" s="325"/>
      <c r="F74" s="197"/>
      <c r="G74" s="365"/>
      <c r="H74" s="199"/>
      <c r="I74" s="365"/>
      <c r="J74" s="199"/>
      <c r="K74" s="23"/>
      <c r="L74" s="23"/>
      <c r="M74" s="23"/>
      <c r="N74" s="38"/>
      <c r="O74" s="70">
        <f t="shared" si="1"/>
        <v>0</v>
      </c>
      <c r="P74" s="199"/>
      <c r="Q74" s="199"/>
      <c r="R74" s="199"/>
      <c r="S74" s="418"/>
      <c r="T74" s="418"/>
    </row>
    <row r="75" spans="1:20" ht="12.75" customHeight="1">
      <c r="A75" s="193"/>
      <c r="B75" s="303"/>
      <c r="C75" s="303"/>
      <c r="D75" s="325"/>
      <c r="E75" s="325"/>
      <c r="F75" s="197"/>
      <c r="G75" s="365"/>
      <c r="H75" s="199"/>
      <c r="I75" s="365"/>
      <c r="J75" s="199"/>
      <c r="K75" s="23"/>
      <c r="L75" s="23"/>
      <c r="M75" s="24"/>
      <c r="N75" s="38"/>
      <c r="O75" s="70">
        <f t="shared" si="1"/>
        <v>0</v>
      </c>
      <c r="P75" s="199"/>
      <c r="Q75" s="199"/>
      <c r="R75" s="199"/>
      <c r="S75" s="418"/>
      <c r="T75" s="418"/>
    </row>
    <row r="76" spans="1:20" ht="12.75" customHeight="1">
      <c r="A76" s="193"/>
      <c r="B76" s="303"/>
      <c r="C76" s="303"/>
      <c r="D76" s="325"/>
      <c r="E76" s="325"/>
      <c r="F76" s="197"/>
      <c r="G76" s="365"/>
      <c r="H76" s="199"/>
      <c r="I76" s="365"/>
      <c r="J76" s="199"/>
      <c r="K76" s="23"/>
      <c r="L76" s="23"/>
      <c r="M76" s="23"/>
      <c r="N76" s="38"/>
      <c r="O76" s="70">
        <f t="shared" si="1"/>
        <v>0</v>
      </c>
      <c r="P76" s="199"/>
      <c r="Q76" s="199"/>
      <c r="R76" s="199"/>
      <c r="S76" s="418"/>
      <c r="T76" s="418"/>
    </row>
    <row r="77" spans="1:20" ht="12.75" customHeight="1">
      <c r="A77" s="193">
        <v>8</v>
      </c>
      <c r="B77" s="303" t="s">
        <v>315</v>
      </c>
      <c r="C77" s="303" t="s">
        <v>303</v>
      </c>
      <c r="D77" s="303" t="s">
        <v>295</v>
      </c>
      <c r="E77" s="325">
        <v>3.9</v>
      </c>
      <c r="F77" s="197">
        <f t="shared" ref="F77" si="106">H77+J77+R77</f>
        <v>1.06190969</v>
      </c>
      <c r="G77" s="365">
        <v>0.45700000000000002</v>
      </c>
      <c r="H77" s="199">
        <f t="shared" ref="H77" si="107">G77*$P$8/1000</f>
        <v>0.82856384999999999</v>
      </c>
      <c r="I77" s="365">
        <v>9.8000000000000004E-2</v>
      </c>
      <c r="J77" s="199">
        <f t="shared" ref="J77" si="108">I77*$P$9/1000</f>
        <v>0.23334584</v>
      </c>
      <c r="K77" s="23"/>
      <c r="L77" s="23"/>
      <c r="M77" s="23"/>
      <c r="N77" s="38"/>
      <c r="O77" s="70">
        <f t="shared" si="1"/>
        <v>0</v>
      </c>
      <c r="P77" s="199">
        <f t="shared" ref="P77" si="109">E77*F77</f>
        <v>4.141447791</v>
      </c>
      <c r="Q77" s="199">
        <f t="shared" ref="Q77" si="110">SUM(O77:O80)</f>
        <v>0</v>
      </c>
      <c r="R77" s="199">
        <f t="shared" ref="R77" si="111">Q77*1.02*1.05*$R$14</f>
        <v>0</v>
      </c>
      <c r="S77" s="418">
        <f t="shared" ref="S77" si="112">F77*$S$17</f>
        <v>1.2449072021474641</v>
      </c>
      <c r="T77" s="418">
        <f t="shared" ref="T77" si="113">S77*E77</f>
        <v>4.8551380883751101</v>
      </c>
    </row>
    <row r="78" spans="1:20" ht="12.75" customHeight="1">
      <c r="A78" s="193"/>
      <c r="B78" s="303"/>
      <c r="C78" s="303"/>
      <c r="D78" s="325"/>
      <c r="E78" s="325"/>
      <c r="F78" s="197"/>
      <c r="G78" s="365"/>
      <c r="H78" s="199"/>
      <c r="I78" s="365"/>
      <c r="J78" s="199"/>
      <c r="K78" s="23"/>
      <c r="L78" s="23"/>
      <c r="M78" s="23"/>
      <c r="N78" s="38"/>
      <c r="O78" s="70">
        <f t="shared" si="1"/>
        <v>0</v>
      </c>
      <c r="P78" s="199"/>
      <c r="Q78" s="199"/>
      <c r="R78" s="199"/>
      <c r="S78" s="418"/>
      <c r="T78" s="418"/>
    </row>
    <row r="79" spans="1:20" ht="12.75" customHeight="1">
      <c r="A79" s="193"/>
      <c r="B79" s="303"/>
      <c r="C79" s="303"/>
      <c r="D79" s="325"/>
      <c r="E79" s="325"/>
      <c r="F79" s="197"/>
      <c r="G79" s="365"/>
      <c r="H79" s="199"/>
      <c r="I79" s="365"/>
      <c r="J79" s="199"/>
      <c r="K79" s="23"/>
      <c r="L79" s="23"/>
      <c r="M79" s="24"/>
      <c r="N79" s="38"/>
      <c r="O79" s="70">
        <f t="shared" si="1"/>
        <v>0</v>
      </c>
      <c r="P79" s="199"/>
      <c r="Q79" s="199"/>
      <c r="R79" s="199"/>
      <c r="S79" s="418"/>
      <c r="T79" s="418"/>
    </row>
    <row r="80" spans="1:20" ht="12.75" customHeight="1">
      <c r="A80" s="193"/>
      <c r="B80" s="303"/>
      <c r="C80" s="303"/>
      <c r="D80" s="325"/>
      <c r="E80" s="325"/>
      <c r="F80" s="197"/>
      <c r="G80" s="365"/>
      <c r="H80" s="199"/>
      <c r="I80" s="365"/>
      <c r="J80" s="199"/>
      <c r="K80" s="23"/>
      <c r="L80" s="23"/>
      <c r="M80" s="23"/>
      <c r="N80" s="38"/>
      <c r="O80" s="70">
        <f t="shared" si="1"/>
        <v>0</v>
      </c>
      <c r="P80" s="199"/>
      <c r="Q80" s="199"/>
      <c r="R80" s="199"/>
      <c r="S80" s="418"/>
      <c r="T80" s="418"/>
    </row>
    <row r="81" spans="1:20" ht="12.75" customHeight="1">
      <c r="A81" s="193">
        <v>9</v>
      </c>
      <c r="B81" s="303" t="s">
        <v>316</v>
      </c>
      <c r="C81" s="303" t="s">
        <v>304</v>
      </c>
      <c r="D81" s="325" t="s">
        <v>300</v>
      </c>
      <c r="E81" s="325">
        <v>1.1000000000000001</v>
      </c>
      <c r="F81" s="197">
        <f t="shared" ref="F81" si="114">H81+J81+R81</f>
        <v>17.149561399999996</v>
      </c>
      <c r="G81" s="365">
        <v>5.0199999999999996</v>
      </c>
      <c r="H81" s="199">
        <f t="shared" ref="H81" si="115">G81*$P$8/1000</f>
        <v>9.1015109999999986</v>
      </c>
      <c r="I81" s="365">
        <v>3.38</v>
      </c>
      <c r="J81" s="199">
        <f t="shared" ref="J81" si="116">I81*$P$9/1000</f>
        <v>8.0480503999999993</v>
      </c>
      <c r="K81" s="23"/>
      <c r="L81" s="23"/>
      <c r="M81" s="23"/>
      <c r="N81" s="38"/>
      <c r="O81" s="70">
        <f t="shared" si="1"/>
        <v>0</v>
      </c>
      <c r="P81" s="199">
        <f t="shared" ref="P81" si="117">E81*F81</f>
        <v>18.864517539999998</v>
      </c>
      <c r="Q81" s="199">
        <f t="shared" ref="Q81" si="118">SUM(O81:O84)</f>
        <v>0</v>
      </c>
      <c r="R81" s="199">
        <f t="shared" ref="R81" si="119">Q81*1.02*1.05*$R$14</f>
        <v>0</v>
      </c>
      <c r="S81" s="418">
        <f t="shared" ref="S81" si="120">F81*$S$17</f>
        <v>20.104922953033928</v>
      </c>
      <c r="T81" s="418">
        <f t="shared" ref="T81" si="121">S81*E81</f>
        <v>22.115415248337321</v>
      </c>
    </row>
    <row r="82" spans="1:20" ht="12.75" customHeight="1">
      <c r="A82" s="193"/>
      <c r="B82" s="303"/>
      <c r="C82" s="303"/>
      <c r="D82" s="325"/>
      <c r="E82" s="325"/>
      <c r="F82" s="197"/>
      <c r="G82" s="365"/>
      <c r="H82" s="199"/>
      <c r="I82" s="365"/>
      <c r="J82" s="199"/>
      <c r="K82" s="23"/>
      <c r="L82" s="23"/>
      <c r="M82" s="23"/>
      <c r="N82" s="38"/>
      <c r="O82" s="70">
        <f t="shared" si="1"/>
        <v>0</v>
      </c>
      <c r="P82" s="199"/>
      <c r="Q82" s="199"/>
      <c r="R82" s="199"/>
      <c r="S82" s="418"/>
      <c r="T82" s="418"/>
    </row>
    <row r="83" spans="1:20" ht="12.75" customHeight="1">
      <c r="A83" s="193"/>
      <c r="B83" s="303"/>
      <c r="C83" s="303"/>
      <c r="D83" s="325"/>
      <c r="E83" s="325"/>
      <c r="F83" s="197"/>
      <c r="G83" s="365"/>
      <c r="H83" s="199"/>
      <c r="I83" s="365"/>
      <c r="J83" s="199"/>
      <c r="K83" s="23"/>
      <c r="L83" s="23"/>
      <c r="M83" s="24"/>
      <c r="N83" s="38"/>
      <c r="O83" s="70">
        <f t="shared" si="1"/>
        <v>0</v>
      </c>
      <c r="P83" s="199"/>
      <c r="Q83" s="199"/>
      <c r="R83" s="199"/>
      <c r="S83" s="418"/>
      <c r="T83" s="418"/>
    </row>
    <row r="84" spans="1:20" ht="12.75" customHeight="1">
      <c r="A84" s="193"/>
      <c r="B84" s="303"/>
      <c r="C84" s="303"/>
      <c r="D84" s="325"/>
      <c r="E84" s="325"/>
      <c r="F84" s="197"/>
      <c r="G84" s="365"/>
      <c r="H84" s="199"/>
      <c r="I84" s="365"/>
      <c r="J84" s="199"/>
      <c r="K84" s="23"/>
      <c r="L84" s="23"/>
      <c r="M84" s="23"/>
      <c r="N84" s="38"/>
      <c r="O84" s="70">
        <f t="shared" si="1"/>
        <v>0</v>
      </c>
      <c r="P84" s="199"/>
      <c r="Q84" s="199"/>
      <c r="R84" s="199"/>
      <c r="S84" s="418"/>
      <c r="T84" s="418"/>
    </row>
    <row r="85" spans="1:20" ht="12.75" customHeight="1">
      <c r="A85" s="193">
        <v>10</v>
      </c>
      <c r="B85" s="303" t="s">
        <v>317</v>
      </c>
      <c r="C85" s="303" t="s">
        <v>309</v>
      </c>
      <c r="D85" s="325" t="s">
        <v>295</v>
      </c>
      <c r="E85" s="325">
        <v>120.5</v>
      </c>
      <c r="F85" s="197">
        <f t="shared" ref="F85" si="122">H85+J85+R85</f>
        <v>0.31909679999999996</v>
      </c>
      <c r="G85" s="424">
        <v>0.17599999999999999</v>
      </c>
      <c r="H85" s="199">
        <f t="shared" ref="H85" si="123">G85*$P$8/1000</f>
        <v>0.31909679999999996</v>
      </c>
      <c r="I85" s="425"/>
      <c r="J85" s="199">
        <f t="shared" ref="J85" si="124">I85*$P$9/1000</f>
        <v>0</v>
      </c>
      <c r="K85" s="23"/>
      <c r="L85" s="23"/>
      <c r="M85" s="23"/>
      <c r="N85" s="38"/>
      <c r="O85" s="70">
        <f t="shared" si="1"/>
        <v>0</v>
      </c>
      <c r="P85" s="199">
        <f t="shared" ref="P85" si="125">E85*F85</f>
        <v>38.451164399999996</v>
      </c>
      <c r="Q85" s="199">
        <f t="shared" ref="Q85" si="126">SUM(O85:O88)</f>
        <v>0</v>
      </c>
      <c r="R85" s="199">
        <f t="shared" ref="R85" si="127">Q85*1.02*1.05*$R$14</f>
        <v>0</v>
      </c>
      <c r="S85" s="418">
        <f t="shared" ref="S85" si="128">F85*$S$17</f>
        <v>0.37408633544177272</v>
      </c>
      <c r="T85" s="418">
        <f t="shared" ref="T85" si="129">S85*E85</f>
        <v>45.07740342073361</v>
      </c>
    </row>
    <row r="86" spans="1:20" ht="12.75" customHeight="1">
      <c r="A86" s="193"/>
      <c r="B86" s="303"/>
      <c r="C86" s="303"/>
      <c r="D86" s="325"/>
      <c r="E86" s="325"/>
      <c r="F86" s="197"/>
      <c r="G86" s="424"/>
      <c r="H86" s="199"/>
      <c r="I86" s="425"/>
      <c r="J86" s="199"/>
      <c r="K86" s="23"/>
      <c r="L86" s="23"/>
      <c r="M86" s="23"/>
      <c r="N86" s="38"/>
      <c r="O86" s="70">
        <f t="shared" ref="O86:O149" si="130">M86*N86</f>
        <v>0</v>
      </c>
      <c r="P86" s="199"/>
      <c r="Q86" s="199"/>
      <c r="R86" s="199"/>
      <c r="S86" s="418"/>
      <c r="T86" s="418"/>
    </row>
    <row r="87" spans="1:20" ht="12.75" customHeight="1">
      <c r="A87" s="193"/>
      <c r="B87" s="303"/>
      <c r="C87" s="303"/>
      <c r="D87" s="325"/>
      <c r="E87" s="325"/>
      <c r="F87" s="197"/>
      <c r="G87" s="424"/>
      <c r="H87" s="199"/>
      <c r="I87" s="425"/>
      <c r="J87" s="199"/>
      <c r="K87" s="23"/>
      <c r="L87" s="23"/>
      <c r="M87" s="24"/>
      <c r="N87" s="38"/>
      <c r="O87" s="70">
        <f t="shared" si="130"/>
        <v>0</v>
      </c>
      <c r="P87" s="199"/>
      <c r="Q87" s="199"/>
      <c r="R87" s="199"/>
      <c r="S87" s="418"/>
      <c r="T87" s="418"/>
    </row>
    <row r="88" spans="1:20" ht="12.75" customHeight="1">
      <c r="A88" s="193"/>
      <c r="B88" s="303"/>
      <c r="C88" s="303"/>
      <c r="D88" s="325"/>
      <c r="E88" s="325"/>
      <c r="F88" s="197"/>
      <c r="G88" s="424"/>
      <c r="H88" s="199"/>
      <c r="I88" s="425"/>
      <c r="J88" s="199"/>
      <c r="K88" s="23"/>
      <c r="L88" s="23"/>
      <c r="M88" s="23"/>
      <c r="N88" s="38"/>
      <c r="O88" s="70">
        <f t="shared" si="130"/>
        <v>0</v>
      </c>
      <c r="P88" s="199"/>
      <c r="Q88" s="199"/>
      <c r="R88" s="199"/>
      <c r="S88" s="418"/>
      <c r="T88" s="418"/>
    </row>
    <row r="89" spans="1:20" ht="12.75" customHeight="1">
      <c r="A89" s="193">
        <v>11</v>
      </c>
      <c r="B89" s="303" t="s">
        <v>318</v>
      </c>
      <c r="C89" s="303" t="s">
        <v>305</v>
      </c>
      <c r="D89" s="325" t="s">
        <v>295</v>
      </c>
      <c r="E89" s="337">
        <v>120.5</v>
      </c>
      <c r="F89" s="197">
        <f t="shared" ref="F89" si="131">H89+J89+R89</f>
        <v>0.70708950000000004</v>
      </c>
      <c r="G89" s="365">
        <v>0.39</v>
      </c>
      <c r="H89" s="199">
        <f t="shared" ref="H89" si="132">G89*$P$8/1000</f>
        <v>0.70708950000000004</v>
      </c>
      <c r="I89" s="425"/>
      <c r="J89" s="199">
        <f t="shared" ref="J89" si="133">I89*$P$9/1000</f>
        <v>0</v>
      </c>
      <c r="K89" s="23"/>
      <c r="L89" s="23"/>
      <c r="M89" s="23"/>
      <c r="N89" s="38"/>
      <c r="O89" s="70">
        <f t="shared" si="130"/>
        <v>0</v>
      </c>
      <c r="P89" s="199">
        <f t="shared" ref="P89" si="134">E89*F89</f>
        <v>85.204284749999999</v>
      </c>
      <c r="Q89" s="199">
        <f t="shared" ref="Q89" si="135">SUM(O89:O92)</f>
        <v>0</v>
      </c>
      <c r="R89" s="199">
        <f t="shared" ref="R89" si="136">Q89*1.02*1.05*$R$14</f>
        <v>0</v>
      </c>
      <c r="S89" s="418">
        <f t="shared" ref="S89" si="137">F89*$S$17</f>
        <v>0.82894131149029193</v>
      </c>
      <c r="T89" s="418">
        <f t="shared" ref="T89" si="138">S89*E89</f>
        <v>99.887428034580182</v>
      </c>
    </row>
    <row r="90" spans="1:20" ht="12.75" customHeight="1">
      <c r="A90" s="193"/>
      <c r="B90" s="303"/>
      <c r="C90" s="303"/>
      <c r="D90" s="325"/>
      <c r="E90" s="337"/>
      <c r="F90" s="197"/>
      <c r="G90" s="365"/>
      <c r="H90" s="199"/>
      <c r="I90" s="425"/>
      <c r="J90" s="199"/>
      <c r="K90" s="23"/>
      <c r="L90" s="23"/>
      <c r="M90" s="23"/>
      <c r="N90" s="38"/>
      <c r="O90" s="70">
        <f t="shared" si="130"/>
        <v>0</v>
      </c>
      <c r="P90" s="199"/>
      <c r="Q90" s="199"/>
      <c r="R90" s="199"/>
      <c r="S90" s="418"/>
      <c r="T90" s="418"/>
    </row>
    <row r="91" spans="1:20" ht="12.75" customHeight="1">
      <c r="A91" s="193"/>
      <c r="B91" s="303"/>
      <c r="C91" s="303"/>
      <c r="D91" s="325"/>
      <c r="E91" s="337"/>
      <c r="F91" s="197"/>
      <c r="G91" s="365"/>
      <c r="H91" s="199"/>
      <c r="I91" s="425"/>
      <c r="J91" s="199"/>
      <c r="K91" s="23"/>
      <c r="L91" s="23"/>
      <c r="M91" s="24"/>
      <c r="N91" s="38"/>
      <c r="O91" s="70">
        <f t="shared" si="130"/>
        <v>0</v>
      </c>
      <c r="P91" s="199"/>
      <c r="Q91" s="199"/>
      <c r="R91" s="199"/>
      <c r="S91" s="418"/>
      <c r="T91" s="418"/>
    </row>
    <row r="92" spans="1:20" ht="12.75" customHeight="1">
      <c r="A92" s="193"/>
      <c r="B92" s="303"/>
      <c r="C92" s="303"/>
      <c r="D92" s="325"/>
      <c r="E92" s="337"/>
      <c r="F92" s="197"/>
      <c r="G92" s="365"/>
      <c r="H92" s="199"/>
      <c r="I92" s="425"/>
      <c r="J92" s="199"/>
      <c r="K92" s="23"/>
      <c r="L92" s="23"/>
      <c r="M92" s="23"/>
      <c r="N92" s="38"/>
      <c r="O92" s="70">
        <f t="shared" si="130"/>
        <v>0</v>
      </c>
      <c r="P92" s="199"/>
      <c r="Q92" s="199"/>
      <c r="R92" s="199"/>
      <c r="S92" s="418"/>
      <c r="T92" s="418"/>
    </row>
    <row r="93" spans="1:20" ht="12.75" customHeight="1">
      <c r="A93" s="193">
        <v>12</v>
      </c>
      <c r="B93" s="303" t="s">
        <v>317</v>
      </c>
      <c r="C93" s="303" t="s">
        <v>308</v>
      </c>
      <c r="D93" s="325" t="s">
        <v>295</v>
      </c>
      <c r="E93" s="325">
        <v>74.2</v>
      </c>
      <c r="F93" s="197">
        <f t="shared" ref="F93" si="139">H93+J93+R93</f>
        <v>0.31909679999999996</v>
      </c>
      <c r="G93" s="424">
        <v>0.17599999999999999</v>
      </c>
      <c r="H93" s="199">
        <f t="shared" ref="H93" si="140">G93*$P$8/1000</f>
        <v>0.31909679999999996</v>
      </c>
      <c r="I93" s="425"/>
      <c r="J93" s="199">
        <f t="shared" ref="J93" si="141">I93*$P$9/1000</f>
        <v>0</v>
      </c>
      <c r="K93" s="23"/>
      <c r="L93" s="23"/>
      <c r="M93" s="23"/>
      <c r="N93" s="38"/>
      <c r="O93" s="70">
        <f t="shared" si="130"/>
        <v>0</v>
      </c>
      <c r="P93" s="199">
        <f t="shared" ref="P93" si="142">E93*F93</f>
        <v>23.676982559999999</v>
      </c>
      <c r="Q93" s="199">
        <f t="shared" ref="Q93" si="143">SUM(O93:O96)</f>
        <v>0</v>
      </c>
      <c r="R93" s="199">
        <f t="shared" ref="R93" si="144">Q93*1.02*1.05*$R$14</f>
        <v>0</v>
      </c>
      <c r="S93" s="418">
        <f t="shared" ref="S93" si="145">F93*$S$17</f>
        <v>0.37408633544177272</v>
      </c>
      <c r="T93" s="418">
        <f t="shared" ref="T93" si="146">S93*E93</f>
        <v>27.757206089779537</v>
      </c>
    </row>
    <row r="94" spans="1:20" ht="12.75" customHeight="1">
      <c r="A94" s="193"/>
      <c r="B94" s="303"/>
      <c r="C94" s="303"/>
      <c r="D94" s="325"/>
      <c r="E94" s="325"/>
      <c r="F94" s="197"/>
      <c r="G94" s="424"/>
      <c r="H94" s="199"/>
      <c r="I94" s="425"/>
      <c r="J94" s="199"/>
      <c r="K94" s="23"/>
      <c r="L94" s="23"/>
      <c r="M94" s="23"/>
      <c r="N94" s="38"/>
      <c r="O94" s="70">
        <f t="shared" si="130"/>
        <v>0</v>
      </c>
      <c r="P94" s="199"/>
      <c r="Q94" s="199"/>
      <c r="R94" s="199"/>
      <c r="S94" s="418"/>
      <c r="T94" s="418"/>
    </row>
    <row r="95" spans="1:20" ht="12.75" customHeight="1">
      <c r="A95" s="193"/>
      <c r="B95" s="303"/>
      <c r="C95" s="303"/>
      <c r="D95" s="325"/>
      <c r="E95" s="325"/>
      <c r="F95" s="197"/>
      <c r="G95" s="424"/>
      <c r="H95" s="199"/>
      <c r="I95" s="425"/>
      <c r="J95" s="199"/>
      <c r="K95" s="23"/>
      <c r="L95" s="23"/>
      <c r="M95" s="24"/>
      <c r="N95" s="38"/>
      <c r="O95" s="70">
        <f t="shared" si="130"/>
        <v>0</v>
      </c>
      <c r="P95" s="199"/>
      <c r="Q95" s="199"/>
      <c r="R95" s="199"/>
      <c r="S95" s="418"/>
      <c r="T95" s="418"/>
    </row>
    <row r="96" spans="1:20" ht="12.75" customHeight="1">
      <c r="A96" s="193"/>
      <c r="B96" s="303"/>
      <c r="C96" s="303"/>
      <c r="D96" s="325"/>
      <c r="E96" s="325"/>
      <c r="F96" s="197"/>
      <c r="G96" s="424"/>
      <c r="H96" s="199"/>
      <c r="I96" s="425"/>
      <c r="J96" s="199"/>
      <c r="K96" s="23"/>
      <c r="L96" s="23"/>
      <c r="M96" s="23"/>
      <c r="N96" s="38"/>
      <c r="O96" s="70">
        <f t="shared" si="130"/>
        <v>0</v>
      </c>
      <c r="P96" s="199"/>
      <c r="Q96" s="199"/>
      <c r="R96" s="199"/>
      <c r="S96" s="418"/>
      <c r="T96" s="418"/>
    </row>
    <row r="97" spans="1:20" ht="12.75" customHeight="1">
      <c r="A97" s="193">
        <v>13</v>
      </c>
      <c r="B97" s="303" t="s">
        <v>319</v>
      </c>
      <c r="C97" s="303" t="s">
        <v>306</v>
      </c>
      <c r="D97" s="325" t="s">
        <v>295</v>
      </c>
      <c r="E97" s="337">
        <v>74.2</v>
      </c>
      <c r="F97" s="197">
        <f t="shared" ref="F97" si="147">H97+J97+R97</f>
        <v>0.92465549999999996</v>
      </c>
      <c r="G97" s="425">
        <v>0.51</v>
      </c>
      <c r="H97" s="199">
        <f t="shared" ref="H97" si="148">G97*$P$8/1000</f>
        <v>0.92465549999999996</v>
      </c>
      <c r="I97" s="365"/>
      <c r="J97" s="199">
        <f t="shared" ref="J97" si="149">I97*$P$9/1000</f>
        <v>0</v>
      </c>
      <c r="K97" s="23"/>
      <c r="L97" s="23"/>
      <c r="M97" s="23"/>
      <c r="N97" s="38"/>
      <c r="O97" s="70">
        <f t="shared" si="130"/>
        <v>0</v>
      </c>
      <c r="P97" s="199">
        <f t="shared" ref="P97" si="150">E97*F97</f>
        <v>68.609438100000006</v>
      </c>
      <c r="Q97" s="199">
        <f t="shared" ref="Q97" si="151">SUM(O97:O100)</f>
        <v>0</v>
      </c>
      <c r="R97" s="199">
        <f t="shared" ref="R97" si="152">Q97*1.02*1.05*$R$14</f>
        <v>0</v>
      </c>
      <c r="S97" s="418">
        <f t="shared" ref="S97" si="153">F97*$S$17</f>
        <v>1.0840001765642278</v>
      </c>
      <c r="T97" s="418">
        <f t="shared" ref="T97" si="154">S97*E97</f>
        <v>80.432813101065705</v>
      </c>
    </row>
    <row r="98" spans="1:20" ht="12.75" customHeight="1">
      <c r="A98" s="193"/>
      <c r="B98" s="303"/>
      <c r="C98" s="303"/>
      <c r="D98" s="325"/>
      <c r="E98" s="337"/>
      <c r="F98" s="197"/>
      <c r="G98" s="425"/>
      <c r="H98" s="199"/>
      <c r="I98" s="365"/>
      <c r="J98" s="199"/>
      <c r="K98" s="23"/>
      <c r="L98" s="23"/>
      <c r="M98" s="23"/>
      <c r="N98" s="38"/>
      <c r="O98" s="70">
        <f t="shared" si="130"/>
        <v>0</v>
      </c>
      <c r="P98" s="199"/>
      <c r="Q98" s="199"/>
      <c r="R98" s="199"/>
      <c r="S98" s="418"/>
      <c r="T98" s="418"/>
    </row>
    <row r="99" spans="1:20" ht="12.75" customHeight="1">
      <c r="A99" s="193"/>
      <c r="B99" s="303"/>
      <c r="C99" s="303"/>
      <c r="D99" s="325"/>
      <c r="E99" s="337"/>
      <c r="F99" s="197"/>
      <c r="G99" s="425"/>
      <c r="H99" s="199"/>
      <c r="I99" s="365"/>
      <c r="J99" s="199"/>
      <c r="K99" s="23"/>
      <c r="L99" s="23"/>
      <c r="M99" s="24"/>
      <c r="N99" s="38"/>
      <c r="O99" s="70">
        <f t="shared" si="130"/>
        <v>0</v>
      </c>
      <c r="P99" s="199"/>
      <c r="Q99" s="199"/>
      <c r="R99" s="199"/>
      <c r="S99" s="418"/>
      <c r="T99" s="418"/>
    </row>
    <row r="100" spans="1:20" ht="12.75" customHeight="1">
      <c r="A100" s="193"/>
      <c r="B100" s="303"/>
      <c r="C100" s="303"/>
      <c r="D100" s="325"/>
      <c r="E100" s="337"/>
      <c r="F100" s="197"/>
      <c r="G100" s="425"/>
      <c r="H100" s="199"/>
      <c r="I100" s="365"/>
      <c r="J100" s="199"/>
      <c r="K100" s="23"/>
      <c r="L100" s="23"/>
      <c r="M100" s="23"/>
      <c r="N100" s="38"/>
      <c r="O100" s="70">
        <f t="shared" si="130"/>
        <v>0</v>
      </c>
      <c r="P100" s="199"/>
      <c r="Q100" s="199"/>
      <c r="R100" s="199"/>
      <c r="S100" s="418"/>
      <c r="T100" s="418"/>
    </row>
    <row r="101" spans="1:20" ht="12.75" customHeight="1">
      <c r="A101" s="193">
        <v>14</v>
      </c>
      <c r="B101" s="303" t="s">
        <v>318</v>
      </c>
      <c r="C101" s="303" t="s">
        <v>307</v>
      </c>
      <c r="D101" s="325" t="s">
        <v>295</v>
      </c>
      <c r="E101" s="337">
        <v>10.199999999999999</v>
      </c>
      <c r="F101" s="197">
        <f t="shared" ref="F101" si="155">H101+J101+R101</f>
        <v>0.70708950000000004</v>
      </c>
      <c r="G101" s="365">
        <v>0.39</v>
      </c>
      <c r="H101" s="199">
        <f t="shared" ref="H101" si="156">G101*$P$8/1000</f>
        <v>0.70708950000000004</v>
      </c>
      <c r="I101" s="425"/>
      <c r="J101" s="199">
        <f t="shared" ref="J101" si="157">I101*$P$9/1000</f>
        <v>0</v>
      </c>
      <c r="K101" s="23"/>
      <c r="L101" s="23"/>
      <c r="M101" s="23"/>
      <c r="N101" s="38"/>
      <c r="O101" s="70">
        <f t="shared" si="130"/>
        <v>0</v>
      </c>
      <c r="P101" s="199">
        <f t="shared" ref="P101" si="158">E101*F101</f>
        <v>7.2123128999999997</v>
      </c>
      <c r="Q101" s="199">
        <f t="shared" ref="Q101" si="159">SUM(O101:O104)</f>
        <v>0</v>
      </c>
      <c r="R101" s="199">
        <f t="shared" ref="R101" si="160">Q101*1.02*1.05*$R$14</f>
        <v>0</v>
      </c>
      <c r="S101" s="418">
        <f t="shared" ref="S101" si="161">F101*$S$17</f>
        <v>0.82894131149029193</v>
      </c>
      <c r="T101" s="418">
        <f t="shared" ref="T101" si="162">S101*E101</f>
        <v>8.4552013772009769</v>
      </c>
    </row>
    <row r="102" spans="1:20" ht="12.75" customHeight="1">
      <c r="A102" s="193"/>
      <c r="B102" s="303"/>
      <c r="C102" s="303"/>
      <c r="D102" s="325"/>
      <c r="E102" s="337"/>
      <c r="F102" s="197"/>
      <c r="G102" s="365"/>
      <c r="H102" s="199"/>
      <c r="I102" s="425"/>
      <c r="J102" s="199"/>
      <c r="K102" s="23"/>
      <c r="L102" s="23"/>
      <c r="M102" s="23"/>
      <c r="N102" s="38"/>
      <c r="O102" s="70">
        <f t="shared" si="130"/>
        <v>0</v>
      </c>
      <c r="P102" s="199"/>
      <c r="Q102" s="199"/>
      <c r="R102" s="199"/>
      <c r="S102" s="418"/>
      <c r="T102" s="418"/>
    </row>
    <row r="103" spans="1:20" ht="12.75" customHeight="1">
      <c r="A103" s="193"/>
      <c r="B103" s="303"/>
      <c r="C103" s="303"/>
      <c r="D103" s="325"/>
      <c r="E103" s="337"/>
      <c r="F103" s="197"/>
      <c r="G103" s="365"/>
      <c r="H103" s="199"/>
      <c r="I103" s="425"/>
      <c r="J103" s="199"/>
      <c r="K103" s="23"/>
      <c r="L103" s="23"/>
      <c r="M103" s="24"/>
      <c r="N103" s="38"/>
      <c r="O103" s="70">
        <f t="shared" si="130"/>
        <v>0</v>
      </c>
      <c r="P103" s="199"/>
      <c r="Q103" s="199"/>
      <c r="R103" s="199"/>
      <c r="S103" s="418"/>
      <c r="T103" s="418"/>
    </row>
    <row r="104" spans="1:20" ht="12.75" customHeight="1">
      <c r="A104" s="193"/>
      <c r="B104" s="303"/>
      <c r="C104" s="303"/>
      <c r="D104" s="325"/>
      <c r="E104" s="337"/>
      <c r="F104" s="197"/>
      <c r="G104" s="365"/>
      <c r="H104" s="199"/>
      <c r="I104" s="425"/>
      <c r="J104" s="199"/>
      <c r="K104" s="23"/>
      <c r="L104" s="23"/>
      <c r="M104" s="23"/>
      <c r="N104" s="38"/>
      <c r="O104" s="70">
        <f t="shared" si="130"/>
        <v>0</v>
      </c>
      <c r="P104" s="199"/>
      <c r="Q104" s="199"/>
      <c r="R104" s="199"/>
      <c r="S104" s="418"/>
      <c r="T104" s="418"/>
    </row>
    <row r="105" spans="1:20" ht="12.75" customHeight="1">
      <c r="A105" s="193">
        <v>15</v>
      </c>
      <c r="B105" s="303" t="s">
        <v>38</v>
      </c>
      <c r="C105" s="303" t="s">
        <v>430</v>
      </c>
      <c r="D105" s="325" t="s">
        <v>353</v>
      </c>
      <c r="E105" s="358">
        <v>25</v>
      </c>
      <c r="F105" s="197">
        <f t="shared" ref="F105" si="163">H105+J105+R105</f>
        <v>2.7627386399999998</v>
      </c>
      <c r="G105" s="365">
        <v>0.2</v>
      </c>
      <c r="H105" s="199">
        <f t="shared" ref="H105" si="164">G105*$P$8/1000</f>
        <v>0.36260999999999999</v>
      </c>
      <c r="I105" s="426">
        <v>1.008</v>
      </c>
      <c r="J105" s="199">
        <f t="shared" ref="J105" si="165">I105*$P$9/1000</f>
        <v>2.4001286399999997</v>
      </c>
      <c r="K105" s="23"/>
      <c r="L105" s="23"/>
      <c r="M105" s="23"/>
      <c r="N105" s="38"/>
      <c r="O105" s="70">
        <f t="shared" si="130"/>
        <v>0</v>
      </c>
      <c r="P105" s="199">
        <f t="shared" ref="P105" si="166">E105*F105</f>
        <v>69.068466000000001</v>
      </c>
      <c r="Q105" s="199">
        <f t="shared" ref="Q105" si="167">SUM(O105:O108)</f>
        <v>0</v>
      </c>
      <c r="R105" s="199">
        <f t="shared" ref="R105" si="168">Q105*1.02*1.05*$R$14</f>
        <v>0</v>
      </c>
      <c r="S105" s="418">
        <f t="shared" ref="S105" si="169">F105*$S$17</f>
        <v>3.2388377872200129</v>
      </c>
      <c r="T105" s="418">
        <f t="shared" ref="T105" si="170">S105*E105</f>
        <v>80.970944680500324</v>
      </c>
    </row>
    <row r="106" spans="1:20" ht="12.75" customHeight="1">
      <c r="A106" s="193"/>
      <c r="B106" s="303"/>
      <c r="C106" s="303"/>
      <c r="D106" s="325"/>
      <c r="E106" s="358"/>
      <c r="F106" s="197"/>
      <c r="G106" s="365"/>
      <c r="H106" s="199"/>
      <c r="I106" s="426"/>
      <c r="J106" s="199"/>
      <c r="K106" s="23"/>
      <c r="L106" s="23"/>
      <c r="M106" s="23"/>
      <c r="N106" s="38"/>
      <c r="O106" s="70">
        <f t="shared" si="130"/>
        <v>0</v>
      </c>
      <c r="P106" s="199"/>
      <c r="Q106" s="199"/>
      <c r="R106" s="199"/>
      <c r="S106" s="418"/>
      <c r="T106" s="418"/>
    </row>
    <row r="107" spans="1:20" ht="12.75" customHeight="1">
      <c r="A107" s="193"/>
      <c r="B107" s="303"/>
      <c r="C107" s="303"/>
      <c r="D107" s="325"/>
      <c r="E107" s="358"/>
      <c r="F107" s="197"/>
      <c r="G107" s="365"/>
      <c r="H107" s="199"/>
      <c r="I107" s="426"/>
      <c r="J107" s="199"/>
      <c r="K107" s="23"/>
      <c r="L107" s="23"/>
      <c r="M107" s="24"/>
      <c r="N107" s="38"/>
      <c r="O107" s="70">
        <f t="shared" si="130"/>
        <v>0</v>
      </c>
      <c r="P107" s="199"/>
      <c r="Q107" s="199"/>
      <c r="R107" s="199"/>
      <c r="S107" s="418"/>
      <c r="T107" s="418"/>
    </row>
    <row r="108" spans="1:20" ht="12.75" customHeight="1">
      <c r="A108" s="193"/>
      <c r="B108" s="303"/>
      <c r="C108" s="303"/>
      <c r="D108" s="325"/>
      <c r="E108" s="358"/>
      <c r="F108" s="197"/>
      <c r="G108" s="365"/>
      <c r="H108" s="199"/>
      <c r="I108" s="426"/>
      <c r="J108" s="199"/>
      <c r="K108" s="23"/>
      <c r="L108" s="23"/>
      <c r="M108" s="23"/>
      <c r="N108" s="38"/>
      <c r="O108" s="70">
        <f t="shared" si="130"/>
        <v>0</v>
      </c>
      <c r="P108" s="199"/>
      <c r="Q108" s="199"/>
      <c r="R108" s="199"/>
      <c r="S108" s="418"/>
      <c r="T108" s="418"/>
    </row>
    <row r="109" spans="1:20" ht="12.75" customHeight="1">
      <c r="A109" s="193">
        <v>16</v>
      </c>
      <c r="B109" s="200" t="s">
        <v>291</v>
      </c>
      <c r="C109" s="200" t="s">
        <v>290</v>
      </c>
      <c r="D109" s="193" t="s">
        <v>36</v>
      </c>
      <c r="E109" s="197">
        <v>43.6</v>
      </c>
      <c r="F109" s="197">
        <f t="shared" ref="F109" si="171">H109+J109+R109</f>
        <v>2.4214670999999997</v>
      </c>
      <c r="G109" s="198">
        <v>0.39</v>
      </c>
      <c r="H109" s="199">
        <f t="shared" ref="H109" si="172">G109*$P$8/1000</f>
        <v>0.70708950000000004</v>
      </c>
      <c r="I109" s="236">
        <v>0.72</v>
      </c>
      <c r="J109" s="199">
        <f t="shared" ref="J109" si="173">I109*$P$9/1000</f>
        <v>1.7143775999999997</v>
      </c>
      <c r="K109" s="69"/>
      <c r="L109" s="69"/>
      <c r="M109" s="69"/>
      <c r="N109" s="77"/>
      <c r="O109" s="70">
        <f t="shared" si="130"/>
        <v>0</v>
      </c>
      <c r="P109" s="199">
        <f t="shared" ref="P109" si="174">E109*F109</f>
        <v>105.57596555999999</v>
      </c>
      <c r="Q109" s="199">
        <f t="shared" ref="Q109" si="175">SUM(O109:O112)</f>
        <v>0</v>
      </c>
      <c r="R109" s="199">
        <f t="shared" ref="R109" si="176">Q109*1.02*1.05*$R$14</f>
        <v>0</v>
      </c>
      <c r="S109" s="418">
        <f t="shared" ref="S109" si="177">F109*$S$17</f>
        <v>2.8387553677499011</v>
      </c>
      <c r="T109" s="418">
        <f t="shared" ref="T109" si="178">S109*E109</f>
        <v>123.76973403389569</v>
      </c>
    </row>
    <row r="110" spans="1:20" ht="12.75" customHeight="1">
      <c r="A110" s="193"/>
      <c r="B110" s="200"/>
      <c r="C110" s="200"/>
      <c r="D110" s="193"/>
      <c r="E110" s="197"/>
      <c r="F110" s="197"/>
      <c r="G110" s="198"/>
      <c r="H110" s="199"/>
      <c r="I110" s="236"/>
      <c r="J110" s="199"/>
      <c r="K110" s="69"/>
      <c r="L110" s="69"/>
      <c r="M110" s="69"/>
      <c r="N110" s="77"/>
      <c r="O110" s="70">
        <f t="shared" si="130"/>
        <v>0</v>
      </c>
      <c r="P110" s="199"/>
      <c r="Q110" s="199"/>
      <c r="R110" s="199"/>
      <c r="S110" s="418"/>
      <c r="T110" s="418"/>
    </row>
    <row r="111" spans="1:20" ht="12.75" customHeight="1">
      <c r="A111" s="193"/>
      <c r="B111" s="200"/>
      <c r="C111" s="200"/>
      <c r="D111" s="193"/>
      <c r="E111" s="197"/>
      <c r="F111" s="197"/>
      <c r="G111" s="198"/>
      <c r="H111" s="199"/>
      <c r="I111" s="236"/>
      <c r="J111" s="199"/>
      <c r="K111" s="69"/>
      <c r="L111" s="69"/>
      <c r="M111" s="69"/>
      <c r="N111" s="77"/>
      <c r="O111" s="70">
        <f t="shared" si="130"/>
        <v>0</v>
      </c>
      <c r="P111" s="199"/>
      <c r="Q111" s="199"/>
      <c r="R111" s="199"/>
      <c r="S111" s="418"/>
      <c r="T111" s="418"/>
    </row>
    <row r="112" spans="1:20" ht="12.75" customHeight="1">
      <c r="A112" s="193"/>
      <c r="B112" s="200"/>
      <c r="C112" s="200"/>
      <c r="D112" s="193"/>
      <c r="E112" s="197"/>
      <c r="F112" s="197"/>
      <c r="G112" s="198"/>
      <c r="H112" s="199"/>
      <c r="I112" s="236"/>
      <c r="J112" s="199"/>
      <c r="K112" s="69"/>
      <c r="L112" s="69"/>
      <c r="M112" s="69"/>
      <c r="N112" s="77"/>
      <c r="O112" s="70">
        <f t="shared" si="130"/>
        <v>0</v>
      </c>
      <c r="P112" s="199"/>
      <c r="Q112" s="199"/>
      <c r="R112" s="199"/>
      <c r="S112" s="418"/>
      <c r="T112" s="418"/>
    </row>
    <row r="113" spans="1:20" ht="12.75" customHeight="1">
      <c r="A113" s="325"/>
      <c r="B113" s="303"/>
      <c r="C113" s="423" t="s">
        <v>435</v>
      </c>
      <c r="D113" s="321"/>
      <c r="E113" s="358"/>
      <c r="F113" s="197">
        <f t="shared" ref="F113" si="179">H113+J113+R113</f>
        <v>0</v>
      </c>
      <c r="G113" s="365"/>
      <c r="H113" s="199">
        <f t="shared" ref="H113" si="180">G113*$P$8/1000</f>
        <v>0</v>
      </c>
      <c r="I113" s="389"/>
      <c r="J113" s="199">
        <f t="shared" ref="J113" si="181">I113*$P$9/1000</f>
        <v>0</v>
      </c>
      <c r="K113" s="23"/>
      <c r="L113" s="23"/>
      <c r="M113" s="23"/>
      <c r="N113" s="38"/>
      <c r="O113" s="70">
        <f t="shared" si="130"/>
        <v>0</v>
      </c>
      <c r="P113" s="199">
        <f t="shared" ref="P113" si="182">E113*F113</f>
        <v>0</v>
      </c>
      <c r="Q113" s="199">
        <f t="shared" ref="Q113" si="183">SUM(O113:O116)</f>
        <v>0</v>
      </c>
      <c r="R113" s="199">
        <f t="shared" ref="R113" si="184">Q113*1.02*1.05*$R$14</f>
        <v>0</v>
      </c>
      <c r="S113" s="418">
        <f t="shared" ref="S113" si="185">F113*$S$17</f>
        <v>0</v>
      </c>
      <c r="T113" s="418">
        <f t="shared" ref="T113" si="186">S113*E113</f>
        <v>0</v>
      </c>
    </row>
    <row r="114" spans="1:20" ht="12.75" customHeight="1">
      <c r="A114" s="325"/>
      <c r="B114" s="303"/>
      <c r="C114" s="423"/>
      <c r="D114" s="321"/>
      <c r="E114" s="358"/>
      <c r="F114" s="197"/>
      <c r="G114" s="365"/>
      <c r="H114" s="199"/>
      <c r="I114" s="389"/>
      <c r="J114" s="199"/>
      <c r="K114" s="23"/>
      <c r="L114" s="23"/>
      <c r="M114" s="23"/>
      <c r="N114" s="38"/>
      <c r="O114" s="70">
        <f t="shared" si="130"/>
        <v>0</v>
      </c>
      <c r="P114" s="199"/>
      <c r="Q114" s="199"/>
      <c r="R114" s="199"/>
      <c r="S114" s="418"/>
      <c r="T114" s="418"/>
    </row>
    <row r="115" spans="1:20" ht="12.75" customHeight="1">
      <c r="A115" s="325"/>
      <c r="B115" s="303"/>
      <c r="C115" s="423"/>
      <c r="D115" s="321"/>
      <c r="E115" s="358"/>
      <c r="F115" s="197"/>
      <c r="G115" s="365"/>
      <c r="H115" s="199"/>
      <c r="I115" s="389"/>
      <c r="J115" s="199"/>
      <c r="K115" s="23"/>
      <c r="L115" s="23"/>
      <c r="M115" s="23"/>
      <c r="N115" s="38"/>
      <c r="O115" s="70">
        <f t="shared" si="130"/>
        <v>0</v>
      </c>
      <c r="P115" s="199"/>
      <c r="Q115" s="199"/>
      <c r="R115" s="199"/>
      <c r="S115" s="418"/>
      <c r="T115" s="418"/>
    </row>
    <row r="116" spans="1:20" ht="12.75" customHeight="1">
      <c r="A116" s="325"/>
      <c r="B116" s="303"/>
      <c r="C116" s="423"/>
      <c r="D116" s="321"/>
      <c r="E116" s="358"/>
      <c r="F116" s="197"/>
      <c r="G116" s="365"/>
      <c r="H116" s="199"/>
      <c r="I116" s="389"/>
      <c r="J116" s="199"/>
      <c r="K116" s="23"/>
      <c r="L116" s="23"/>
      <c r="M116" s="23"/>
      <c r="N116" s="38"/>
      <c r="O116" s="70">
        <f t="shared" si="130"/>
        <v>0</v>
      </c>
      <c r="P116" s="199"/>
      <c r="Q116" s="199"/>
      <c r="R116" s="199"/>
      <c r="S116" s="418"/>
      <c r="T116" s="418"/>
    </row>
    <row r="117" spans="1:20" ht="12.75" customHeight="1">
      <c r="A117" s="325"/>
      <c r="B117" s="303"/>
      <c r="C117" s="423" t="s">
        <v>96</v>
      </c>
      <c r="D117" s="321"/>
      <c r="E117" s="358"/>
      <c r="F117" s="197">
        <f t="shared" ref="F117" si="187">H117+J117+R117</f>
        <v>0</v>
      </c>
      <c r="G117" s="365"/>
      <c r="H117" s="199">
        <f t="shared" ref="H117" si="188">G117*$P$8/1000</f>
        <v>0</v>
      </c>
      <c r="I117" s="365"/>
      <c r="J117" s="199">
        <f t="shared" ref="J117" si="189">I117*$P$9/1000</f>
        <v>0</v>
      </c>
      <c r="K117" s="23"/>
      <c r="L117" s="23"/>
      <c r="M117" s="23"/>
      <c r="N117" s="38"/>
      <c r="O117" s="70">
        <f t="shared" si="130"/>
        <v>0</v>
      </c>
      <c r="P117" s="199">
        <f t="shared" ref="P117" si="190">E117*F117</f>
        <v>0</v>
      </c>
      <c r="Q117" s="199">
        <f t="shared" ref="Q117" si="191">SUM(O117:O120)</f>
        <v>0</v>
      </c>
      <c r="R117" s="199">
        <f t="shared" ref="R117" si="192">Q117*1.02*1.05*$R$14</f>
        <v>0</v>
      </c>
      <c r="S117" s="418">
        <f t="shared" ref="S117" si="193">F117*$S$17</f>
        <v>0</v>
      </c>
      <c r="T117" s="418">
        <f t="shared" ref="T117" si="194">S117*E117</f>
        <v>0</v>
      </c>
    </row>
    <row r="118" spans="1:20" ht="12.75" customHeight="1">
      <c r="A118" s="325"/>
      <c r="B118" s="303"/>
      <c r="C118" s="423"/>
      <c r="D118" s="321"/>
      <c r="E118" s="358"/>
      <c r="F118" s="197"/>
      <c r="G118" s="365"/>
      <c r="H118" s="199"/>
      <c r="I118" s="365"/>
      <c r="J118" s="199"/>
      <c r="K118" s="23"/>
      <c r="L118" s="23"/>
      <c r="M118" s="23"/>
      <c r="N118" s="38"/>
      <c r="O118" s="70">
        <f t="shared" si="130"/>
        <v>0</v>
      </c>
      <c r="P118" s="199"/>
      <c r="Q118" s="199"/>
      <c r="R118" s="199"/>
      <c r="S118" s="418"/>
      <c r="T118" s="418"/>
    </row>
    <row r="119" spans="1:20" ht="12.75" customHeight="1">
      <c r="A119" s="325"/>
      <c r="B119" s="303"/>
      <c r="C119" s="423"/>
      <c r="D119" s="321"/>
      <c r="E119" s="358"/>
      <c r="F119" s="197"/>
      <c r="G119" s="365"/>
      <c r="H119" s="199"/>
      <c r="I119" s="365"/>
      <c r="J119" s="199"/>
      <c r="K119" s="23"/>
      <c r="L119" s="23"/>
      <c r="M119" s="24"/>
      <c r="N119" s="38"/>
      <c r="O119" s="70">
        <f t="shared" si="130"/>
        <v>0</v>
      </c>
      <c r="P119" s="199"/>
      <c r="Q119" s="199"/>
      <c r="R119" s="199"/>
      <c r="S119" s="418"/>
      <c r="T119" s="418"/>
    </row>
    <row r="120" spans="1:20" ht="12.75" customHeight="1">
      <c r="A120" s="325"/>
      <c r="B120" s="303"/>
      <c r="C120" s="423"/>
      <c r="D120" s="321"/>
      <c r="E120" s="358"/>
      <c r="F120" s="197"/>
      <c r="G120" s="365"/>
      <c r="H120" s="199"/>
      <c r="I120" s="365"/>
      <c r="J120" s="199"/>
      <c r="K120" s="23"/>
      <c r="L120" s="23"/>
      <c r="M120" s="23"/>
      <c r="N120" s="38"/>
      <c r="O120" s="70">
        <f t="shared" si="130"/>
        <v>0</v>
      </c>
      <c r="P120" s="199"/>
      <c r="Q120" s="199"/>
      <c r="R120" s="199"/>
      <c r="S120" s="418"/>
      <c r="T120" s="418"/>
    </row>
    <row r="121" spans="1:20" ht="12.75" customHeight="1">
      <c r="A121" s="325">
        <v>1</v>
      </c>
      <c r="B121" s="303" t="s">
        <v>49</v>
      </c>
      <c r="C121" s="303" t="s">
        <v>66</v>
      </c>
      <c r="D121" s="325" t="s">
        <v>42</v>
      </c>
      <c r="E121" s="337">
        <v>1.7</v>
      </c>
      <c r="F121" s="197">
        <f t="shared" ref="F121" si="195">H121+J121+R121</f>
        <v>9.0252350354680004</v>
      </c>
      <c r="G121" s="365">
        <v>0.11</v>
      </c>
      <c r="H121" s="199">
        <f t="shared" ref="H121" si="196">G121*$P$8/1000</f>
        <v>0.19943549999999999</v>
      </c>
      <c r="I121" s="389">
        <v>0.76</v>
      </c>
      <c r="J121" s="199">
        <f t="shared" ref="J121" si="197">I121*$P$9/1000</f>
        <v>1.8096207999999998</v>
      </c>
      <c r="K121" s="23" t="s">
        <v>59</v>
      </c>
      <c r="L121" s="23" t="s">
        <v>47</v>
      </c>
      <c r="M121" s="23">
        <v>7.0000000000000007E-2</v>
      </c>
      <c r="N121" s="38">
        <v>0.156</v>
      </c>
      <c r="O121" s="70">
        <f t="shared" si="130"/>
        <v>1.0920000000000001E-2</v>
      </c>
      <c r="P121" s="199">
        <f t="shared" ref="P121" si="198">E121*F121</f>
        <v>15.342899560295601</v>
      </c>
      <c r="Q121" s="199">
        <f t="shared" ref="Q121" si="199">SUM(O121:O124)</f>
        <v>6.1345200000000002</v>
      </c>
      <c r="R121" s="199">
        <f t="shared" ref="R121" si="200">Q121*1.02*1.05*$R$14</f>
        <v>7.0161787354680003</v>
      </c>
      <c r="S121" s="418">
        <f t="shared" ref="S121" si="201">F121*$S$17</f>
        <v>10.580542020223714</v>
      </c>
      <c r="T121" s="418">
        <f t="shared" ref="T121" si="202">S121*E121</f>
        <v>17.986921434380314</v>
      </c>
    </row>
    <row r="122" spans="1:20" ht="12.75" customHeight="1">
      <c r="A122" s="325"/>
      <c r="B122" s="303"/>
      <c r="C122" s="303"/>
      <c r="D122" s="325"/>
      <c r="E122" s="337"/>
      <c r="F122" s="197"/>
      <c r="G122" s="365"/>
      <c r="H122" s="199"/>
      <c r="I122" s="389"/>
      <c r="J122" s="199"/>
      <c r="K122" s="23" t="s">
        <v>52</v>
      </c>
      <c r="L122" s="23" t="s">
        <v>47</v>
      </c>
      <c r="M122" s="23">
        <v>1.26</v>
      </c>
      <c r="N122" s="38">
        <v>4.8600000000000003</v>
      </c>
      <c r="O122" s="70">
        <f t="shared" si="130"/>
        <v>6.1236000000000006</v>
      </c>
      <c r="P122" s="199"/>
      <c r="Q122" s="199"/>
      <c r="R122" s="199"/>
      <c r="S122" s="418"/>
      <c r="T122" s="418"/>
    </row>
    <row r="123" spans="1:20" ht="12.75" customHeight="1">
      <c r="A123" s="325"/>
      <c r="B123" s="303"/>
      <c r="C123" s="303"/>
      <c r="D123" s="325"/>
      <c r="E123" s="337"/>
      <c r="F123" s="197"/>
      <c r="G123" s="365"/>
      <c r="H123" s="199"/>
      <c r="I123" s="389"/>
      <c r="J123" s="199"/>
      <c r="K123" s="23"/>
      <c r="L123" s="23"/>
      <c r="M123" s="23"/>
      <c r="N123" s="38"/>
      <c r="O123" s="70">
        <f t="shared" si="130"/>
        <v>0</v>
      </c>
      <c r="P123" s="199"/>
      <c r="Q123" s="199"/>
      <c r="R123" s="199"/>
      <c r="S123" s="418"/>
      <c r="T123" s="418"/>
    </row>
    <row r="124" spans="1:20" ht="12.75" customHeight="1">
      <c r="A124" s="325"/>
      <c r="B124" s="303"/>
      <c r="C124" s="303"/>
      <c r="D124" s="325"/>
      <c r="E124" s="337"/>
      <c r="F124" s="197"/>
      <c r="G124" s="365"/>
      <c r="H124" s="199"/>
      <c r="I124" s="389"/>
      <c r="J124" s="199"/>
      <c r="K124" s="23"/>
      <c r="L124" s="23"/>
      <c r="M124" s="23"/>
      <c r="N124" s="38"/>
      <c r="O124" s="70">
        <f t="shared" si="130"/>
        <v>0</v>
      </c>
      <c r="P124" s="199"/>
      <c r="Q124" s="199"/>
      <c r="R124" s="199"/>
      <c r="S124" s="418"/>
      <c r="T124" s="418"/>
    </row>
    <row r="125" spans="1:20" ht="12.75" customHeight="1">
      <c r="A125" s="325">
        <v>2</v>
      </c>
      <c r="B125" s="200" t="s">
        <v>67</v>
      </c>
      <c r="C125" s="303" t="s">
        <v>68</v>
      </c>
      <c r="D125" s="321" t="s">
        <v>43</v>
      </c>
      <c r="E125" s="337">
        <v>225.6</v>
      </c>
      <c r="F125" s="197">
        <f t="shared" ref="F125" si="203">H125+J125+R125</f>
        <v>3.6125359877543004</v>
      </c>
      <c r="G125" s="198">
        <v>0.40100000000000002</v>
      </c>
      <c r="H125" s="199">
        <f t="shared" ref="H125" si="204">G125*$P$8/1000</f>
        <v>0.72703304999999996</v>
      </c>
      <c r="I125" s="389">
        <v>7.1000000000000004E-3</v>
      </c>
      <c r="J125" s="199">
        <f t="shared" ref="J125" si="205">I125*$P$9/1000</f>
        <v>1.6905668000000002E-2</v>
      </c>
      <c r="K125" s="23" t="s">
        <v>65</v>
      </c>
      <c r="L125" s="23" t="s">
        <v>43</v>
      </c>
      <c r="M125" s="23">
        <v>1</v>
      </c>
      <c r="N125" s="38">
        <v>1.6659999999999999</v>
      </c>
      <c r="O125" s="70">
        <f t="shared" si="130"/>
        <v>1.6659999999999999</v>
      </c>
      <c r="P125" s="199">
        <f t="shared" ref="P125" si="206">E125*F125</f>
        <v>814.98811883737017</v>
      </c>
      <c r="Q125" s="199">
        <f t="shared" ref="Q125" si="207">SUM(O125:O128)</f>
        <v>2.508127</v>
      </c>
      <c r="R125" s="199">
        <f t="shared" ref="R125" si="208">Q125*1.02*1.05*$R$14</f>
        <v>2.8685972697543005</v>
      </c>
      <c r="S125" s="418">
        <f t="shared" ref="S125" si="209">F125*$S$17</f>
        <v>4.2350796037770708</v>
      </c>
      <c r="T125" s="418">
        <f t="shared" ref="T125" si="210">S125*E125</f>
        <v>955.43395861210718</v>
      </c>
    </row>
    <row r="126" spans="1:20" ht="12.75" customHeight="1">
      <c r="A126" s="325"/>
      <c r="B126" s="200"/>
      <c r="C126" s="303"/>
      <c r="D126" s="321"/>
      <c r="E126" s="337"/>
      <c r="F126" s="197"/>
      <c r="G126" s="198"/>
      <c r="H126" s="199"/>
      <c r="I126" s="389"/>
      <c r="J126" s="199"/>
      <c r="K126" s="23" t="s">
        <v>46</v>
      </c>
      <c r="L126" s="23" t="s">
        <v>47</v>
      </c>
      <c r="M126" s="23">
        <v>3.1E-2</v>
      </c>
      <c r="N126" s="38">
        <v>27.016999999999999</v>
      </c>
      <c r="O126" s="70">
        <f t="shared" si="130"/>
        <v>0.83752700000000002</v>
      </c>
      <c r="P126" s="199"/>
      <c r="Q126" s="199"/>
      <c r="R126" s="199"/>
      <c r="S126" s="418"/>
      <c r="T126" s="418"/>
    </row>
    <row r="127" spans="1:20" ht="12.75" customHeight="1">
      <c r="A127" s="325"/>
      <c r="B127" s="200"/>
      <c r="C127" s="303"/>
      <c r="D127" s="321"/>
      <c r="E127" s="337"/>
      <c r="F127" s="197"/>
      <c r="G127" s="198"/>
      <c r="H127" s="199"/>
      <c r="I127" s="389"/>
      <c r="J127" s="199"/>
      <c r="K127" s="23" t="s">
        <v>48</v>
      </c>
      <c r="L127" s="23" t="s">
        <v>47</v>
      </c>
      <c r="M127" s="23">
        <v>2.0000000000000001E-4</v>
      </c>
      <c r="N127" s="38">
        <v>23</v>
      </c>
      <c r="O127" s="70">
        <f t="shared" si="130"/>
        <v>4.5999999999999999E-3</v>
      </c>
      <c r="P127" s="199"/>
      <c r="Q127" s="199"/>
      <c r="R127" s="199"/>
      <c r="S127" s="418"/>
      <c r="T127" s="418"/>
    </row>
    <row r="128" spans="1:20" ht="12.75" customHeight="1">
      <c r="A128" s="325"/>
      <c r="B128" s="200"/>
      <c r="C128" s="303"/>
      <c r="D128" s="321"/>
      <c r="E128" s="337"/>
      <c r="F128" s="197"/>
      <c r="G128" s="198"/>
      <c r="H128" s="199"/>
      <c r="I128" s="389"/>
      <c r="J128" s="199"/>
      <c r="K128" s="23"/>
      <c r="L128" s="23"/>
      <c r="M128" s="23"/>
      <c r="N128" s="38"/>
      <c r="O128" s="70">
        <f t="shared" si="130"/>
        <v>0</v>
      </c>
      <c r="P128" s="199"/>
      <c r="Q128" s="199"/>
      <c r="R128" s="199"/>
      <c r="S128" s="418"/>
      <c r="T128" s="418"/>
    </row>
    <row r="129" spans="1:20" ht="12.75" customHeight="1">
      <c r="A129" s="325"/>
      <c r="B129" s="303"/>
      <c r="C129" s="423" t="s">
        <v>69</v>
      </c>
      <c r="D129" s="325"/>
      <c r="E129" s="358"/>
      <c r="F129" s="197">
        <f t="shared" ref="F129" si="211">H129+J129+R129</f>
        <v>0</v>
      </c>
      <c r="G129" s="365"/>
      <c r="H129" s="199">
        <f t="shared" ref="H129" si="212">G129*$P$8/1000</f>
        <v>0</v>
      </c>
      <c r="I129" s="365"/>
      <c r="J129" s="199">
        <f t="shared" ref="J129" si="213">I129*$P$9/1000</f>
        <v>0</v>
      </c>
      <c r="K129" s="23"/>
      <c r="L129" s="23"/>
      <c r="M129" s="23"/>
      <c r="N129" s="38"/>
      <c r="O129" s="70">
        <f t="shared" si="130"/>
        <v>0</v>
      </c>
      <c r="P129" s="199">
        <f t="shared" ref="P129" si="214">E129*F129</f>
        <v>0</v>
      </c>
      <c r="Q129" s="199">
        <f t="shared" ref="Q129" si="215">SUM(O129:O132)</f>
        <v>0</v>
      </c>
      <c r="R129" s="199">
        <f t="shared" ref="R129" si="216">Q129*1.02*1.05*$R$14</f>
        <v>0</v>
      </c>
      <c r="S129" s="418">
        <f t="shared" ref="S129" si="217">F129*$S$17</f>
        <v>0</v>
      </c>
      <c r="T129" s="418">
        <f t="shared" ref="T129" si="218">S129*E129</f>
        <v>0</v>
      </c>
    </row>
    <row r="130" spans="1:20" ht="12.75" customHeight="1">
      <c r="A130" s="325"/>
      <c r="B130" s="303"/>
      <c r="C130" s="423"/>
      <c r="D130" s="325"/>
      <c r="E130" s="358"/>
      <c r="F130" s="197"/>
      <c r="G130" s="365"/>
      <c r="H130" s="199"/>
      <c r="I130" s="365"/>
      <c r="J130" s="199"/>
      <c r="K130" s="23"/>
      <c r="L130" s="23"/>
      <c r="M130" s="23"/>
      <c r="N130" s="38"/>
      <c r="O130" s="70">
        <f t="shared" si="130"/>
        <v>0</v>
      </c>
      <c r="P130" s="199"/>
      <c r="Q130" s="199"/>
      <c r="R130" s="199"/>
      <c r="S130" s="418"/>
      <c r="T130" s="418"/>
    </row>
    <row r="131" spans="1:20" ht="12.75" customHeight="1">
      <c r="A131" s="325"/>
      <c r="B131" s="303"/>
      <c r="C131" s="423"/>
      <c r="D131" s="325"/>
      <c r="E131" s="358"/>
      <c r="F131" s="197"/>
      <c r="G131" s="365"/>
      <c r="H131" s="199"/>
      <c r="I131" s="365"/>
      <c r="J131" s="199"/>
      <c r="K131" s="23"/>
      <c r="L131" s="23"/>
      <c r="M131" s="24"/>
      <c r="N131" s="25"/>
      <c r="O131" s="70">
        <f t="shared" si="130"/>
        <v>0</v>
      </c>
      <c r="P131" s="199"/>
      <c r="Q131" s="199"/>
      <c r="R131" s="199"/>
      <c r="S131" s="418"/>
      <c r="T131" s="418"/>
    </row>
    <row r="132" spans="1:20" ht="12.75" customHeight="1">
      <c r="A132" s="325"/>
      <c r="B132" s="303"/>
      <c r="C132" s="423"/>
      <c r="D132" s="325"/>
      <c r="E132" s="358"/>
      <c r="F132" s="197"/>
      <c r="G132" s="365"/>
      <c r="H132" s="199"/>
      <c r="I132" s="365"/>
      <c r="J132" s="199"/>
      <c r="K132" s="23"/>
      <c r="L132" s="23"/>
      <c r="M132" s="23"/>
      <c r="N132" s="38"/>
      <c r="O132" s="70">
        <f t="shared" si="130"/>
        <v>0</v>
      </c>
      <c r="P132" s="199"/>
      <c r="Q132" s="199"/>
      <c r="R132" s="199"/>
      <c r="S132" s="418"/>
      <c r="T132" s="418"/>
    </row>
    <row r="133" spans="1:20" ht="12.75" customHeight="1">
      <c r="A133" s="325">
        <v>1</v>
      </c>
      <c r="B133" s="303" t="s">
        <v>49</v>
      </c>
      <c r="C133" s="303" t="s">
        <v>66</v>
      </c>
      <c r="D133" s="325" t="s">
        <v>42</v>
      </c>
      <c r="E133" s="358">
        <v>8.1</v>
      </c>
      <c r="F133" s="197">
        <f t="shared" ref="F133" si="219">H133+J133+R133</f>
        <v>9.0127456032400008</v>
      </c>
      <c r="G133" s="365">
        <v>0.11</v>
      </c>
      <c r="H133" s="199">
        <f t="shared" ref="H133" si="220">G133*$P$8/1000</f>
        <v>0.19943549999999999</v>
      </c>
      <c r="I133" s="389">
        <v>0.76</v>
      </c>
      <c r="J133" s="199">
        <f t="shared" ref="J133" si="221">I133*$P$9/1000</f>
        <v>1.8096207999999998</v>
      </c>
      <c r="K133" s="23" t="s">
        <v>52</v>
      </c>
      <c r="L133" s="23" t="s">
        <v>47</v>
      </c>
      <c r="M133" s="23">
        <v>1.26</v>
      </c>
      <c r="N133" s="38">
        <v>4.8600000000000003</v>
      </c>
      <c r="O133" s="70">
        <f t="shared" si="130"/>
        <v>6.1236000000000006</v>
      </c>
      <c r="P133" s="199">
        <f t="shared" ref="P133" si="222">E133*F133</f>
        <v>73.003239386244005</v>
      </c>
      <c r="Q133" s="199">
        <f t="shared" ref="Q133" si="223">SUM(O133:O136)</f>
        <v>6.1236000000000006</v>
      </c>
      <c r="R133" s="199">
        <f t="shared" ref="R133" si="224">Q133*1.02*1.05*$R$14</f>
        <v>7.0036893032400007</v>
      </c>
      <c r="S133" s="418">
        <f t="shared" ref="S133" si="225">F133*$S$17</f>
        <v>10.565900300426083</v>
      </c>
      <c r="T133" s="418">
        <f t="shared" ref="T133" si="226">S133*E133</f>
        <v>85.583792433451265</v>
      </c>
    </row>
    <row r="134" spans="1:20" ht="12.75" customHeight="1">
      <c r="A134" s="325"/>
      <c r="B134" s="303"/>
      <c r="C134" s="303"/>
      <c r="D134" s="325"/>
      <c r="E134" s="358"/>
      <c r="F134" s="197"/>
      <c r="G134" s="365"/>
      <c r="H134" s="199"/>
      <c r="I134" s="389"/>
      <c r="J134" s="199"/>
      <c r="K134" s="23"/>
      <c r="L134" s="23"/>
      <c r="M134" s="23"/>
      <c r="N134" s="38"/>
      <c r="O134" s="70">
        <f t="shared" si="130"/>
        <v>0</v>
      </c>
      <c r="P134" s="199"/>
      <c r="Q134" s="199"/>
      <c r="R134" s="199"/>
      <c r="S134" s="418"/>
      <c r="T134" s="418"/>
    </row>
    <row r="135" spans="1:20" ht="12.75" customHeight="1">
      <c r="A135" s="325"/>
      <c r="B135" s="303"/>
      <c r="C135" s="303"/>
      <c r="D135" s="325"/>
      <c r="E135" s="358"/>
      <c r="F135" s="197"/>
      <c r="G135" s="365"/>
      <c r="H135" s="199"/>
      <c r="I135" s="389"/>
      <c r="J135" s="199"/>
      <c r="K135" s="23"/>
      <c r="L135" s="23"/>
      <c r="M135" s="24"/>
      <c r="N135" s="38"/>
      <c r="O135" s="70">
        <f t="shared" si="130"/>
        <v>0</v>
      </c>
      <c r="P135" s="199"/>
      <c r="Q135" s="199"/>
      <c r="R135" s="199"/>
      <c r="S135" s="418"/>
      <c r="T135" s="418"/>
    </row>
    <row r="136" spans="1:20" ht="12.75" customHeight="1">
      <c r="A136" s="325"/>
      <c r="B136" s="303"/>
      <c r="C136" s="303"/>
      <c r="D136" s="325"/>
      <c r="E136" s="358"/>
      <c r="F136" s="197"/>
      <c r="G136" s="365"/>
      <c r="H136" s="199"/>
      <c r="I136" s="389"/>
      <c r="J136" s="199"/>
      <c r="K136" s="23"/>
      <c r="L136" s="23"/>
      <c r="M136" s="23"/>
      <c r="N136" s="38"/>
      <c r="O136" s="70">
        <f t="shared" si="130"/>
        <v>0</v>
      </c>
      <c r="P136" s="199"/>
      <c r="Q136" s="199"/>
      <c r="R136" s="199"/>
      <c r="S136" s="418"/>
      <c r="T136" s="418"/>
    </row>
    <row r="137" spans="1:20" ht="12.75" customHeight="1">
      <c r="A137" s="325">
        <v>2</v>
      </c>
      <c r="B137" s="303" t="s">
        <v>50</v>
      </c>
      <c r="C137" s="303" t="s">
        <v>70</v>
      </c>
      <c r="D137" s="325" t="s">
        <v>42</v>
      </c>
      <c r="E137" s="337">
        <v>6.64</v>
      </c>
      <c r="F137" s="197">
        <f t="shared" ref="F137" si="227">H137+J137+R137</f>
        <v>15.161376377664302</v>
      </c>
      <c r="G137" s="365">
        <v>7.0000000000000007E-2</v>
      </c>
      <c r="H137" s="199">
        <f t="shared" ref="H137" si="228">G137*$P$8/1000</f>
        <v>0.12691350000000001</v>
      </c>
      <c r="I137" s="365">
        <v>0.21</v>
      </c>
      <c r="J137" s="199">
        <f t="shared" ref="J137" si="229">I137*$P$9/1000</f>
        <v>0.50002679999999999</v>
      </c>
      <c r="K137" s="23" t="s">
        <v>53</v>
      </c>
      <c r="L137" s="23" t="s">
        <v>47</v>
      </c>
      <c r="M137" s="23">
        <v>1.3640000000000001</v>
      </c>
      <c r="N137" s="25">
        <v>1.6830000000000001</v>
      </c>
      <c r="O137" s="70">
        <f t="shared" si="130"/>
        <v>2.2956120000000002</v>
      </c>
      <c r="P137" s="199">
        <f t="shared" ref="P137" si="230">E137*F137</f>
        <v>100.67153914769096</v>
      </c>
      <c r="Q137" s="199">
        <f t="shared" ref="Q137" si="231">SUM(O137:O140)</f>
        <v>12.708027</v>
      </c>
      <c r="R137" s="199">
        <f t="shared" ref="R137" si="232">Q137*1.02*1.05*$R$14</f>
        <v>14.534436077664303</v>
      </c>
      <c r="S137" s="418">
        <f t="shared" ref="S137" si="233">F137*$S$17</f>
        <v>17.774116598392393</v>
      </c>
      <c r="T137" s="418">
        <f t="shared" ref="T137" si="234">S137*E137</f>
        <v>118.02013421332548</v>
      </c>
    </row>
    <row r="138" spans="1:20" ht="12.75" customHeight="1">
      <c r="A138" s="325"/>
      <c r="B138" s="303"/>
      <c r="C138" s="303"/>
      <c r="D138" s="325"/>
      <c r="E138" s="337"/>
      <c r="F138" s="197"/>
      <c r="G138" s="365"/>
      <c r="H138" s="199"/>
      <c r="I138" s="365"/>
      <c r="J138" s="199"/>
      <c r="K138" s="23"/>
      <c r="L138" s="23"/>
      <c r="M138" s="23"/>
      <c r="N138" s="38"/>
      <c r="O138" s="70">
        <f t="shared" si="130"/>
        <v>0</v>
      </c>
      <c r="P138" s="199"/>
      <c r="Q138" s="199"/>
      <c r="R138" s="199"/>
      <c r="S138" s="418"/>
      <c r="T138" s="418"/>
    </row>
    <row r="139" spans="1:20" ht="12.75" customHeight="1">
      <c r="A139" s="325"/>
      <c r="B139" s="303"/>
      <c r="C139" s="303"/>
      <c r="D139" s="325"/>
      <c r="E139" s="337"/>
      <c r="F139" s="197"/>
      <c r="G139" s="365"/>
      <c r="H139" s="199"/>
      <c r="I139" s="365"/>
      <c r="J139" s="199"/>
      <c r="K139" s="23" t="s">
        <v>54</v>
      </c>
      <c r="L139" s="23" t="s">
        <v>36</v>
      </c>
      <c r="M139" s="27">
        <v>0.255</v>
      </c>
      <c r="N139" s="38">
        <v>40.832999999999998</v>
      </c>
      <c r="O139" s="70">
        <f t="shared" si="130"/>
        <v>10.412414999999999</v>
      </c>
      <c r="P139" s="199"/>
      <c r="Q139" s="199"/>
      <c r="R139" s="199"/>
      <c r="S139" s="418"/>
      <c r="T139" s="418"/>
    </row>
    <row r="140" spans="1:20" ht="12.75" customHeight="1">
      <c r="A140" s="325"/>
      <c r="B140" s="303"/>
      <c r="C140" s="303"/>
      <c r="D140" s="325"/>
      <c r="E140" s="337"/>
      <c r="F140" s="197"/>
      <c r="G140" s="365"/>
      <c r="H140" s="199"/>
      <c r="I140" s="365"/>
      <c r="J140" s="199"/>
      <c r="K140" s="23"/>
      <c r="L140" s="23"/>
      <c r="M140" s="23"/>
      <c r="N140" s="38"/>
      <c r="O140" s="70">
        <f t="shared" si="130"/>
        <v>0</v>
      </c>
      <c r="P140" s="199"/>
      <c r="Q140" s="199"/>
      <c r="R140" s="199"/>
      <c r="S140" s="418"/>
      <c r="T140" s="418"/>
    </row>
    <row r="141" spans="1:20" ht="12.75" customHeight="1">
      <c r="A141" s="325">
        <v>3</v>
      </c>
      <c r="B141" s="303" t="s">
        <v>51</v>
      </c>
      <c r="C141" s="303" t="s">
        <v>146</v>
      </c>
      <c r="D141" s="305" t="s">
        <v>30</v>
      </c>
      <c r="E141" s="366">
        <v>153</v>
      </c>
      <c r="F141" s="197">
        <f t="shared" ref="F141" si="235">H141+J141+R141</f>
        <v>4.8865129014373503</v>
      </c>
      <c r="G141" s="365">
        <v>0.21199999999999999</v>
      </c>
      <c r="H141" s="199">
        <f t="shared" ref="H141" si="236">G141*$P$8/1000</f>
        <v>0.3843666</v>
      </c>
      <c r="I141" s="365">
        <v>0.129</v>
      </c>
      <c r="J141" s="199">
        <f t="shared" ref="J141" si="237">I141*$P$9/1000</f>
        <v>0.30715931999999996</v>
      </c>
      <c r="K141" s="23" t="s">
        <v>55</v>
      </c>
      <c r="L141" s="23" t="s">
        <v>30</v>
      </c>
      <c r="M141" s="23">
        <v>1</v>
      </c>
      <c r="N141" s="38">
        <v>3.6669999999999998</v>
      </c>
      <c r="O141" s="70">
        <f t="shared" si="130"/>
        <v>3.6669999999999998</v>
      </c>
      <c r="P141" s="199">
        <f t="shared" ref="P141" si="238">E141*F141</f>
        <v>747.63647391991458</v>
      </c>
      <c r="Q141" s="199">
        <f t="shared" ref="Q141" si="239">SUM(O141:O144)</f>
        <v>3.6678414999999998</v>
      </c>
      <c r="R141" s="199">
        <f t="shared" ref="R141" si="240">Q141*1.02*1.05*$R$14</f>
        <v>4.1949869814373502</v>
      </c>
      <c r="S141" s="418">
        <f t="shared" ref="S141" si="241">F141*$S$17</f>
        <v>5.7285992977292253</v>
      </c>
      <c r="T141" s="418">
        <f t="shared" ref="T141" si="242">S141*E141</f>
        <v>876.47569255257145</v>
      </c>
    </row>
    <row r="142" spans="1:20" ht="12.75" customHeight="1">
      <c r="A142" s="325"/>
      <c r="B142" s="303"/>
      <c r="C142" s="303"/>
      <c r="D142" s="305"/>
      <c r="E142" s="366"/>
      <c r="F142" s="197"/>
      <c r="G142" s="365"/>
      <c r="H142" s="199"/>
      <c r="I142" s="365"/>
      <c r="J142" s="199"/>
      <c r="K142" s="23"/>
      <c r="L142" s="23"/>
      <c r="M142" s="23"/>
      <c r="N142" s="38"/>
      <c r="O142" s="70">
        <f t="shared" si="130"/>
        <v>0</v>
      </c>
      <c r="P142" s="199"/>
      <c r="Q142" s="199"/>
      <c r="R142" s="199"/>
      <c r="S142" s="418"/>
      <c r="T142" s="418"/>
    </row>
    <row r="143" spans="1:20" ht="12.75" customHeight="1">
      <c r="A143" s="325"/>
      <c r="B143" s="303"/>
      <c r="C143" s="303"/>
      <c r="D143" s="305"/>
      <c r="E143" s="366"/>
      <c r="F143" s="197"/>
      <c r="G143" s="365"/>
      <c r="H143" s="199"/>
      <c r="I143" s="365"/>
      <c r="J143" s="199"/>
      <c r="K143" s="23" t="s">
        <v>53</v>
      </c>
      <c r="L143" s="23" t="s">
        <v>47</v>
      </c>
      <c r="M143" s="24">
        <v>5.0000000000000001E-4</v>
      </c>
      <c r="N143" s="25">
        <v>1.6830000000000001</v>
      </c>
      <c r="O143" s="70">
        <f t="shared" si="130"/>
        <v>8.4150000000000002E-4</v>
      </c>
      <c r="P143" s="199"/>
      <c r="Q143" s="199"/>
      <c r="R143" s="199"/>
      <c r="S143" s="418"/>
      <c r="T143" s="418"/>
    </row>
    <row r="144" spans="1:20" ht="12.75" customHeight="1">
      <c r="A144" s="325"/>
      <c r="B144" s="303"/>
      <c r="C144" s="303"/>
      <c r="D144" s="305"/>
      <c r="E144" s="366"/>
      <c r="F144" s="197"/>
      <c r="G144" s="365"/>
      <c r="H144" s="199"/>
      <c r="I144" s="365"/>
      <c r="J144" s="199"/>
      <c r="K144" s="23"/>
      <c r="L144" s="23"/>
      <c r="M144" s="23"/>
      <c r="N144" s="38"/>
      <c r="O144" s="70">
        <f t="shared" si="130"/>
        <v>0</v>
      </c>
      <c r="P144" s="199"/>
      <c r="Q144" s="199"/>
      <c r="R144" s="199"/>
      <c r="S144" s="418"/>
      <c r="T144" s="418"/>
    </row>
    <row r="145" spans="1:20" ht="12.75" customHeight="1">
      <c r="A145" s="325"/>
      <c r="B145" s="303"/>
      <c r="C145" s="423" t="s">
        <v>76</v>
      </c>
      <c r="D145" s="325"/>
      <c r="E145" s="358"/>
      <c r="F145" s="197">
        <f t="shared" ref="F145" si="243">H145+J145+R145</f>
        <v>0</v>
      </c>
      <c r="G145" s="365"/>
      <c r="H145" s="199">
        <f t="shared" ref="H145" si="244">G145*$P$8/1000</f>
        <v>0</v>
      </c>
      <c r="I145" s="365"/>
      <c r="J145" s="199">
        <f t="shared" ref="J145" si="245">I145*$P$9/1000</f>
        <v>0</v>
      </c>
      <c r="K145" s="23"/>
      <c r="L145" s="23"/>
      <c r="M145" s="26"/>
      <c r="N145" s="38"/>
      <c r="O145" s="70">
        <f t="shared" si="130"/>
        <v>0</v>
      </c>
      <c r="P145" s="199">
        <f t="shared" ref="P145" si="246">E145*F145</f>
        <v>0</v>
      </c>
      <c r="Q145" s="199">
        <f t="shared" ref="Q145" si="247">SUM(O145:O148)</f>
        <v>0</v>
      </c>
      <c r="R145" s="199">
        <f t="shared" ref="R145" si="248">Q145*1.02*1.05*$R$14</f>
        <v>0</v>
      </c>
      <c r="S145" s="418">
        <f t="shared" ref="S145" si="249">F145*$S$17</f>
        <v>0</v>
      </c>
      <c r="T145" s="418">
        <f t="shared" ref="T145" si="250">S145*E145</f>
        <v>0</v>
      </c>
    </row>
    <row r="146" spans="1:20" ht="12.75" customHeight="1">
      <c r="A146" s="325"/>
      <c r="B146" s="303"/>
      <c r="C146" s="423"/>
      <c r="D146" s="325"/>
      <c r="E146" s="358"/>
      <c r="F146" s="197"/>
      <c r="G146" s="365"/>
      <c r="H146" s="199"/>
      <c r="I146" s="365"/>
      <c r="J146" s="199"/>
      <c r="K146" s="23"/>
      <c r="L146" s="23"/>
      <c r="M146" s="23"/>
      <c r="N146" s="38"/>
      <c r="O146" s="70">
        <f t="shared" si="130"/>
        <v>0</v>
      </c>
      <c r="P146" s="199"/>
      <c r="Q146" s="199"/>
      <c r="R146" s="199"/>
      <c r="S146" s="418"/>
      <c r="T146" s="418"/>
    </row>
    <row r="147" spans="1:20" ht="12.75" customHeight="1">
      <c r="A147" s="325"/>
      <c r="B147" s="303"/>
      <c r="C147" s="423"/>
      <c r="D147" s="325"/>
      <c r="E147" s="358"/>
      <c r="F147" s="197"/>
      <c r="G147" s="365"/>
      <c r="H147" s="199"/>
      <c r="I147" s="365"/>
      <c r="J147" s="199"/>
      <c r="K147" s="23"/>
      <c r="L147" s="23"/>
      <c r="M147" s="23"/>
      <c r="N147" s="38"/>
      <c r="O147" s="70">
        <f t="shared" si="130"/>
        <v>0</v>
      </c>
      <c r="P147" s="199"/>
      <c r="Q147" s="199"/>
      <c r="R147" s="199"/>
      <c r="S147" s="418"/>
      <c r="T147" s="418"/>
    </row>
    <row r="148" spans="1:20" ht="12.75" customHeight="1">
      <c r="A148" s="325"/>
      <c r="B148" s="303"/>
      <c r="C148" s="423"/>
      <c r="D148" s="325"/>
      <c r="E148" s="358"/>
      <c r="F148" s="197"/>
      <c r="G148" s="365"/>
      <c r="H148" s="199"/>
      <c r="I148" s="365"/>
      <c r="J148" s="199"/>
      <c r="K148" s="23"/>
      <c r="L148" s="23"/>
      <c r="M148" s="23"/>
      <c r="N148" s="38"/>
      <c r="O148" s="70">
        <f t="shared" si="130"/>
        <v>0</v>
      </c>
      <c r="P148" s="199"/>
      <c r="Q148" s="199"/>
      <c r="R148" s="199"/>
      <c r="S148" s="418"/>
      <c r="T148" s="418"/>
    </row>
    <row r="149" spans="1:20" ht="12.75" customHeight="1">
      <c r="A149" s="193">
        <v>1</v>
      </c>
      <c r="B149" s="200" t="s">
        <v>77</v>
      </c>
      <c r="C149" s="200" t="s">
        <v>100</v>
      </c>
      <c r="D149" s="195" t="s">
        <v>35</v>
      </c>
      <c r="E149" s="202">
        <v>5</v>
      </c>
      <c r="F149" s="197">
        <f t="shared" ref="F149" si="251">H149+J149+R149</f>
        <v>10.453077707000002</v>
      </c>
      <c r="G149" s="198">
        <v>1.08</v>
      </c>
      <c r="H149" s="199">
        <f t="shared" ref="H149" si="252">G149*$P$8/1000</f>
        <v>1.958094</v>
      </c>
      <c r="I149" s="198">
        <v>0.28699999999999998</v>
      </c>
      <c r="J149" s="199">
        <f t="shared" ref="J149" si="253">I149*$P$9/1000</f>
        <v>0.68336995999999983</v>
      </c>
      <c r="K149" s="69" t="s">
        <v>56</v>
      </c>
      <c r="L149" s="69" t="s">
        <v>35</v>
      </c>
      <c r="M149" s="69">
        <v>1</v>
      </c>
      <c r="N149" s="77">
        <v>6.83</v>
      </c>
      <c r="O149" s="70">
        <f t="shared" si="130"/>
        <v>6.83</v>
      </c>
      <c r="P149" s="199">
        <f t="shared" ref="P149" si="254">E149*F149</f>
        <v>52.265388535000014</v>
      </c>
      <c r="Q149" s="199">
        <f t="shared" ref="Q149" si="255">SUM(O149:O152)</f>
        <v>6.83</v>
      </c>
      <c r="R149" s="199">
        <f t="shared" ref="R149" si="256">Q149*1.02*1.05*$R$14</f>
        <v>7.8116137470000018</v>
      </c>
      <c r="S149" s="418">
        <f t="shared" ref="S149" si="257">F149*$S$17</f>
        <v>12.254442957433982</v>
      </c>
      <c r="T149" s="418">
        <f t="shared" ref="T149" si="258">S149*E149</f>
        <v>61.272214787169908</v>
      </c>
    </row>
    <row r="150" spans="1:20" ht="12.75" customHeight="1">
      <c r="A150" s="193"/>
      <c r="B150" s="200"/>
      <c r="C150" s="200"/>
      <c r="D150" s="195"/>
      <c r="E150" s="202"/>
      <c r="F150" s="197"/>
      <c r="G150" s="198"/>
      <c r="H150" s="199"/>
      <c r="I150" s="198"/>
      <c r="J150" s="199"/>
      <c r="K150" s="69"/>
      <c r="L150" s="69"/>
      <c r="M150" s="69"/>
      <c r="N150" s="77"/>
      <c r="O150" s="70">
        <f t="shared" ref="O150:O213" si="259">M150*N150</f>
        <v>0</v>
      </c>
      <c r="P150" s="199"/>
      <c r="Q150" s="199"/>
      <c r="R150" s="199"/>
      <c r="S150" s="418"/>
      <c r="T150" s="418"/>
    </row>
    <row r="151" spans="1:20" ht="12.75" customHeight="1">
      <c r="A151" s="193"/>
      <c r="B151" s="200"/>
      <c r="C151" s="200"/>
      <c r="D151" s="195"/>
      <c r="E151" s="202"/>
      <c r="F151" s="197"/>
      <c r="G151" s="198"/>
      <c r="H151" s="199"/>
      <c r="I151" s="198"/>
      <c r="J151" s="199"/>
      <c r="K151" s="69"/>
      <c r="L151" s="69"/>
      <c r="M151" s="71"/>
      <c r="N151" s="77"/>
      <c r="O151" s="70">
        <f t="shared" si="259"/>
        <v>0</v>
      </c>
      <c r="P151" s="199"/>
      <c r="Q151" s="199"/>
      <c r="R151" s="199"/>
      <c r="S151" s="418"/>
      <c r="T151" s="418"/>
    </row>
    <row r="152" spans="1:20" ht="12.75" customHeight="1">
      <c r="A152" s="193"/>
      <c r="B152" s="200"/>
      <c r="C152" s="200"/>
      <c r="D152" s="195"/>
      <c r="E152" s="202"/>
      <c r="F152" s="197"/>
      <c r="G152" s="198"/>
      <c r="H152" s="199"/>
      <c r="I152" s="198"/>
      <c r="J152" s="199"/>
      <c r="K152" s="69"/>
      <c r="L152" s="69"/>
      <c r="M152" s="69"/>
      <c r="N152" s="77"/>
      <c r="O152" s="70">
        <f t="shared" si="259"/>
        <v>0</v>
      </c>
      <c r="P152" s="199"/>
      <c r="Q152" s="199"/>
      <c r="R152" s="199"/>
      <c r="S152" s="418"/>
      <c r="T152" s="418"/>
    </row>
    <row r="153" spans="1:20" ht="12.75" customHeight="1">
      <c r="A153" s="193">
        <v>2</v>
      </c>
      <c r="B153" s="200" t="s">
        <v>50</v>
      </c>
      <c r="C153" s="200" t="s">
        <v>57</v>
      </c>
      <c r="D153" s="195" t="s">
        <v>42</v>
      </c>
      <c r="E153" s="197">
        <v>13.5</v>
      </c>
      <c r="F153" s="197">
        <f t="shared" ref="F153" si="260">H153+J153+R153</f>
        <v>2.3882704860000001</v>
      </c>
      <c r="G153" s="365">
        <v>7.0000000000000007E-2</v>
      </c>
      <c r="H153" s="199">
        <f t="shared" ref="H153" si="261">G153*$P$8/1000</f>
        <v>0.12691350000000001</v>
      </c>
      <c r="I153" s="365">
        <v>0.21</v>
      </c>
      <c r="J153" s="199">
        <f t="shared" ref="J153" si="262">I153*$P$9/1000</f>
        <v>0.50002679999999999</v>
      </c>
      <c r="K153" s="23" t="s">
        <v>58</v>
      </c>
      <c r="L153" s="23" t="s">
        <v>47</v>
      </c>
      <c r="M153" s="23">
        <v>1.1000000000000001</v>
      </c>
      <c r="N153" s="38">
        <v>1.4</v>
      </c>
      <c r="O153" s="70">
        <f t="shared" si="259"/>
        <v>1.54</v>
      </c>
      <c r="P153" s="199">
        <f t="shared" ref="P153" si="263">E153*F153</f>
        <v>32.241651561000005</v>
      </c>
      <c r="Q153" s="199">
        <f t="shared" ref="Q153" si="264">SUM(O153:O156)</f>
        <v>1.54</v>
      </c>
      <c r="R153" s="199">
        <f t="shared" ref="R153" si="265">Q153*1.02*1.05*$R$14</f>
        <v>1.7613301860000001</v>
      </c>
      <c r="S153" s="418">
        <f t="shared" ref="S153" si="266">F153*$S$17</f>
        <v>2.7998380245476659</v>
      </c>
      <c r="T153" s="418">
        <f t="shared" ref="T153" si="267">S153*E153</f>
        <v>37.797813331393492</v>
      </c>
    </row>
    <row r="154" spans="1:20" ht="12.75" customHeight="1">
      <c r="A154" s="193"/>
      <c r="B154" s="200"/>
      <c r="C154" s="200"/>
      <c r="D154" s="195"/>
      <c r="E154" s="197"/>
      <c r="F154" s="197"/>
      <c r="G154" s="365"/>
      <c r="H154" s="199"/>
      <c r="I154" s="365"/>
      <c r="J154" s="199"/>
      <c r="K154" s="23"/>
      <c r="L154" s="23"/>
      <c r="M154" s="23"/>
      <c r="N154" s="38"/>
      <c r="O154" s="70">
        <f t="shared" si="259"/>
        <v>0</v>
      </c>
      <c r="P154" s="199"/>
      <c r="Q154" s="199"/>
      <c r="R154" s="199"/>
      <c r="S154" s="418"/>
      <c r="T154" s="418"/>
    </row>
    <row r="155" spans="1:20" ht="12.75" customHeight="1">
      <c r="A155" s="193"/>
      <c r="B155" s="200"/>
      <c r="C155" s="200"/>
      <c r="D155" s="195"/>
      <c r="E155" s="197"/>
      <c r="F155" s="197"/>
      <c r="G155" s="365"/>
      <c r="H155" s="199"/>
      <c r="I155" s="365"/>
      <c r="J155" s="199"/>
      <c r="K155" s="23"/>
      <c r="L155" s="23"/>
      <c r="M155" s="23"/>
      <c r="N155" s="38"/>
      <c r="O155" s="70">
        <f t="shared" si="259"/>
        <v>0</v>
      </c>
      <c r="P155" s="199"/>
      <c r="Q155" s="199"/>
      <c r="R155" s="199"/>
      <c r="S155" s="418"/>
      <c r="T155" s="418"/>
    </row>
    <row r="156" spans="1:20" ht="12.75" customHeight="1">
      <c r="A156" s="193"/>
      <c r="B156" s="200"/>
      <c r="C156" s="200"/>
      <c r="D156" s="195"/>
      <c r="E156" s="197"/>
      <c r="F156" s="197"/>
      <c r="G156" s="365"/>
      <c r="H156" s="199"/>
      <c r="I156" s="365"/>
      <c r="J156" s="199"/>
      <c r="K156" s="23"/>
      <c r="L156" s="23"/>
      <c r="M156" s="23"/>
      <c r="N156" s="38"/>
      <c r="O156" s="70">
        <f t="shared" si="259"/>
        <v>0</v>
      </c>
      <c r="P156" s="199"/>
      <c r="Q156" s="199"/>
      <c r="R156" s="199"/>
      <c r="S156" s="418"/>
      <c r="T156" s="418"/>
    </row>
    <row r="157" spans="1:20" ht="12.75" customHeight="1">
      <c r="A157" s="193">
        <v>3</v>
      </c>
      <c r="B157" s="200" t="s">
        <v>103</v>
      </c>
      <c r="C157" s="200" t="s">
        <v>104</v>
      </c>
      <c r="D157" s="200" t="s">
        <v>35</v>
      </c>
      <c r="E157" s="202">
        <v>1</v>
      </c>
      <c r="F157" s="197">
        <f t="shared" ref="F157" si="268">H157+J157+R157</f>
        <v>205.88742372800004</v>
      </c>
      <c r="G157" s="365">
        <v>12.38</v>
      </c>
      <c r="H157" s="199">
        <f t="shared" ref="H157" si="269">G157*$P$8/1000</f>
        <v>22.445558999999999</v>
      </c>
      <c r="I157" s="365">
        <v>5.99</v>
      </c>
      <c r="J157" s="199">
        <f t="shared" ref="J157" si="270">I157*$P$9/1000</f>
        <v>14.262669199999999</v>
      </c>
      <c r="K157" s="23" t="s">
        <v>56</v>
      </c>
      <c r="L157" s="23" t="s">
        <v>35</v>
      </c>
      <c r="M157" s="23">
        <v>1</v>
      </c>
      <c r="N157" s="38">
        <v>147.91999999999999</v>
      </c>
      <c r="O157" s="70">
        <f t="shared" si="259"/>
        <v>147.91999999999999</v>
      </c>
      <c r="P157" s="199">
        <f t="shared" ref="P157" si="271">E157*F157</f>
        <v>205.88742372800004</v>
      </c>
      <c r="Q157" s="199">
        <f t="shared" ref="Q157" si="272">SUM(O157:O160)</f>
        <v>147.91999999999999</v>
      </c>
      <c r="R157" s="199">
        <f t="shared" ref="R157" si="273">Q157*1.02*1.05*$R$14</f>
        <v>169.17919552800004</v>
      </c>
      <c r="S157" s="418">
        <f t="shared" ref="S157" si="274">F157*$S$17</f>
        <v>241.36773498184573</v>
      </c>
      <c r="T157" s="418">
        <f t="shared" ref="T157" si="275">S157*E157</f>
        <v>241.36773498184573</v>
      </c>
    </row>
    <row r="158" spans="1:20" ht="12.75" customHeight="1">
      <c r="A158" s="193"/>
      <c r="B158" s="200"/>
      <c r="C158" s="200"/>
      <c r="D158" s="193"/>
      <c r="E158" s="202"/>
      <c r="F158" s="197"/>
      <c r="G158" s="365"/>
      <c r="H158" s="199"/>
      <c r="I158" s="365"/>
      <c r="J158" s="199"/>
      <c r="K158" s="23"/>
      <c r="L158" s="23"/>
      <c r="M158" s="23"/>
      <c r="N158" s="38"/>
      <c r="O158" s="70">
        <f t="shared" si="259"/>
        <v>0</v>
      </c>
      <c r="P158" s="199"/>
      <c r="Q158" s="199"/>
      <c r="R158" s="199"/>
      <c r="S158" s="418"/>
      <c r="T158" s="418"/>
    </row>
    <row r="159" spans="1:20" ht="12.75" customHeight="1">
      <c r="A159" s="193"/>
      <c r="B159" s="200"/>
      <c r="C159" s="200"/>
      <c r="D159" s="193"/>
      <c r="E159" s="202"/>
      <c r="F159" s="197"/>
      <c r="G159" s="365"/>
      <c r="H159" s="199"/>
      <c r="I159" s="365"/>
      <c r="J159" s="199"/>
      <c r="K159" s="23"/>
      <c r="L159" s="23"/>
      <c r="M159" s="23"/>
      <c r="N159" s="38"/>
      <c r="O159" s="70">
        <f t="shared" si="259"/>
        <v>0</v>
      </c>
      <c r="P159" s="199"/>
      <c r="Q159" s="199"/>
      <c r="R159" s="199"/>
      <c r="S159" s="418"/>
      <c r="T159" s="418"/>
    </row>
    <row r="160" spans="1:20" ht="12.75" customHeight="1">
      <c r="A160" s="193"/>
      <c r="B160" s="200"/>
      <c r="C160" s="200"/>
      <c r="D160" s="193"/>
      <c r="E160" s="202"/>
      <c r="F160" s="197"/>
      <c r="G160" s="365"/>
      <c r="H160" s="199"/>
      <c r="I160" s="365"/>
      <c r="J160" s="199"/>
      <c r="K160" s="23"/>
      <c r="L160" s="23"/>
      <c r="M160" s="23"/>
      <c r="N160" s="38"/>
      <c r="O160" s="70">
        <f t="shared" si="259"/>
        <v>0</v>
      </c>
      <c r="P160" s="199"/>
      <c r="Q160" s="199"/>
      <c r="R160" s="199"/>
      <c r="S160" s="418"/>
      <c r="T160" s="418"/>
    </row>
    <row r="161" spans="1:20" ht="12.75" customHeight="1">
      <c r="A161" s="193">
        <v>4</v>
      </c>
      <c r="B161" s="200" t="s">
        <v>144</v>
      </c>
      <c r="C161" s="200" t="s">
        <v>106</v>
      </c>
      <c r="D161" s="200" t="s">
        <v>35</v>
      </c>
      <c r="E161" s="202">
        <v>1</v>
      </c>
      <c r="F161" s="197">
        <f t="shared" ref="F161" si="276">H161+J161+R161</f>
        <v>68.633774618000004</v>
      </c>
      <c r="G161" s="365">
        <v>2.57</v>
      </c>
      <c r="H161" s="199">
        <f t="shared" ref="H161" si="277">G161*$P$8/1000</f>
        <v>4.6595385</v>
      </c>
      <c r="I161" s="365">
        <v>1.016</v>
      </c>
      <c r="J161" s="199">
        <f t="shared" ref="J161" si="278">I161*$P$9/1000</f>
        <v>2.41917728</v>
      </c>
      <c r="K161" s="23" t="s">
        <v>56</v>
      </c>
      <c r="L161" s="23" t="s">
        <v>35</v>
      </c>
      <c r="M161" s="23">
        <v>1</v>
      </c>
      <c r="N161" s="38">
        <v>53.82</v>
      </c>
      <c r="O161" s="70">
        <f t="shared" si="259"/>
        <v>53.82</v>
      </c>
      <c r="P161" s="199">
        <f t="shared" ref="P161" si="279">E161*F161</f>
        <v>68.633774618000004</v>
      </c>
      <c r="Q161" s="199">
        <f t="shared" ref="Q161" si="280">SUM(O161:O164)</f>
        <v>53.82</v>
      </c>
      <c r="R161" s="199">
        <f t="shared" ref="R161" si="281">Q161*1.02*1.05*$R$14</f>
        <v>61.555058838000008</v>
      </c>
      <c r="S161" s="418">
        <f t="shared" ref="S161" si="282">F161*$S$17</f>
        <v>80.461343499477834</v>
      </c>
      <c r="T161" s="418">
        <f t="shared" ref="T161" si="283">S161*E161</f>
        <v>80.461343499477834</v>
      </c>
    </row>
    <row r="162" spans="1:20" ht="12.75" customHeight="1">
      <c r="A162" s="193"/>
      <c r="B162" s="200"/>
      <c r="C162" s="200"/>
      <c r="D162" s="200"/>
      <c r="E162" s="202"/>
      <c r="F162" s="197"/>
      <c r="G162" s="365"/>
      <c r="H162" s="199"/>
      <c r="I162" s="365"/>
      <c r="J162" s="199"/>
      <c r="K162" s="23"/>
      <c r="L162" s="23"/>
      <c r="M162" s="23"/>
      <c r="N162" s="38"/>
      <c r="O162" s="70">
        <f t="shared" si="259"/>
        <v>0</v>
      </c>
      <c r="P162" s="199"/>
      <c r="Q162" s="199"/>
      <c r="R162" s="199"/>
      <c r="S162" s="418"/>
      <c r="T162" s="418"/>
    </row>
    <row r="163" spans="1:20" ht="12.75" customHeight="1">
      <c r="A163" s="193"/>
      <c r="B163" s="200"/>
      <c r="C163" s="200"/>
      <c r="D163" s="200"/>
      <c r="E163" s="202"/>
      <c r="F163" s="197"/>
      <c r="G163" s="365"/>
      <c r="H163" s="199"/>
      <c r="I163" s="365"/>
      <c r="J163" s="199"/>
      <c r="K163" s="23"/>
      <c r="L163" s="23"/>
      <c r="M163" s="23"/>
      <c r="N163" s="38"/>
      <c r="O163" s="70">
        <f t="shared" si="259"/>
        <v>0</v>
      </c>
      <c r="P163" s="199"/>
      <c r="Q163" s="199"/>
      <c r="R163" s="199"/>
      <c r="S163" s="418"/>
      <c r="T163" s="418"/>
    </row>
    <row r="164" spans="1:20" ht="12.75" customHeight="1">
      <c r="A164" s="193"/>
      <c r="B164" s="200"/>
      <c r="C164" s="200"/>
      <c r="D164" s="200"/>
      <c r="E164" s="202"/>
      <c r="F164" s="197"/>
      <c r="G164" s="365"/>
      <c r="H164" s="199"/>
      <c r="I164" s="365"/>
      <c r="J164" s="199"/>
      <c r="K164" s="23"/>
      <c r="L164" s="23"/>
      <c r="M164" s="23"/>
      <c r="N164" s="38"/>
      <c r="O164" s="70">
        <f t="shared" si="259"/>
        <v>0</v>
      </c>
      <c r="P164" s="199"/>
      <c r="Q164" s="199"/>
      <c r="R164" s="199"/>
      <c r="S164" s="418"/>
      <c r="T164" s="418"/>
    </row>
    <row r="165" spans="1:20" ht="12.75" customHeight="1">
      <c r="A165" s="193">
        <v>5</v>
      </c>
      <c r="B165" s="200" t="s">
        <v>102</v>
      </c>
      <c r="C165" s="200" t="s">
        <v>170</v>
      </c>
      <c r="D165" s="200" t="s">
        <v>35</v>
      </c>
      <c r="E165" s="202">
        <v>1</v>
      </c>
      <c r="F165" s="197">
        <f t="shared" ref="F165" si="284">H165+J165+R165</f>
        <v>124.17749671700001</v>
      </c>
      <c r="G165" s="365">
        <v>3.49</v>
      </c>
      <c r="H165" s="199">
        <f t="shared" ref="H165" si="285">G165*$P$8/1000</f>
        <v>6.3275445000000001</v>
      </c>
      <c r="I165" s="365">
        <v>3.992</v>
      </c>
      <c r="J165" s="199">
        <f t="shared" ref="J165" si="286">I165*$P$9/1000</f>
        <v>9.5052713599999983</v>
      </c>
      <c r="K165" s="23" t="s">
        <v>56</v>
      </c>
      <c r="L165" s="23" t="s">
        <v>35</v>
      </c>
      <c r="M165" s="23">
        <v>1</v>
      </c>
      <c r="N165" s="38">
        <v>94.73</v>
      </c>
      <c r="O165" s="70">
        <f t="shared" si="259"/>
        <v>94.73</v>
      </c>
      <c r="P165" s="199">
        <f t="shared" ref="P165" si="287">E165*F165</f>
        <v>124.17749671700001</v>
      </c>
      <c r="Q165" s="199">
        <f t="shared" ref="Q165" si="288">SUM(O165:O168)</f>
        <v>94.73</v>
      </c>
      <c r="R165" s="199">
        <f t="shared" ref="R165" si="289">Q165*1.02*1.05*$R$14</f>
        <v>108.34468085700001</v>
      </c>
      <c r="S165" s="418">
        <f t="shared" ref="S165" si="290">F165*$S$17</f>
        <v>145.5768427987849</v>
      </c>
      <c r="T165" s="418">
        <f t="shared" ref="T165" si="291">S165*E165</f>
        <v>145.5768427987849</v>
      </c>
    </row>
    <row r="166" spans="1:20" ht="12.75" customHeight="1">
      <c r="A166" s="193"/>
      <c r="B166" s="200"/>
      <c r="C166" s="200"/>
      <c r="D166" s="200"/>
      <c r="E166" s="202"/>
      <c r="F166" s="197"/>
      <c r="G166" s="365"/>
      <c r="H166" s="199"/>
      <c r="I166" s="365"/>
      <c r="J166" s="199"/>
      <c r="K166" s="23"/>
      <c r="L166" s="23"/>
      <c r="M166" s="23"/>
      <c r="N166" s="38"/>
      <c r="O166" s="70">
        <f t="shared" si="259"/>
        <v>0</v>
      </c>
      <c r="P166" s="199"/>
      <c r="Q166" s="199"/>
      <c r="R166" s="199"/>
      <c r="S166" s="418"/>
      <c r="T166" s="418"/>
    </row>
    <row r="167" spans="1:20" ht="12.75" customHeight="1">
      <c r="A167" s="193"/>
      <c r="B167" s="200"/>
      <c r="C167" s="200"/>
      <c r="D167" s="200"/>
      <c r="E167" s="202"/>
      <c r="F167" s="197"/>
      <c r="G167" s="365"/>
      <c r="H167" s="199"/>
      <c r="I167" s="365"/>
      <c r="J167" s="199"/>
      <c r="K167" s="23"/>
      <c r="L167" s="23"/>
      <c r="M167" s="23"/>
      <c r="N167" s="38"/>
      <c r="O167" s="70">
        <f t="shared" si="259"/>
        <v>0</v>
      </c>
      <c r="P167" s="199"/>
      <c r="Q167" s="199"/>
      <c r="R167" s="199"/>
      <c r="S167" s="418"/>
      <c r="T167" s="418"/>
    </row>
    <row r="168" spans="1:20" ht="12.75" customHeight="1">
      <c r="A168" s="193"/>
      <c r="B168" s="200"/>
      <c r="C168" s="200"/>
      <c r="D168" s="200"/>
      <c r="E168" s="202"/>
      <c r="F168" s="197"/>
      <c r="G168" s="365"/>
      <c r="H168" s="199"/>
      <c r="I168" s="365"/>
      <c r="J168" s="199"/>
      <c r="K168" s="23"/>
      <c r="L168" s="23"/>
      <c r="M168" s="23"/>
      <c r="N168" s="38"/>
      <c r="O168" s="70">
        <f t="shared" si="259"/>
        <v>0</v>
      </c>
      <c r="P168" s="199"/>
      <c r="Q168" s="199"/>
      <c r="R168" s="199"/>
      <c r="S168" s="418"/>
      <c r="T168" s="418"/>
    </row>
    <row r="169" spans="1:20" ht="12.75" customHeight="1">
      <c r="A169" s="193">
        <v>6</v>
      </c>
      <c r="B169" s="200" t="s">
        <v>105</v>
      </c>
      <c r="C169" s="200" t="s">
        <v>282</v>
      </c>
      <c r="D169" s="200" t="s">
        <v>35</v>
      </c>
      <c r="E169" s="202">
        <v>1</v>
      </c>
      <c r="F169" s="197">
        <f t="shared" ref="F169" si="292">H169+J169+R169</f>
        <v>450.3584056040001</v>
      </c>
      <c r="G169" s="365">
        <v>26.67</v>
      </c>
      <c r="H169" s="199">
        <f t="shared" ref="H169" si="293">G169*$P$8/1000</f>
        <v>48.354043500000003</v>
      </c>
      <c r="I169" s="365">
        <v>13.510999999999999</v>
      </c>
      <c r="J169" s="199">
        <f t="shared" ref="J169" si="294">I169*$P$9/1000</f>
        <v>32.170771879999997</v>
      </c>
      <c r="K169" s="23" t="s">
        <v>56</v>
      </c>
      <c r="L169" s="23" t="s">
        <v>35</v>
      </c>
      <c r="M169" s="23">
        <v>1</v>
      </c>
      <c r="N169" s="38">
        <v>323.36</v>
      </c>
      <c r="O169" s="70">
        <f t="shared" si="259"/>
        <v>323.36</v>
      </c>
      <c r="P169" s="199">
        <f t="shared" ref="P169" si="295">E169*F169</f>
        <v>450.3584056040001</v>
      </c>
      <c r="Q169" s="199">
        <f t="shared" ref="Q169" si="296">SUM(O169:O172)</f>
        <v>323.36</v>
      </c>
      <c r="R169" s="199">
        <f t="shared" ref="R169" si="297">Q169*1.02*1.05*$R$14</f>
        <v>369.83359022400009</v>
      </c>
      <c r="S169" s="418">
        <f t="shared" ref="S169" si="298">F169*$S$17</f>
        <v>527.96808237437642</v>
      </c>
      <c r="T169" s="418">
        <f t="shared" ref="T169" si="299">S169*E169</f>
        <v>527.96808237437642</v>
      </c>
    </row>
    <row r="170" spans="1:20" ht="12.75" customHeight="1">
      <c r="A170" s="193"/>
      <c r="B170" s="200"/>
      <c r="C170" s="200"/>
      <c r="D170" s="200"/>
      <c r="E170" s="202"/>
      <c r="F170" s="197"/>
      <c r="G170" s="365"/>
      <c r="H170" s="199"/>
      <c r="I170" s="365"/>
      <c r="J170" s="199"/>
      <c r="K170" s="23"/>
      <c r="L170" s="23"/>
      <c r="M170" s="23"/>
      <c r="N170" s="38"/>
      <c r="O170" s="70">
        <f t="shared" si="259"/>
        <v>0</v>
      </c>
      <c r="P170" s="199"/>
      <c r="Q170" s="199"/>
      <c r="R170" s="199"/>
      <c r="S170" s="418"/>
      <c r="T170" s="418"/>
    </row>
    <row r="171" spans="1:20" ht="12.75" customHeight="1">
      <c r="A171" s="193"/>
      <c r="B171" s="200"/>
      <c r="C171" s="200"/>
      <c r="D171" s="200"/>
      <c r="E171" s="202"/>
      <c r="F171" s="197"/>
      <c r="G171" s="365"/>
      <c r="H171" s="199"/>
      <c r="I171" s="365"/>
      <c r="J171" s="199"/>
      <c r="K171" s="23"/>
      <c r="L171" s="23"/>
      <c r="M171" s="23"/>
      <c r="N171" s="38"/>
      <c r="O171" s="70">
        <f t="shared" si="259"/>
        <v>0</v>
      </c>
      <c r="P171" s="199"/>
      <c r="Q171" s="199"/>
      <c r="R171" s="199"/>
      <c r="S171" s="418"/>
      <c r="T171" s="418"/>
    </row>
    <row r="172" spans="1:20" ht="12.75" customHeight="1">
      <c r="A172" s="193"/>
      <c r="B172" s="200"/>
      <c r="C172" s="200"/>
      <c r="D172" s="200"/>
      <c r="E172" s="202"/>
      <c r="F172" s="197"/>
      <c r="G172" s="365"/>
      <c r="H172" s="199"/>
      <c r="I172" s="365"/>
      <c r="J172" s="199"/>
      <c r="K172" s="23"/>
      <c r="L172" s="23"/>
      <c r="M172" s="23"/>
      <c r="N172" s="38"/>
      <c r="O172" s="70">
        <f t="shared" si="259"/>
        <v>0</v>
      </c>
      <c r="P172" s="199"/>
      <c r="Q172" s="199"/>
      <c r="R172" s="199"/>
      <c r="S172" s="418"/>
      <c r="T172" s="418"/>
    </row>
    <row r="173" spans="1:20" ht="12.75" customHeight="1">
      <c r="A173" s="193">
        <v>7</v>
      </c>
      <c r="B173" s="200" t="s">
        <v>284</v>
      </c>
      <c r="C173" s="200" t="s">
        <v>283</v>
      </c>
      <c r="D173" s="200" t="s">
        <v>35</v>
      </c>
      <c r="E173" s="202">
        <v>2</v>
      </c>
      <c r="F173" s="197">
        <f t="shared" ref="F173" si="300">H173+J173+R173</f>
        <v>1056.791570462</v>
      </c>
      <c r="G173" s="365">
        <v>58.83</v>
      </c>
      <c r="H173" s="199">
        <f t="shared" ref="H173" si="301">G173*$P$8/1000</f>
        <v>106.66173149999999</v>
      </c>
      <c r="I173" s="365">
        <v>33.122</v>
      </c>
      <c r="J173" s="199">
        <f t="shared" ref="J173" si="302">I173*$P$9/1000</f>
        <v>78.866131760000002</v>
      </c>
      <c r="K173" s="23" t="s">
        <v>56</v>
      </c>
      <c r="L173" s="23" t="s">
        <v>35</v>
      </c>
      <c r="M173" s="23">
        <v>1</v>
      </c>
      <c r="N173" s="38">
        <v>761.78</v>
      </c>
      <c r="O173" s="70">
        <f t="shared" si="259"/>
        <v>761.78</v>
      </c>
      <c r="P173" s="199">
        <f t="shared" ref="P173" si="303">E173*F173</f>
        <v>2113.583140924</v>
      </c>
      <c r="Q173" s="199">
        <f t="shared" ref="Q173" si="304">SUM(O173:O176)</f>
        <v>761.78</v>
      </c>
      <c r="R173" s="199">
        <f t="shared" ref="R173" si="305">Q173*1.02*1.05*$R$14</f>
        <v>871.26370720199998</v>
      </c>
      <c r="S173" s="418">
        <f t="shared" ref="S173" si="306">F173*$S$17</f>
        <v>1238.9070837435083</v>
      </c>
      <c r="T173" s="418">
        <f t="shared" ref="T173" si="307">S173*E173</f>
        <v>2477.8141674870167</v>
      </c>
    </row>
    <row r="174" spans="1:20" ht="12.75" customHeight="1">
      <c r="A174" s="193"/>
      <c r="B174" s="200"/>
      <c r="C174" s="200"/>
      <c r="D174" s="200"/>
      <c r="E174" s="202"/>
      <c r="F174" s="197"/>
      <c r="G174" s="365"/>
      <c r="H174" s="199"/>
      <c r="I174" s="365"/>
      <c r="J174" s="199"/>
      <c r="K174" s="23"/>
      <c r="L174" s="23"/>
      <c r="M174" s="23"/>
      <c r="N174" s="38"/>
      <c r="O174" s="70">
        <f t="shared" si="259"/>
        <v>0</v>
      </c>
      <c r="P174" s="199"/>
      <c r="Q174" s="199"/>
      <c r="R174" s="199"/>
      <c r="S174" s="418"/>
      <c r="T174" s="418"/>
    </row>
    <row r="175" spans="1:20" ht="12.75" customHeight="1">
      <c r="A175" s="193"/>
      <c r="B175" s="200"/>
      <c r="C175" s="200"/>
      <c r="D175" s="200"/>
      <c r="E175" s="202"/>
      <c r="F175" s="197"/>
      <c r="G175" s="365"/>
      <c r="H175" s="199"/>
      <c r="I175" s="365"/>
      <c r="J175" s="199"/>
      <c r="K175" s="23"/>
      <c r="L175" s="23"/>
      <c r="M175" s="23"/>
      <c r="N175" s="38"/>
      <c r="O175" s="70">
        <f t="shared" si="259"/>
        <v>0</v>
      </c>
      <c r="P175" s="199"/>
      <c r="Q175" s="199"/>
      <c r="R175" s="199"/>
      <c r="S175" s="418"/>
      <c r="T175" s="418"/>
    </row>
    <row r="176" spans="1:20" ht="12.75" customHeight="1">
      <c r="A176" s="193"/>
      <c r="B176" s="200"/>
      <c r="C176" s="200"/>
      <c r="D176" s="200"/>
      <c r="E176" s="202"/>
      <c r="F176" s="197"/>
      <c r="G176" s="365"/>
      <c r="H176" s="199"/>
      <c r="I176" s="365"/>
      <c r="J176" s="199"/>
      <c r="K176" s="23"/>
      <c r="L176" s="23"/>
      <c r="M176" s="23"/>
      <c r="N176" s="38"/>
      <c r="O176" s="70">
        <f t="shared" si="259"/>
        <v>0</v>
      </c>
      <c r="P176" s="199"/>
      <c r="Q176" s="199"/>
      <c r="R176" s="199"/>
      <c r="S176" s="418"/>
      <c r="T176" s="418"/>
    </row>
    <row r="177" spans="1:20" ht="12.75" customHeight="1">
      <c r="A177" s="193">
        <v>8</v>
      </c>
      <c r="B177" s="200" t="s">
        <v>285</v>
      </c>
      <c r="C177" s="200" t="s">
        <v>286</v>
      </c>
      <c r="D177" s="200" t="s">
        <v>35</v>
      </c>
      <c r="E177" s="202">
        <v>3</v>
      </c>
      <c r="F177" s="197">
        <f t="shared" ref="F177" si="308">H177+J177+R177</f>
        <v>70.781325716000012</v>
      </c>
      <c r="G177" s="365">
        <v>14.07</v>
      </c>
      <c r="H177" s="199">
        <f t="shared" ref="H177" si="309">G177*$P$8/1000</f>
        <v>25.5096135</v>
      </c>
      <c r="I177" s="365">
        <v>7.7539999999999996</v>
      </c>
      <c r="J177" s="199">
        <f t="shared" ref="J177" si="310">I177*$P$9/1000</f>
        <v>18.46289432</v>
      </c>
      <c r="K177" s="23" t="s">
        <v>56</v>
      </c>
      <c r="L177" s="23" t="s">
        <v>35</v>
      </c>
      <c r="M177" s="23">
        <v>1</v>
      </c>
      <c r="N177" s="38">
        <v>23.44</v>
      </c>
      <c r="O177" s="70">
        <f t="shared" si="259"/>
        <v>23.44</v>
      </c>
      <c r="P177" s="199">
        <f t="shared" ref="P177" si="311">E177*F177</f>
        <v>212.34397714800002</v>
      </c>
      <c r="Q177" s="199">
        <f t="shared" ref="Q177" si="312">SUM(O177:O180)</f>
        <v>23.44</v>
      </c>
      <c r="R177" s="199">
        <f t="shared" ref="R177" si="313">Q177*1.02*1.05*$R$14</f>
        <v>26.808817896000008</v>
      </c>
      <c r="S177" s="418">
        <f t="shared" ref="S177" si="314">F177*$S$17</f>
        <v>82.978979277789549</v>
      </c>
      <c r="T177" s="418">
        <f t="shared" ref="T177" si="315">S177*E177</f>
        <v>248.93693783336863</v>
      </c>
    </row>
    <row r="178" spans="1:20" ht="12.75" customHeight="1">
      <c r="A178" s="193"/>
      <c r="B178" s="200"/>
      <c r="C178" s="200"/>
      <c r="D178" s="200"/>
      <c r="E178" s="202"/>
      <c r="F178" s="197"/>
      <c r="G178" s="365"/>
      <c r="H178" s="199"/>
      <c r="I178" s="365"/>
      <c r="J178" s="199"/>
      <c r="K178" s="23"/>
      <c r="L178" s="23"/>
      <c r="M178" s="23"/>
      <c r="N178" s="38"/>
      <c r="O178" s="70">
        <f t="shared" si="259"/>
        <v>0</v>
      </c>
      <c r="P178" s="199"/>
      <c r="Q178" s="199"/>
      <c r="R178" s="199"/>
      <c r="S178" s="418"/>
      <c r="T178" s="418"/>
    </row>
    <row r="179" spans="1:20" ht="12.75" customHeight="1">
      <c r="A179" s="193"/>
      <c r="B179" s="200"/>
      <c r="C179" s="200"/>
      <c r="D179" s="200"/>
      <c r="E179" s="202"/>
      <c r="F179" s="197"/>
      <c r="G179" s="365"/>
      <c r="H179" s="199"/>
      <c r="I179" s="365"/>
      <c r="J179" s="199"/>
      <c r="K179" s="23"/>
      <c r="L179" s="23"/>
      <c r="M179" s="23"/>
      <c r="N179" s="38"/>
      <c r="O179" s="70">
        <f t="shared" si="259"/>
        <v>0</v>
      </c>
      <c r="P179" s="199"/>
      <c r="Q179" s="199"/>
      <c r="R179" s="199"/>
      <c r="S179" s="418"/>
      <c r="T179" s="418"/>
    </row>
    <row r="180" spans="1:20" ht="12.75" customHeight="1">
      <c r="A180" s="193"/>
      <c r="B180" s="200"/>
      <c r="C180" s="200"/>
      <c r="D180" s="200"/>
      <c r="E180" s="202"/>
      <c r="F180" s="197"/>
      <c r="G180" s="365"/>
      <c r="H180" s="199"/>
      <c r="I180" s="365"/>
      <c r="J180" s="199"/>
      <c r="K180" s="23"/>
      <c r="L180" s="23"/>
      <c r="M180" s="23"/>
      <c r="N180" s="38"/>
      <c r="O180" s="70">
        <f t="shared" si="259"/>
        <v>0</v>
      </c>
      <c r="P180" s="199"/>
      <c r="Q180" s="199"/>
      <c r="R180" s="199"/>
      <c r="S180" s="418"/>
      <c r="T180" s="418"/>
    </row>
    <row r="181" spans="1:20" ht="12.75" customHeight="1">
      <c r="A181" s="193">
        <v>9</v>
      </c>
      <c r="B181" s="200" t="s">
        <v>113</v>
      </c>
      <c r="C181" s="200" t="s">
        <v>292</v>
      </c>
      <c r="D181" s="193" t="s">
        <v>30</v>
      </c>
      <c r="E181" s="196">
        <v>2115</v>
      </c>
      <c r="F181" s="197">
        <f t="shared" ref="F181" si="316">H181+J181+R181</f>
        <v>0.1631745</v>
      </c>
      <c r="G181" s="365">
        <v>0.09</v>
      </c>
      <c r="H181" s="199">
        <f t="shared" ref="H181" si="317">G181*$P$8/1000</f>
        <v>0.1631745</v>
      </c>
      <c r="I181" s="365"/>
      <c r="J181" s="199">
        <f t="shared" ref="J181" si="318">I181*$P$9/1000</f>
        <v>0</v>
      </c>
      <c r="K181" s="23"/>
      <c r="L181" s="23"/>
      <c r="M181" s="23"/>
      <c r="N181" s="38"/>
      <c r="O181" s="70">
        <f t="shared" si="259"/>
        <v>0</v>
      </c>
      <c r="P181" s="199">
        <f t="shared" ref="P181" si="319">E181*F181</f>
        <v>345.11406749999998</v>
      </c>
      <c r="Q181" s="199">
        <f t="shared" ref="Q181" si="320">SUM(O181:O184)</f>
        <v>0</v>
      </c>
      <c r="R181" s="199">
        <f t="shared" ref="R181" si="321">Q181*1.02*1.05*$R$14</f>
        <v>0</v>
      </c>
      <c r="S181" s="418">
        <f t="shared" ref="S181" si="322">F181*$S$17</f>
        <v>0.19129414880545198</v>
      </c>
      <c r="T181" s="418">
        <f t="shared" ref="T181" si="323">S181*E181</f>
        <v>404.58712472353096</v>
      </c>
    </row>
    <row r="182" spans="1:20" ht="12.75" customHeight="1">
      <c r="A182" s="193"/>
      <c r="B182" s="200"/>
      <c r="C182" s="200"/>
      <c r="D182" s="193"/>
      <c r="E182" s="196"/>
      <c r="F182" s="197"/>
      <c r="G182" s="365"/>
      <c r="H182" s="199"/>
      <c r="I182" s="365"/>
      <c r="J182" s="199"/>
      <c r="K182" s="23"/>
      <c r="L182" s="23"/>
      <c r="M182" s="23"/>
      <c r="N182" s="38"/>
      <c r="O182" s="70">
        <f t="shared" si="259"/>
        <v>0</v>
      </c>
      <c r="P182" s="199"/>
      <c r="Q182" s="199"/>
      <c r="R182" s="199"/>
      <c r="S182" s="418"/>
      <c r="T182" s="418"/>
    </row>
    <row r="183" spans="1:20" ht="12.75" customHeight="1">
      <c r="A183" s="193"/>
      <c r="B183" s="200"/>
      <c r="C183" s="200"/>
      <c r="D183" s="193"/>
      <c r="E183" s="196"/>
      <c r="F183" s="197"/>
      <c r="G183" s="365"/>
      <c r="H183" s="199"/>
      <c r="I183" s="365"/>
      <c r="J183" s="199"/>
      <c r="K183" s="23"/>
      <c r="L183" s="23"/>
      <c r="M183" s="23"/>
      <c r="N183" s="38"/>
      <c r="O183" s="70">
        <f t="shared" si="259"/>
        <v>0</v>
      </c>
      <c r="P183" s="199"/>
      <c r="Q183" s="199"/>
      <c r="R183" s="199"/>
      <c r="S183" s="418"/>
      <c r="T183" s="418"/>
    </row>
    <row r="184" spans="1:20" ht="12.75" customHeight="1">
      <c r="A184" s="193"/>
      <c r="B184" s="200"/>
      <c r="C184" s="200"/>
      <c r="D184" s="193"/>
      <c r="E184" s="196"/>
      <c r="F184" s="197"/>
      <c r="G184" s="365"/>
      <c r="H184" s="199"/>
      <c r="I184" s="365"/>
      <c r="J184" s="199"/>
      <c r="K184" s="23"/>
      <c r="L184" s="23"/>
      <c r="M184" s="23"/>
      <c r="N184" s="38"/>
      <c r="O184" s="70">
        <f t="shared" si="259"/>
        <v>0</v>
      </c>
      <c r="P184" s="199"/>
      <c r="Q184" s="199"/>
      <c r="R184" s="199"/>
      <c r="S184" s="418"/>
      <c r="T184" s="418"/>
    </row>
    <row r="185" spans="1:20" ht="12.75" customHeight="1">
      <c r="A185" s="193">
        <v>10</v>
      </c>
      <c r="B185" s="200" t="s">
        <v>115</v>
      </c>
      <c r="C185" s="200" t="s">
        <v>116</v>
      </c>
      <c r="D185" s="193" t="s">
        <v>30</v>
      </c>
      <c r="E185" s="196">
        <v>2115</v>
      </c>
      <c r="F185" s="197">
        <f t="shared" ref="F185" si="324">H185+J185+R185</f>
        <v>0.24402696750000005</v>
      </c>
      <c r="G185" s="365">
        <v>2.4199999999999999E-2</v>
      </c>
      <c r="H185" s="199">
        <f t="shared" ref="H185" si="325">G185*$P$8/1000</f>
        <v>4.3875809999999994E-2</v>
      </c>
      <c r="I185" s="389"/>
      <c r="J185" s="199">
        <f t="shared" ref="J185" si="326">I185*$P$9/1000</f>
        <v>0</v>
      </c>
      <c r="K185" s="23" t="s">
        <v>118</v>
      </c>
      <c r="L185" s="23" t="s">
        <v>39</v>
      </c>
      <c r="M185" s="23">
        <v>3.5000000000000003E-2</v>
      </c>
      <c r="N185" s="38">
        <v>5</v>
      </c>
      <c r="O185" s="70">
        <f t="shared" si="259"/>
        <v>0.17500000000000002</v>
      </c>
      <c r="P185" s="199">
        <f t="shared" ref="P185" si="327">E185*F185</f>
        <v>516.11703626250016</v>
      </c>
      <c r="Q185" s="199">
        <f t="shared" ref="Q185" si="328">SUM(O185:O188)</f>
        <v>0.17500000000000002</v>
      </c>
      <c r="R185" s="199">
        <f t="shared" ref="R185" si="329">Q185*1.02*1.05*$R$14</f>
        <v>0.20015115750000007</v>
      </c>
      <c r="S185" s="418">
        <f t="shared" ref="S185" si="330">F185*$S$17</f>
        <v>0.28607981659810944</v>
      </c>
      <c r="T185" s="418">
        <f t="shared" ref="T185" si="331">S185*E185</f>
        <v>605.05881210500149</v>
      </c>
    </row>
    <row r="186" spans="1:20" ht="12.75" customHeight="1">
      <c r="A186" s="193"/>
      <c r="B186" s="200"/>
      <c r="C186" s="200"/>
      <c r="D186" s="193"/>
      <c r="E186" s="196"/>
      <c r="F186" s="197"/>
      <c r="G186" s="365"/>
      <c r="H186" s="199"/>
      <c r="I186" s="389"/>
      <c r="J186" s="199"/>
      <c r="K186" s="23"/>
      <c r="L186" s="23"/>
      <c r="M186" s="23"/>
      <c r="N186" s="38"/>
      <c r="O186" s="70">
        <f t="shared" si="259"/>
        <v>0</v>
      </c>
      <c r="P186" s="199"/>
      <c r="Q186" s="199"/>
      <c r="R186" s="199"/>
      <c r="S186" s="418"/>
      <c r="T186" s="418"/>
    </row>
    <row r="187" spans="1:20" ht="12.75" customHeight="1">
      <c r="A187" s="193"/>
      <c r="B187" s="200"/>
      <c r="C187" s="200"/>
      <c r="D187" s="193"/>
      <c r="E187" s="196"/>
      <c r="F187" s="197"/>
      <c r="G187" s="365"/>
      <c r="H187" s="199"/>
      <c r="I187" s="389"/>
      <c r="J187" s="199"/>
      <c r="K187" s="23"/>
      <c r="L187" s="23"/>
      <c r="M187" s="23"/>
      <c r="N187" s="38"/>
      <c r="O187" s="70">
        <f t="shared" si="259"/>
        <v>0</v>
      </c>
      <c r="P187" s="199"/>
      <c r="Q187" s="199"/>
      <c r="R187" s="199"/>
      <c r="S187" s="418"/>
      <c r="T187" s="418"/>
    </row>
    <row r="188" spans="1:20" ht="12.75" customHeight="1">
      <c r="A188" s="193"/>
      <c r="B188" s="200"/>
      <c r="C188" s="200"/>
      <c r="D188" s="193"/>
      <c r="E188" s="196"/>
      <c r="F188" s="197"/>
      <c r="G188" s="365"/>
      <c r="H188" s="199"/>
      <c r="I188" s="389"/>
      <c r="J188" s="199"/>
      <c r="K188" s="23"/>
      <c r="L188" s="23"/>
      <c r="M188" s="23"/>
      <c r="N188" s="38"/>
      <c r="O188" s="70">
        <f t="shared" si="259"/>
        <v>0</v>
      </c>
      <c r="P188" s="199"/>
      <c r="Q188" s="199"/>
      <c r="R188" s="199"/>
      <c r="S188" s="418"/>
      <c r="T188" s="418"/>
    </row>
    <row r="189" spans="1:20" ht="12.75" customHeight="1">
      <c r="A189" s="193"/>
      <c r="B189" s="200"/>
      <c r="C189" s="423" t="s">
        <v>437</v>
      </c>
      <c r="D189" s="193"/>
      <c r="E189" s="196"/>
      <c r="F189" s="197">
        <f t="shared" ref="F189" si="332">H189+J189+R189</f>
        <v>0</v>
      </c>
      <c r="G189" s="365"/>
      <c r="H189" s="199">
        <f t="shared" ref="H189" si="333">G189*$P$8/1000</f>
        <v>0</v>
      </c>
      <c r="I189" s="389"/>
      <c r="J189" s="199">
        <f t="shared" ref="J189" si="334">I189*$P$9/1000</f>
        <v>0</v>
      </c>
      <c r="K189" s="23"/>
      <c r="L189" s="23"/>
      <c r="M189" s="23"/>
      <c r="N189" s="38"/>
      <c r="O189" s="70">
        <f t="shared" si="259"/>
        <v>0</v>
      </c>
      <c r="P189" s="199">
        <f t="shared" ref="P189" si="335">E189*F189</f>
        <v>0</v>
      </c>
      <c r="Q189" s="199">
        <f t="shared" ref="Q189" si="336">SUM(O189:O192)</f>
        <v>0</v>
      </c>
      <c r="R189" s="199">
        <f t="shared" ref="R189" si="337">Q189*1.02*1.05*$R$14</f>
        <v>0</v>
      </c>
      <c r="S189" s="418">
        <f t="shared" ref="S189" si="338">F189*$S$17</f>
        <v>0</v>
      </c>
      <c r="T189" s="418">
        <f t="shared" ref="T189" si="339">S189*E189</f>
        <v>0</v>
      </c>
    </row>
    <row r="190" spans="1:20" ht="12.75" customHeight="1">
      <c r="A190" s="193"/>
      <c r="B190" s="200"/>
      <c r="C190" s="423"/>
      <c r="D190" s="193"/>
      <c r="E190" s="196"/>
      <c r="F190" s="197"/>
      <c r="G190" s="365"/>
      <c r="H190" s="199"/>
      <c r="I190" s="389"/>
      <c r="J190" s="199"/>
      <c r="K190" s="23"/>
      <c r="L190" s="23"/>
      <c r="M190" s="23"/>
      <c r="N190" s="38"/>
      <c r="O190" s="70">
        <f t="shared" si="259"/>
        <v>0</v>
      </c>
      <c r="P190" s="199"/>
      <c r="Q190" s="199"/>
      <c r="R190" s="199"/>
      <c r="S190" s="418"/>
      <c r="T190" s="418"/>
    </row>
    <row r="191" spans="1:20" ht="12.75" customHeight="1">
      <c r="A191" s="193"/>
      <c r="B191" s="200"/>
      <c r="C191" s="423"/>
      <c r="D191" s="193"/>
      <c r="E191" s="196"/>
      <c r="F191" s="197"/>
      <c r="G191" s="365"/>
      <c r="H191" s="199"/>
      <c r="I191" s="389"/>
      <c r="J191" s="199"/>
      <c r="K191" s="23"/>
      <c r="L191" s="23"/>
      <c r="M191" s="23"/>
      <c r="N191" s="38"/>
      <c r="O191" s="70">
        <f t="shared" si="259"/>
        <v>0</v>
      </c>
      <c r="P191" s="199"/>
      <c r="Q191" s="199"/>
      <c r="R191" s="199"/>
      <c r="S191" s="418"/>
      <c r="T191" s="418"/>
    </row>
    <row r="192" spans="1:20" ht="12.75" customHeight="1">
      <c r="A192" s="193"/>
      <c r="B192" s="200"/>
      <c r="C192" s="423"/>
      <c r="D192" s="193"/>
      <c r="E192" s="196"/>
      <c r="F192" s="197"/>
      <c r="G192" s="365"/>
      <c r="H192" s="199"/>
      <c r="I192" s="389"/>
      <c r="J192" s="199"/>
      <c r="K192" s="23"/>
      <c r="L192" s="23"/>
      <c r="M192" s="23"/>
      <c r="N192" s="38"/>
      <c r="O192" s="70">
        <f t="shared" si="259"/>
        <v>0</v>
      </c>
      <c r="P192" s="199"/>
      <c r="Q192" s="199"/>
      <c r="R192" s="199"/>
      <c r="S192" s="418"/>
      <c r="T192" s="418"/>
    </row>
    <row r="193" spans="1:20" ht="12.75" customHeight="1">
      <c r="A193" s="193"/>
      <c r="B193" s="200"/>
      <c r="C193" s="423" t="s">
        <v>323</v>
      </c>
      <c r="D193" s="193"/>
      <c r="E193" s="196"/>
      <c r="F193" s="197">
        <f t="shared" ref="F193" si="340">H193+J193+R193</f>
        <v>0</v>
      </c>
      <c r="G193" s="365"/>
      <c r="H193" s="199">
        <f t="shared" ref="H193" si="341">G193*$P$8/1000</f>
        <v>0</v>
      </c>
      <c r="I193" s="389"/>
      <c r="J193" s="199">
        <f t="shared" ref="J193" si="342">I193*$P$9/1000</f>
        <v>0</v>
      </c>
      <c r="K193" s="23"/>
      <c r="L193" s="23"/>
      <c r="M193" s="23"/>
      <c r="N193" s="38"/>
      <c r="O193" s="70">
        <f t="shared" si="259"/>
        <v>0</v>
      </c>
      <c r="P193" s="199">
        <f t="shared" ref="P193" si="343">E193*F193</f>
        <v>0</v>
      </c>
      <c r="Q193" s="199">
        <f t="shared" ref="Q193" si="344">SUM(O193:O196)</f>
        <v>0</v>
      </c>
      <c r="R193" s="199">
        <f t="shared" ref="R193" si="345">Q193*1.02*1.05*$R$14</f>
        <v>0</v>
      </c>
      <c r="S193" s="418">
        <f t="shared" ref="S193" si="346">F193*$S$17</f>
        <v>0</v>
      </c>
      <c r="T193" s="418">
        <f t="shared" ref="T193" si="347">S193*E193</f>
        <v>0</v>
      </c>
    </row>
    <row r="194" spans="1:20" ht="12.75" customHeight="1">
      <c r="A194" s="193"/>
      <c r="B194" s="200"/>
      <c r="C194" s="423"/>
      <c r="D194" s="193"/>
      <c r="E194" s="196"/>
      <c r="F194" s="197"/>
      <c r="G194" s="365"/>
      <c r="H194" s="199"/>
      <c r="I194" s="389"/>
      <c r="J194" s="199"/>
      <c r="K194" s="23"/>
      <c r="L194" s="23"/>
      <c r="M194" s="23"/>
      <c r="N194" s="38"/>
      <c r="O194" s="70">
        <f t="shared" si="259"/>
        <v>0</v>
      </c>
      <c r="P194" s="199"/>
      <c r="Q194" s="199"/>
      <c r="R194" s="199"/>
      <c r="S194" s="418"/>
      <c r="T194" s="418"/>
    </row>
    <row r="195" spans="1:20" ht="12.75" customHeight="1">
      <c r="A195" s="193"/>
      <c r="B195" s="200"/>
      <c r="C195" s="423"/>
      <c r="D195" s="193"/>
      <c r="E195" s="196"/>
      <c r="F195" s="197"/>
      <c r="G195" s="365"/>
      <c r="H195" s="199"/>
      <c r="I195" s="389"/>
      <c r="J195" s="199"/>
      <c r="K195" s="23"/>
      <c r="L195" s="23"/>
      <c r="M195" s="23"/>
      <c r="N195" s="38"/>
      <c r="O195" s="70">
        <f t="shared" si="259"/>
        <v>0</v>
      </c>
      <c r="P195" s="199"/>
      <c r="Q195" s="199"/>
      <c r="R195" s="199"/>
      <c r="S195" s="418"/>
      <c r="T195" s="418"/>
    </row>
    <row r="196" spans="1:20" ht="12.75" customHeight="1">
      <c r="A196" s="193"/>
      <c r="B196" s="200"/>
      <c r="C196" s="423"/>
      <c r="D196" s="193"/>
      <c r="E196" s="196"/>
      <c r="F196" s="197"/>
      <c r="G196" s="365"/>
      <c r="H196" s="199"/>
      <c r="I196" s="389"/>
      <c r="J196" s="199"/>
      <c r="K196" s="23"/>
      <c r="L196" s="23"/>
      <c r="M196" s="23"/>
      <c r="N196" s="38"/>
      <c r="O196" s="70">
        <f t="shared" si="259"/>
        <v>0</v>
      </c>
      <c r="P196" s="199"/>
      <c r="Q196" s="199"/>
      <c r="R196" s="199"/>
      <c r="S196" s="418"/>
      <c r="T196" s="418"/>
    </row>
    <row r="197" spans="1:20" ht="12.75" customHeight="1">
      <c r="A197" s="193">
        <v>1</v>
      </c>
      <c r="B197" s="303" t="s">
        <v>320</v>
      </c>
      <c r="C197" s="303" t="s">
        <v>321</v>
      </c>
      <c r="D197" s="325" t="s">
        <v>300</v>
      </c>
      <c r="E197" s="325">
        <v>0.42</v>
      </c>
      <c r="F197" s="197">
        <f t="shared" ref="F197" si="348">H197+J197+R197</f>
        <v>18.217824559076</v>
      </c>
      <c r="G197" s="365">
        <v>2.9</v>
      </c>
      <c r="H197" s="199">
        <f t="shared" ref="H197" si="349">G197*$P$8/1000</f>
        <v>5.2578449999999997</v>
      </c>
      <c r="I197" s="365">
        <v>0.95</v>
      </c>
      <c r="J197" s="199">
        <f t="shared" ref="J197" si="350">I197*$P$9/1000</f>
        <v>2.2620259999999996</v>
      </c>
      <c r="K197" s="23" t="s">
        <v>322</v>
      </c>
      <c r="L197" s="38" t="s">
        <v>47</v>
      </c>
      <c r="M197" s="23">
        <v>0.92</v>
      </c>
      <c r="N197" s="38">
        <v>5.6669999999999998</v>
      </c>
      <c r="O197" s="70">
        <f t="shared" si="259"/>
        <v>5.2136399999999998</v>
      </c>
      <c r="P197" s="199">
        <f t="shared" ref="P197" si="351">E197*F197</f>
        <v>7.6514863148119199</v>
      </c>
      <c r="Q197" s="199">
        <f t="shared" ref="Q197" si="352">SUM(O197:O200)</f>
        <v>9.3536399999999986</v>
      </c>
      <c r="R197" s="199">
        <f t="shared" ref="R197" si="353">Q197*1.02*1.05*$R$14</f>
        <v>10.697953559076</v>
      </c>
      <c r="S197" s="418">
        <f t="shared" ref="S197" si="354">F197*$S$17</f>
        <v>21.357278509298339</v>
      </c>
      <c r="T197" s="418">
        <f t="shared" ref="T197" si="355">S197*E197</f>
        <v>8.9700569739053027</v>
      </c>
    </row>
    <row r="198" spans="1:20" ht="12.75" customHeight="1">
      <c r="A198" s="193"/>
      <c r="B198" s="303"/>
      <c r="C198" s="303"/>
      <c r="D198" s="325"/>
      <c r="E198" s="325"/>
      <c r="F198" s="197"/>
      <c r="G198" s="365"/>
      <c r="H198" s="199"/>
      <c r="I198" s="365"/>
      <c r="J198" s="199"/>
      <c r="K198" s="23"/>
      <c r="L198" s="23"/>
      <c r="M198" s="23"/>
      <c r="N198" s="38"/>
      <c r="O198" s="70">
        <f t="shared" si="259"/>
        <v>0</v>
      </c>
      <c r="P198" s="199"/>
      <c r="Q198" s="199"/>
      <c r="R198" s="199"/>
      <c r="S198" s="418"/>
      <c r="T198" s="418"/>
    </row>
    <row r="199" spans="1:20" ht="12.75" customHeight="1">
      <c r="A199" s="193"/>
      <c r="B199" s="303"/>
      <c r="C199" s="303"/>
      <c r="D199" s="325"/>
      <c r="E199" s="325"/>
      <c r="F199" s="197"/>
      <c r="G199" s="365"/>
      <c r="H199" s="199"/>
      <c r="I199" s="365"/>
      <c r="J199" s="199"/>
      <c r="K199" s="23" t="s">
        <v>48</v>
      </c>
      <c r="L199" s="38" t="s">
        <v>47</v>
      </c>
      <c r="M199" s="75">
        <v>0.18</v>
      </c>
      <c r="N199" s="38">
        <v>23</v>
      </c>
      <c r="O199" s="70">
        <f t="shared" si="259"/>
        <v>4.1399999999999997</v>
      </c>
      <c r="P199" s="199"/>
      <c r="Q199" s="199"/>
      <c r="R199" s="199"/>
      <c r="S199" s="418"/>
      <c r="T199" s="418"/>
    </row>
    <row r="200" spans="1:20" ht="12.75" customHeight="1">
      <c r="A200" s="193"/>
      <c r="B200" s="303"/>
      <c r="C200" s="303"/>
      <c r="D200" s="325"/>
      <c r="E200" s="325"/>
      <c r="F200" s="197"/>
      <c r="G200" s="365"/>
      <c r="H200" s="199"/>
      <c r="I200" s="365"/>
      <c r="J200" s="199"/>
      <c r="K200" s="23"/>
      <c r="L200" s="23"/>
      <c r="M200" s="23"/>
      <c r="N200" s="38"/>
      <c r="O200" s="70">
        <f t="shared" si="259"/>
        <v>0</v>
      </c>
      <c r="P200" s="199"/>
      <c r="Q200" s="199"/>
      <c r="R200" s="199"/>
      <c r="S200" s="418"/>
      <c r="T200" s="418"/>
    </row>
    <row r="201" spans="1:20" ht="12.75" customHeight="1">
      <c r="A201" s="193"/>
      <c r="B201" s="200"/>
      <c r="C201" s="423" t="s">
        <v>324</v>
      </c>
      <c r="D201" s="193"/>
      <c r="E201" s="196"/>
      <c r="F201" s="197">
        <f t="shared" ref="F201" si="356">H201+J201+R201</f>
        <v>0</v>
      </c>
      <c r="G201" s="365"/>
      <c r="H201" s="199">
        <f t="shared" ref="H201" si="357">G201*$P$8/1000</f>
        <v>0</v>
      </c>
      <c r="I201" s="389"/>
      <c r="J201" s="199">
        <f t="shared" ref="J201" si="358">I201*$P$9/1000</f>
        <v>0</v>
      </c>
      <c r="K201" s="23"/>
      <c r="L201" s="23"/>
      <c r="M201" s="23"/>
      <c r="N201" s="38"/>
      <c r="O201" s="70">
        <f t="shared" si="259"/>
        <v>0</v>
      </c>
      <c r="P201" s="199">
        <f t="shared" ref="P201" si="359">E201*F201</f>
        <v>0</v>
      </c>
      <c r="Q201" s="199">
        <f t="shared" ref="Q201" si="360">SUM(O201:O204)</f>
        <v>0</v>
      </c>
      <c r="R201" s="199">
        <f t="shared" ref="R201" si="361">Q201*1.02*1.05*$R$14</f>
        <v>0</v>
      </c>
      <c r="S201" s="418">
        <f t="shared" ref="S201" si="362">F201*$S$17</f>
        <v>0</v>
      </c>
      <c r="T201" s="418">
        <f t="shared" ref="T201" si="363">S201*E201</f>
        <v>0</v>
      </c>
    </row>
    <row r="202" spans="1:20" ht="12.75" customHeight="1">
      <c r="A202" s="193"/>
      <c r="B202" s="200"/>
      <c r="C202" s="423"/>
      <c r="D202" s="193"/>
      <c r="E202" s="196"/>
      <c r="F202" s="197"/>
      <c r="G202" s="365"/>
      <c r="H202" s="199"/>
      <c r="I202" s="389"/>
      <c r="J202" s="199"/>
      <c r="K202" s="23"/>
      <c r="L202" s="23"/>
      <c r="M202" s="23"/>
      <c r="N202" s="38"/>
      <c r="O202" s="70">
        <f t="shared" si="259"/>
        <v>0</v>
      </c>
      <c r="P202" s="199"/>
      <c r="Q202" s="199"/>
      <c r="R202" s="199"/>
      <c r="S202" s="418"/>
      <c r="T202" s="418"/>
    </row>
    <row r="203" spans="1:20" ht="12.75" customHeight="1">
      <c r="A203" s="193"/>
      <c r="B203" s="200"/>
      <c r="C203" s="423"/>
      <c r="D203" s="193"/>
      <c r="E203" s="196"/>
      <c r="F203" s="197"/>
      <c r="G203" s="365"/>
      <c r="H203" s="199"/>
      <c r="I203" s="389"/>
      <c r="J203" s="199"/>
      <c r="K203" s="23"/>
      <c r="L203" s="23"/>
      <c r="M203" s="23"/>
      <c r="N203" s="38"/>
      <c r="O203" s="70">
        <f t="shared" si="259"/>
        <v>0</v>
      </c>
      <c r="P203" s="199"/>
      <c r="Q203" s="199"/>
      <c r="R203" s="199"/>
      <c r="S203" s="418"/>
      <c r="T203" s="418"/>
    </row>
    <row r="204" spans="1:20" ht="12.75" customHeight="1">
      <c r="A204" s="193"/>
      <c r="B204" s="200"/>
      <c r="C204" s="423"/>
      <c r="D204" s="193"/>
      <c r="E204" s="196"/>
      <c r="F204" s="197"/>
      <c r="G204" s="365"/>
      <c r="H204" s="199"/>
      <c r="I204" s="389"/>
      <c r="J204" s="199"/>
      <c r="K204" s="23"/>
      <c r="L204" s="23"/>
      <c r="M204" s="23"/>
      <c r="N204" s="38"/>
      <c r="O204" s="70">
        <f t="shared" si="259"/>
        <v>0</v>
      </c>
      <c r="P204" s="199"/>
      <c r="Q204" s="199"/>
      <c r="R204" s="199"/>
      <c r="S204" s="418"/>
      <c r="T204" s="418"/>
    </row>
    <row r="205" spans="1:20" ht="12.75" customHeight="1">
      <c r="A205" s="193">
        <v>1</v>
      </c>
      <c r="B205" s="303" t="s">
        <v>38</v>
      </c>
      <c r="C205" s="303" t="s">
        <v>326</v>
      </c>
      <c r="D205" s="325" t="s">
        <v>297</v>
      </c>
      <c r="E205" s="325">
        <v>9.1999999999999993</v>
      </c>
      <c r="F205" s="197">
        <f t="shared" ref="F205" si="364">H205+J205+R205</f>
        <v>42.111803538000004</v>
      </c>
      <c r="G205" s="365"/>
      <c r="H205" s="199">
        <f t="shared" ref="H205" si="365">G205*$P$8/1000</f>
        <v>0</v>
      </c>
      <c r="I205" s="365"/>
      <c r="J205" s="199">
        <f t="shared" ref="J205" si="366">I205*$P$9/1000</f>
        <v>0</v>
      </c>
      <c r="K205" s="23" t="s">
        <v>325</v>
      </c>
      <c r="L205" s="23" t="s">
        <v>30</v>
      </c>
      <c r="M205" s="23">
        <v>1</v>
      </c>
      <c r="N205" s="38">
        <v>36.82</v>
      </c>
      <c r="O205" s="70">
        <f t="shared" si="259"/>
        <v>36.82</v>
      </c>
      <c r="P205" s="199">
        <f t="shared" ref="P205" si="367">E205*F205</f>
        <v>387.42859254960001</v>
      </c>
      <c r="Q205" s="199">
        <f t="shared" ref="Q205" si="368">SUM(O205:O208)</f>
        <v>36.82</v>
      </c>
      <c r="R205" s="199">
        <f t="shared" ref="R205" si="369">Q205*1.02*1.05*$R$14</f>
        <v>42.111803538000004</v>
      </c>
      <c r="S205" s="418">
        <f t="shared" ref="S205" si="370">F205*$S$17</f>
        <v>49.368875727911728</v>
      </c>
      <c r="T205" s="418">
        <f t="shared" ref="T205" si="371">S205*E205</f>
        <v>454.19365669678785</v>
      </c>
    </row>
    <row r="206" spans="1:20" ht="12.75" customHeight="1">
      <c r="A206" s="193"/>
      <c r="B206" s="303"/>
      <c r="C206" s="303"/>
      <c r="D206" s="325"/>
      <c r="E206" s="325"/>
      <c r="F206" s="197"/>
      <c r="G206" s="365"/>
      <c r="H206" s="199"/>
      <c r="I206" s="365"/>
      <c r="J206" s="199"/>
      <c r="K206" s="23"/>
      <c r="L206" s="23"/>
      <c r="M206" s="23"/>
      <c r="N206" s="38"/>
      <c r="O206" s="70">
        <f t="shared" si="259"/>
        <v>0</v>
      </c>
      <c r="P206" s="199"/>
      <c r="Q206" s="199"/>
      <c r="R206" s="199"/>
      <c r="S206" s="418"/>
      <c r="T206" s="418"/>
    </row>
    <row r="207" spans="1:20" ht="12.75" customHeight="1">
      <c r="A207" s="193"/>
      <c r="B207" s="303"/>
      <c r="C207" s="303"/>
      <c r="D207" s="325"/>
      <c r="E207" s="325"/>
      <c r="F207" s="197"/>
      <c r="G207" s="365"/>
      <c r="H207" s="199"/>
      <c r="I207" s="365"/>
      <c r="J207" s="199"/>
      <c r="K207" s="23"/>
      <c r="L207" s="23"/>
      <c r="M207" s="75"/>
      <c r="N207" s="38"/>
      <c r="O207" s="70">
        <f t="shared" si="259"/>
        <v>0</v>
      </c>
      <c r="P207" s="199"/>
      <c r="Q207" s="199"/>
      <c r="R207" s="199"/>
      <c r="S207" s="418"/>
      <c r="T207" s="418"/>
    </row>
    <row r="208" spans="1:20" ht="12.75" customHeight="1">
      <c r="A208" s="193"/>
      <c r="B208" s="303"/>
      <c r="C208" s="303"/>
      <c r="D208" s="325"/>
      <c r="E208" s="325"/>
      <c r="F208" s="197"/>
      <c r="G208" s="365"/>
      <c r="H208" s="199"/>
      <c r="I208" s="365"/>
      <c r="J208" s="199"/>
      <c r="K208" s="23"/>
      <c r="L208" s="23"/>
      <c r="M208" s="23"/>
      <c r="N208" s="38"/>
      <c r="O208" s="70">
        <f t="shared" si="259"/>
        <v>0</v>
      </c>
      <c r="P208" s="199"/>
      <c r="Q208" s="199"/>
      <c r="R208" s="199"/>
      <c r="S208" s="418"/>
      <c r="T208" s="418"/>
    </row>
    <row r="209" spans="1:20" ht="12.75" customHeight="1">
      <c r="A209" s="193">
        <v>2</v>
      </c>
      <c r="B209" s="303" t="s">
        <v>327</v>
      </c>
      <c r="C209" s="303" t="s">
        <v>328</v>
      </c>
      <c r="D209" s="325" t="s">
        <v>295</v>
      </c>
      <c r="E209" s="337">
        <v>1.89</v>
      </c>
      <c r="F209" s="197">
        <f t="shared" ref="F209" si="372">H209+J209+R209</f>
        <v>0.56372651598500001</v>
      </c>
      <c r="G209" s="365">
        <v>0.23</v>
      </c>
      <c r="H209" s="199">
        <f t="shared" ref="H209" si="373">G209*$P$8/1000</f>
        <v>0.41700150000000002</v>
      </c>
      <c r="I209" s="365">
        <v>0.02</v>
      </c>
      <c r="J209" s="199">
        <f t="shared" ref="J209" si="374">I209*$P$9/1000</f>
        <v>4.76216E-2</v>
      </c>
      <c r="K209" s="23" t="s">
        <v>329</v>
      </c>
      <c r="L209" s="23" t="s">
        <v>36</v>
      </c>
      <c r="M209" s="23">
        <v>2E-3</v>
      </c>
      <c r="N209" s="38">
        <v>16.875</v>
      </c>
      <c r="O209" s="70">
        <f t="shared" si="259"/>
        <v>3.3750000000000002E-2</v>
      </c>
      <c r="P209" s="199">
        <f t="shared" ref="P209" si="375">E209*F209</f>
        <v>1.0654431152116499</v>
      </c>
      <c r="Q209" s="199">
        <f t="shared" ref="Q209" si="376">SUM(O209:O212)</f>
        <v>8.6650000000000005E-2</v>
      </c>
      <c r="R209" s="199">
        <f t="shared" ref="R209" si="377">Q209*1.02*1.05*$R$14</f>
        <v>9.9103415985000026E-2</v>
      </c>
      <c r="S209" s="418">
        <f t="shared" ref="S209" si="378">F209*$S$17</f>
        <v>0.66087277138531819</v>
      </c>
      <c r="T209" s="418">
        <f t="shared" ref="T209" si="379">S209*E209</f>
        <v>1.2490495379182514</v>
      </c>
    </row>
    <row r="210" spans="1:20" ht="12.75" customHeight="1">
      <c r="A210" s="193"/>
      <c r="B210" s="303"/>
      <c r="C210" s="303"/>
      <c r="D210" s="325"/>
      <c r="E210" s="337"/>
      <c r="F210" s="197"/>
      <c r="G210" s="365"/>
      <c r="H210" s="199"/>
      <c r="I210" s="365"/>
      <c r="J210" s="199"/>
      <c r="K210" s="23"/>
      <c r="L210" s="23"/>
      <c r="M210" s="23"/>
      <c r="N210" s="38"/>
      <c r="O210" s="70">
        <f t="shared" si="259"/>
        <v>0</v>
      </c>
      <c r="P210" s="199"/>
      <c r="Q210" s="199"/>
      <c r="R210" s="199"/>
      <c r="S210" s="418"/>
      <c r="T210" s="418"/>
    </row>
    <row r="211" spans="1:20" ht="12.75" customHeight="1">
      <c r="A211" s="193"/>
      <c r="B211" s="303"/>
      <c r="C211" s="303"/>
      <c r="D211" s="325"/>
      <c r="E211" s="337"/>
      <c r="F211" s="197"/>
      <c r="G211" s="365"/>
      <c r="H211" s="199"/>
      <c r="I211" s="365"/>
      <c r="J211" s="199"/>
      <c r="K211" s="23" t="s">
        <v>48</v>
      </c>
      <c r="L211" s="23" t="s">
        <v>300</v>
      </c>
      <c r="M211" s="24">
        <v>2.3E-3</v>
      </c>
      <c r="N211" s="38">
        <v>23</v>
      </c>
      <c r="O211" s="70">
        <f t="shared" si="259"/>
        <v>5.2900000000000003E-2</v>
      </c>
      <c r="P211" s="199"/>
      <c r="Q211" s="199"/>
      <c r="R211" s="199"/>
      <c r="S211" s="418"/>
      <c r="T211" s="418"/>
    </row>
    <row r="212" spans="1:20" ht="12.75" customHeight="1">
      <c r="A212" s="193"/>
      <c r="B212" s="303"/>
      <c r="C212" s="303"/>
      <c r="D212" s="325"/>
      <c r="E212" s="337"/>
      <c r="F212" s="197"/>
      <c r="G212" s="365"/>
      <c r="H212" s="199"/>
      <c r="I212" s="365"/>
      <c r="J212" s="199"/>
      <c r="K212" s="23"/>
      <c r="L212" s="23"/>
      <c r="M212" s="23"/>
      <c r="N212" s="38"/>
      <c r="O212" s="70">
        <f t="shared" si="259"/>
        <v>0</v>
      </c>
      <c r="P212" s="199"/>
      <c r="Q212" s="199"/>
      <c r="R212" s="199"/>
      <c r="S212" s="418"/>
      <c r="T212" s="418"/>
    </row>
    <row r="213" spans="1:20" ht="12.75" customHeight="1">
      <c r="A213" s="193">
        <v>3</v>
      </c>
      <c r="B213" s="303" t="s">
        <v>38</v>
      </c>
      <c r="C213" s="303" t="s">
        <v>330</v>
      </c>
      <c r="D213" s="325" t="s">
        <v>43</v>
      </c>
      <c r="E213" s="358">
        <v>6.3</v>
      </c>
      <c r="F213" s="197">
        <f t="shared" ref="F213" si="380">H213+J213+R213</f>
        <v>2.8593022499999998</v>
      </c>
      <c r="G213" s="365"/>
      <c r="H213" s="199">
        <f t="shared" ref="H213" si="381">G213*$P$8/1000</f>
        <v>0</v>
      </c>
      <c r="I213" s="365"/>
      <c r="J213" s="199">
        <f t="shared" ref="J213" si="382">I213*$P$9/1000</f>
        <v>0</v>
      </c>
      <c r="K213" s="23" t="s">
        <v>331</v>
      </c>
      <c r="L213" s="23" t="s">
        <v>43</v>
      </c>
      <c r="M213" s="23">
        <v>1</v>
      </c>
      <c r="N213" s="38">
        <v>2.5</v>
      </c>
      <c r="O213" s="70">
        <f t="shared" si="259"/>
        <v>2.5</v>
      </c>
      <c r="P213" s="199">
        <f t="shared" ref="P213" si="383">E213*F213</f>
        <v>18.013604174999998</v>
      </c>
      <c r="Q213" s="199">
        <f t="shared" ref="Q213" si="384">SUM(O213:O216)</f>
        <v>2.5</v>
      </c>
      <c r="R213" s="199">
        <f t="shared" ref="R213" si="385">Q213*1.02*1.05*$R$14</f>
        <v>2.8593022499999998</v>
      </c>
      <c r="S213" s="418">
        <f t="shared" ref="S213" si="386">F213*$S$17</f>
        <v>3.3520420782123654</v>
      </c>
      <c r="T213" s="418">
        <f t="shared" ref="T213" si="387">S213*E213</f>
        <v>21.117865092737901</v>
      </c>
    </row>
    <row r="214" spans="1:20" ht="12.75" customHeight="1">
      <c r="A214" s="193"/>
      <c r="B214" s="303"/>
      <c r="C214" s="303"/>
      <c r="D214" s="325"/>
      <c r="E214" s="358"/>
      <c r="F214" s="197"/>
      <c r="G214" s="365"/>
      <c r="H214" s="199"/>
      <c r="I214" s="365"/>
      <c r="J214" s="199"/>
      <c r="K214" s="23"/>
      <c r="L214" s="23"/>
      <c r="M214" s="23"/>
      <c r="N214" s="38"/>
      <c r="O214" s="70">
        <f t="shared" ref="O214:O277" si="388">M214*N214</f>
        <v>0</v>
      </c>
      <c r="P214" s="199"/>
      <c r="Q214" s="199"/>
      <c r="R214" s="199"/>
      <c r="S214" s="418"/>
      <c r="T214" s="418"/>
    </row>
    <row r="215" spans="1:20" ht="12.75" customHeight="1">
      <c r="A215" s="193"/>
      <c r="B215" s="303"/>
      <c r="C215" s="303"/>
      <c r="D215" s="325"/>
      <c r="E215" s="358"/>
      <c r="F215" s="197"/>
      <c r="G215" s="365"/>
      <c r="H215" s="199"/>
      <c r="I215" s="365"/>
      <c r="J215" s="199"/>
      <c r="K215" s="23"/>
      <c r="L215" s="23"/>
      <c r="M215" s="24"/>
      <c r="N215" s="38"/>
      <c r="O215" s="70">
        <f t="shared" si="388"/>
        <v>0</v>
      </c>
      <c r="P215" s="199"/>
      <c r="Q215" s="199"/>
      <c r="R215" s="199"/>
      <c r="S215" s="418"/>
      <c r="T215" s="418"/>
    </row>
    <row r="216" spans="1:20" ht="12.75" customHeight="1">
      <c r="A216" s="193"/>
      <c r="B216" s="303"/>
      <c r="C216" s="303"/>
      <c r="D216" s="325"/>
      <c r="E216" s="358"/>
      <c r="F216" s="197"/>
      <c r="G216" s="365"/>
      <c r="H216" s="199"/>
      <c r="I216" s="365"/>
      <c r="J216" s="199"/>
      <c r="K216" s="23"/>
      <c r="L216" s="23"/>
      <c r="M216" s="23"/>
      <c r="N216" s="38"/>
      <c r="O216" s="70">
        <f t="shared" si="388"/>
        <v>0</v>
      </c>
      <c r="P216" s="199"/>
      <c r="Q216" s="199"/>
      <c r="R216" s="199"/>
      <c r="S216" s="418"/>
      <c r="T216" s="418"/>
    </row>
    <row r="217" spans="1:20" ht="12.75" customHeight="1">
      <c r="A217" s="193">
        <v>4</v>
      </c>
      <c r="B217" s="200" t="s">
        <v>38</v>
      </c>
      <c r="C217" s="200" t="s">
        <v>333</v>
      </c>
      <c r="D217" s="193" t="s">
        <v>297</v>
      </c>
      <c r="E217" s="196">
        <v>42</v>
      </c>
      <c r="F217" s="197">
        <f t="shared" ref="F217" si="389">H217+J217+R217</f>
        <v>0.41173952399999997</v>
      </c>
      <c r="G217" s="198"/>
      <c r="H217" s="199">
        <f t="shared" ref="H217" si="390">G217*$P$8/1000</f>
        <v>0</v>
      </c>
      <c r="I217" s="198"/>
      <c r="J217" s="199">
        <f t="shared" ref="J217" si="391">I217*$P$9/1000</f>
        <v>0</v>
      </c>
      <c r="K217" s="23" t="s">
        <v>356</v>
      </c>
      <c r="L217" s="23" t="s">
        <v>30</v>
      </c>
      <c r="M217" s="23">
        <v>1</v>
      </c>
      <c r="N217" s="38">
        <v>0.36</v>
      </c>
      <c r="O217" s="70">
        <f t="shared" si="388"/>
        <v>0.36</v>
      </c>
      <c r="P217" s="199">
        <f t="shared" ref="P217" si="392">E217*F217</f>
        <v>17.293060007999998</v>
      </c>
      <c r="Q217" s="199">
        <f t="shared" ref="Q217" si="393">SUM(O217:O220)</f>
        <v>0.36</v>
      </c>
      <c r="R217" s="199">
        <f t="shared" ref="R217" si="394">Q217*1.02*1.05*$R$14</f>
        <v>0.41173952399999997</v>
      </c>
      <c r="S217" s="418">
        <f t="shared" ref="S217" si="395">F217*$S$17</f>
        <v>0.48269405926258063</v>
      </c>
      <c r="T217" s="418">
        <f t="shared" ref="T217" si="396">S217*E217</f>
        <v>20.273150489028385</v>
      </c>
    </row>
    <row r="218" spans="1:20" ht="12.75" customHeight="1">
      <c r="A218" s="193"/>
      <c r="B218" s="200"/>
      <c r="C218" s="200"/>
      <c r="D218" s="193"/>
      <c r="E218" s="196"/>
      <c r="F218" s="197"/>
      <c r="G218" s="198"/>
      <c r="H218" s="199"/>
      <c r="I218" s="198"/>
      <c r="J218" s="199"/>
      <c r="K218" s="23"/>
      <c r="L218" s="23"/>
      <c r="M218" s="23"/>
      <c r="N218" s="38"/>
      <c r="O218" s="70">
        <f t="shared" si="388"/>
        <v>0</v>
      </c>
      <c r="P218" s="199"/>
      <c r="Q218" s="199"/>
      <c r="R218" s="199"/>
      <c r="S218" s="418"/>
      <c r="T218" s="418"/>
    </row>
    <row r="219" spans="1:20" ht="12.75" customHeight="1">
      <c r="A219" s="193"/>
      <c r="B219" s="200"/>
      <c r="C219" s="200"/>
      <c r="D219" s="193"/>
      <c r="E219" s="196"/>
      <c r="F219" s="197"/>
      <c r="G219" s="198"/>
      <c r="H219" s="199"/>
      <c r="I219" s="198"/>
      <c r="J219" s="199"/>
      <c r="K219" s="23"/>
      <c r="L219" s="23"/>
      <c r="M219" s="75"/>
      <c r="N219" s="38"/>
      <c r="O219" s="70">
        <f t="shared" si="388"/>
        <v>0</v>
      </c>
      <c r="P219" s="199"/>
      <c r="Q219" s="199"/>
      <c r="R219" s="199"/>
      <c r="S219" s="418"/>
      <c r="T219" s="418"/>
    </row>
    <row r="220" spans="1:20" ht="12.75" customHeight="1">
      <c r="A220" s="193"/>
      <c r="B220" s="200"/>
      <c r="C220" s="200"/>
      <c r="D220" s="193"/>
      <c r="E220" s="196"/>
      <c r="F220" s="197"/>
      <c r="G220" s="198"/>
      <c r="H220" s="199"/>
      <c r="I220" s="198"/>
      <c r="J220" s="199"/>
      <c r="K220" s="23"/>
      <c r="L220" s="23"/>
      <c r="M220" s="23"/>
      <c r="N220" s="38"/>
      <c r="O220" s="70">
        <f t="shared" si="388"/>
        <v>0</v>
      </c>
      <c r="P220" s="199"/>
      <c r="Q220" s="199"/>
      <c r="R220" s="199"/>
      <c r="S220" s="418"/>
      <c r="T220" s="418"/>
    </row>
    <row r="221" spans="1:20" ht="12.75" customHeight="1">
      <c r="A221" s="193"/>
      <c r="B221" s="200"/>
      <c r="C221" s="423" t="s">
        <v>332</v>
      </c>
      <c r="D221" s="193"/>
      <c r="E221" s="196"/>
      <c r="F221" s="197">
        <f t="shared" ref="F221" si="397">H221+J221+R221</f>
        <v>0</v>
      </c>
      <c r="G221" s="365"/>
      <c r="H221" s="199">
        <f t="shared" ref="H221" si="398">G221*$P$8/1000</f>
        <v>0</v>
      </c>
      <c r="I221" s="389"/>
      <c r="J221" s="199">
        <f t="shared" ref="J221" si="399">I221*$P$9/1000</f>
        <v>0</v>
      </c>
      <c r="K221" s="23"/>
      <c r="L221" s="23"/>
      <c r="M221" s="23"/>
      <c r="N221" s="38"/>
      <c r="O221" s="70">
        <f t="shared" si="388"/>
        <v>0</v>
      </c>
      <c r="P221" s="199">
        <f t="shared" ref="P221" si="400">E221*F221</f>
        <v>0</v>
      </c>
      <c r="Q221" s="199">
        <f t="shared" ref="Q221" si="401">SUM(O221:O224)</f>
        <v>0</v>
      </c>
      <c r="R221" s="199">
        <f t="shared" ref="R221" si="402">Q221*1.02*1.05*$R$14</f>
        <v>0</v>
      </c>
      <c r="S221" s="418">
        <f t="shared" ref="S221" si="403">F221*$S$17</f>
        <v>0</v>
      </c>
      <c r="T221" s="418">
        <f t="shared" ref="T221" si="404">S221*E221</f>
        <v>0</v>
      </c>
    </row>
    <row r="222" spans="1:20" ht="12.75" customHeight="1">
      <c r="A222" s="193"/>
      <c r="B222" s="200"/>
      <c r="C222" s="423"/>
      <c r="D222" s="193"/>
      <c r="E222" s="196"/>
      <c r="F222" s="197"/>
      <c r="G222" s="365"/>
      <c r="H222" s="199"/>
      <c r="I222" s="389"/>
      <c r="J222" s="199"/>
      <c r="K222" s="23"/>
      <c r="L222" s="23"/>
      <c r="M222" s="23"/>
      <c r="N222" s="38"/>
      <c r="O222" s="70">
        <f t="shared" si="388"/>
        <v>0</v>
      </c>
      <c r="P222" s="199"/>
      <c r="Q222" s="199"/>
      <c r="R222" s="199"/>
      <c r="S222" s="418"/>
      <c r="T222" s="418"/>
    </row>
    <row r="223" spans="1:20" ht="12.75" customHeight="1">
      <c r="A223" s="193"/>
      <c r="B223" s="200"/>
      <c r="C223" s="423"/>
      <c r="D223" s="193"/>
      <c r="E223" s="196"/>
      <c r="F223" s="197"/>
      <c r="G223" s="365"/>
      <c r="H223" s="199"/>
      <c r="I223" s="389"/>
      <c r="J223" s="199"/>
      <c r="K223" s="23"/>
      <c r="L223" s="23"/>
      <c r="M223" s="23"/>
      <c r="N223" s="38"/>
      <c r="O223" s="70">
        <f t="shared" si="388"/>
        <v>0</v>
      </c>
      <c r="P223" s="199"/>
      <c r="Q223" s="199"/>
      <c r="R223" s="199"/>
      <c r="S223" s="418"/>
      <c r="T223" s="418"/>
    </row>
    <row r="224" spans="1:20" ht="12.75" customHeight="1">
      <c r="A224" s="193"/>
      <c r="B224" s="200"/>
      <c r="C224" s="423"/>
      <c r="D224" s="193"/>
      <c r="E224" s="196"/>
      <c r="F224" s="197"/>
      <c r="G224" s="365"/>
      <c r="H224" s="199"/>
      <c r="I224" s="389"/>
      <c r="J224" s="199"/>
      <c r="K224" s="23"/>
      <c r="L224" s="23"/>
      <c r="M224" s="23"/>
      <c r="N224" s="38"/>
      <c r="O224" s="70">
        <f t="shared" si="388"/>
        <v>0</v>
      </c>
      <c r="P224" s="199"/>
      <c r="Q224" s="199"/>
      <c r="R224" s="199"/>
      <c r="S224" s="418"/>
      <c r="T224" s="418"/>
    </row>
    <row r="225" spans="1:20" ht="12.75" customHeight="1">
      <c r="A225" s="193">
        <v>1</v>
      </c>
      <c r="B225" s="303" t="s">
        <v>38</v>
      </c>
      <c r="C225" s="303" t="s">
        <v>335</v>
      </c>
      <c r="D225" s="325" t="s">
        <v>295</v>
      </c>
      <c r="E225" s="337">
        <v>3.9</v>
      </c>
      <c r="F225" s="197">
        <f t="shared" ref="F225" si="405">H225+J225+R225</f>
        <v>49.637487060000005</v>
      </c>
      <c r="G225" s="425"/>
      <c r="H225" s="199">
        <f t="shared" ref="H225" si="406">G225*$P$8/1000</f>
        <v>0</v>
      </c>
      <c r="I225" s="425"/>
      <c r="J225" s="199">
        <f t="shared" ref="J225" si="407">I225*$P$9/1000</f>
        <v>0</v>
      </c>
      <c r="K225" s="23" t="s">
        <v>334</v>
      </c>
      <c r="L225" s="23" t="s">
        <v>30</v>
      </c>
      <c r="M225" s="23">
        <v>1</v>
      </c>
      <c r="N225" s="38">
        <v>43.4</v>
      </c>
      <c r="O225" s="70">
        <f t="shared" si="388"/>
        <v>43.4</v>
      </c>
      <c r="P225" s="199">
        <f t="shared" ref="P225" si="408">E225*F225</f>
        <v>193.586199534</v>
      </c>
      <c r="Q225" s="199">
        <f t="shared" ref="Q225" si="409">SUM(O225:O228)</f>
        <v>43.4</v>
      </c>
      <c r="R225" s="199">
        <f t="shared" ref="R225" si="410">Q225*1.02*1.05*$R$14</f>
        <v>49.637487060000005</v>
      </c>
      <c r="S225" s="418">
        <f t="shared" ref="S225" si="411">F225*$S$17</f>
        <v>58.191450477766672</v>
      </c>
      <c r="T225" s="418">
        <f t="shared" ref="T225" si="412">S225*E225</f>
        <v>226.94665686329</v>
      </c>
    </row>
    <row r="226" spans="1:20" ht="12.75" customHeight="1">
      <c r="A226" s="193"/>
      <c r="B226" s="303"/>
      <c r="C226" s="303"/>
      <c r="D226" s="325"/>
      <c r="E226" s="337"/>
      <c r="F226" s="197"/>
      <c r="G226" s="425"/>
      <c r="H226" s="199"/>
      <c r="I226" s="425"/>
      <c r="J226" s="199"/>
      <c r="K226" s="23"/>
      <c r="L226" s="23"/>
      <c r="M226" s="23"/>
      <c r="N226" s="38"/>
      <c r="O226" s="70">
        <f t="shared" si="388"/>
        <v>0</v>
      </c>
      <c r="P226" s="199"/>
      <c r="Q226" s="199"/>
      <c r="R226" s="199"/>
      <c r="S226" s="418"/>
      <c r="T226" s="418"/>
    </row>
    <row r="227" spans="1:20" ht="12.75" customHeight="1">
      <c r="A227" s="193"/>
      <c r="B227" s="303"/>
      <c r="C227" s="303"/>
      <c r="D227" s="325"/>
      <c r="E227" s="337"/>
      <c r="F227" s="197"/>
      <c r="G227" s="425"/>
      <c r="H227" s="199"/>
      <c r="I227" s="425"/>
      <c r="J227" s="199"/>
      <c r="K227" s="23"/>
      <c r="L227" s="23"/>
      <c r="M227" s="24"/>
      <c r="N227" s="38"/>
      <c r="O227" s="70">
        <f t="shared" si="388"/>
        <v>0</v>
      </c>
      <c r="P227" s="199"/>
      <c r="Q227" s="199"/>
      <c r="R227" s="199"/>
      <c r="S227" s="418"/>
      <c r="T227" s="418"/>
    </row>
    <row r="228" spans="1:20" ht="12.75" customHeight="1">
      <c r="A228" s="193"/>
      <c r="B228" s="303"/>
      <c r="C228" s="303"/>
      <c r="D228" s="325"/>
      <c r="E228" s="337"/>
      <c r="F228" s="197"/>
      <c r="G228" s="425"/>
      <c r="H228" s="199"/>
      <c r="I228" s="425"/>
      <c r="J228" s="199"/>
      <c r="K228" s="23"/>
      <c r="L228" s="23"/>
      <c r="M228" s="23"/>
      <c r="N228" s="38"/>
      <c r="O228" s="70">
        <f t="shared" si="388"/>
        <v>0</v>
      </c>
      <c r="P228" s="199"/>
      <c r="Q228" s="199"/>
      <c r="R228" s="199"/>
      <c r="S228" s="418"/>
      <c r="T228" s="418"/>
    </row>
    <row r="229" spans="1:20" ht="12.75" customHeight="1">
      <c r="A229" s="193"/>
      <c r="B229" s="200"/>
      <c r="C229" s="423" t="s">
        <v>336</v>
      </c>
      <c r="D229" s="193"/>
      <c r="E229" s="196"/>
      <c r="F229" s="197">
        <f t="shared" ref="F229" si="413">H229+J229+R229</f>
        <v>0</v>
      </c>
      <c r="G229" s="365"/>
      <c r="H229" s="199">
        <f t="shared" ref="H229" si="414">G229*$P$8/1000</f>
        <v>0</v>
      </c>
      <c r="I229" s="389"/>
      <c r="J229" s="199">
        <f t="shared" ref="J229" si="415">I229*$P$9/1000</f>
        <v>0</v>
      </c>
      <c r="K229" s="23"/>
      <c r="L229" s="23"/>
      <c r="M229" s="23"/>
      <c r="N229" s="38"/>
      <c r="O229" s="70">
        <f t="shared" si="388"/>
        <v>0</v>
      </c>
      <c r="P229" s="199">
        <f t="shared" ref="P229" si="416">E229*F229</f>
        <v>0</v>
      </c>
      <c r="Q229" s="199">
        <f t="shared" ref="Q229" si="417">SUM(O229:O232)</f>
        <v>0</v>
      </c>
      <c r="R229" s="199">
        <f t="shared" ref="R229" si="418">Q229*1.02*1.05*$R$14</f>
        <v>0</v>
      </c>
      <c r="S229" s="418">
        <f t="shared" ref="S229" si="419">F229*$S$17</f>
        <v>0</v>
      </c>
      <c r="T229" s="418">
        <f t="shared" ref="T229" si="420">S229*E229</f>
        <v>0</v>
      </c>
    </row>
    <row r="230" spans="1:20" ht="12.75" customHeight="1">
      <c r="A230" s="193"/>
      <c r="B230" s="200"/>
      <c r="C230" s="423"/>
      <c r="D230" s="193"/>
      <c r="E230" s="196"/>
      <c r="F230" s="197"/>
      <c r="G230" s="365"/>
      <c r="H230" s="199"/>
      <c r="I230" s="389"/>
      <c r="J230" s="199"/>
      <c r="K230" s="23"/>
      <c r="L230" s="23"/>
      <c r="M230" s="23"/>
      <c r="N230" s="38"/>
      <c r="O230" s="70">
        <f t="shared" si="388"/>
        <v>0</v>
      </c>
      <c r="P230" s="199"/>
      <c r="Q230" s="199"/>
      <c r="R230" s="199"/>
      <c r="S230" s="418"/>
      <c r="T230" s="418"/>
    </row>
    <row r="231" spans="1:20" ht="12.75" customHeight="1">
      <c r="A231" s="193"/>
      <c r="B231" s="200"/>
      <c r="C231" s="423"/>
      <c r="D231" s="193"/>
      <c r="E231" s="196"/>
      <c r="F231" s="197"/>
      <c r="G231" s="365"/>
      <c r="H231" s="199"/>
      <c r="I231" s="389"/>
      <c r="J231" s="199"/>
      <c r="K231" s="23"/>
      <c r="L231" s="23"/>
      <c r="M231" s="23"/>
      <c r="N231" s="38"/>
      <c r="O231" s="70">
        <f t="shared" si="388"/>
        <v>0</v>
      </c>
      <c r="P231" s="199"/>
      <c r="Q231" s="199"/>
      <c r="R231" s="199"/>
      <c r="S231" s="418"/>
      <c r="T231" s="418"/>
    </row>
    <row r="232" spans="1:20" ht="12.75" customHeight="1">
      <c r="A232" s="193"/>
      <c r="B232" s="200"/>
      <c r="C232" s="423"/>
      <c r="D232" s="193"/>
      <c r="E232" s="196"/>
      <c r="F232" s="197"/>
      <c r="G232" s="365"/>
      <c r="H232" s="199"/>
      <c r="I232" s="389"/>
      <c r="J232" s="199"/>
      <c r="K232" s="23"/>
      <c r="L232" s="23"/>
      <c r="M232" s="23"/>
      <c r="N232" s="38"/>
      <c r="O232" s="70">
        <f t="shared" si="388"/>
        <v>0</v>
      </c>
      <c r="P232" s="199"/>
      <c r="Q232" s="199"/>
      <c r="R232" s="199"/>
      <c r="S232" s="418"/>
      <c r="T232" s="418"/>
    </row>
    <row r="233" spans="1:20" ht="12.75" customHeight="1">
      <c r="A233" s="193">
        <v>1</v>
      </c>
      <c r="B233" s="200" t="s">
        <v>357</v>
      </c>
      <c r="C233" s="303" t="s">
        <v>339</v>
      </c>
      <c r="D233" s="325" t="s">
        <v>297</v>
      </c>
      <c r="E233" s="358">
        <v>78</v>
      </c>
      <c r="F233" s="197">
        <f t="shared" ref="F233" si="421">H233+J233+R233</f>
        <v>1.2811443285600002</v>
      </c>
      <c r="G233" s="424">
        <v>0.1052</v>
      </c>
      <c r="H233" s="199">
        <f t="shared" ref="H233" si="422">G233*$P$8/1000</f>
        <v>0.19073285999999998</v>
      </c>
      <c r="I233" s="389">
        <v>7.1999999999999998E-3</v>
      </c>
      <c r="J233" s="199">
        <f t="shared" ref="J233" si="423">I233*$P$9/1000</f>
        <v>1.7143775999999999E-2</v>
      </c>
      <c r="K233" s="23" t="s">
        <v>48</v>
      </c>
      <c r="L233" s="23" t="s">
        <v>47</v>
      </c>
      <c r="M233" s="23">
        <v>4.0800000000000003E-2</v>
      </c>
      <c r="N233" s="38">
        <v>23</v>
      </c>
      <c r="O233" s="70">
        <f t="shared" si="388"/>
        <v>0.93840000000000012</v>
      </c>
      <c r="P233" s="199">
        <f t="shared" ref="P233" si="424">E233*F233</f>
        <v>99.929257627680016</v>
      </c>
      <c r="Q233" s="199">
        <f t="shared" ref="Q233" si="425">SUM(O233:O236)</f>
        <v>0.93840000000000012</v>
      </c>
      <c r="R233" s="199">
        <f t="shared" ref="R233" si="426">Q233*1.02*1.05*$R$14</f>
        <v>1.0732676925600002</v>
      </c>
      <c r="S233" s="418">
        <f t="shared" ref="S233" si="427">F233*$S$17</f>
        <v>1.5019222600885405</v>
      </c>
      <c r="T233" s="418">
        <f t="shared" ref="T233" si="428">S233*E233</f>
        <v>117.14993628690615</v>
      </c>
    </row>
    <row r="234" spans="1:20" ht="12.75" customHeight="1">
      <c r="A234" s="193"/>
      <c r="B234" s="200"/>
      <c r="C234" s="303"/>
      <c r="D234" s="325"/>
      <c r="E234" s="358"/>
      <c r="F234" s="197"/>
      <c r="G234" s="424"/>
      <c r="H234" s="199"/>
      <c r="I234" s="389"/>
      <c r="J234" s="199"/>
      <c r="K234" s="23"/>
      <c r="L234" s="23"/>
      <c r="M234" s="23"/>
      <c r="N234" s="38"/>
      <c r="O234" s="70">
        <f t="shared" si="388"/>
        <v>0</v>
      </c>
      <c r="P234" s="199"/>
      <c r="Q234" s="199"/>
      <c r="R234" s="199"/>
      <c r="S234" s="418"/>
      <c r="T234" s="418"/>
    </row>
    <row r="235" spans="1:20" ht="12.75" customHeight="1">
      <c r="A235" s="193"/>
      <c r="B235" s="200"/>
      <c r="C235" s="303"/>
      <c r="D235" s="325"/>
      <c r="E235" s="358"/>
      <c r="F235" s="197"/>
      <c r="G235" s="424"/>
      <c r="H235" s="199"/>
      <c r="I235" s="389"/>
      <c r="J235" s="199"/>
      <c r="K235" s="23"/>
      <c r="L235" s="23"/>
      <c r="M235" s="24"/>
      <c r="N235" s="38"/>
      <c r="O235" s="70">
        <f t="shared" si="388"/>
        <v>0</v>
      </c>
      <c r="P235" s="199"/>
      <c r="Q235" s="199"/>
      <c r="R235" s="199"/>
      <c r="S235" s="418"/>
      <c r="T235" s="418"/>
    </row>
    <row r="236" spans="1:20" ht="12.75" customHeight="1">
      <c r="A236" s="193"/>
      <c r="B236" s="200"/>
      <c r="C236" s="303"/>
      <c r="D236" s="325"/>
      <c r="E236" s="358"/>
      <c r="F236" s="197"/>
      <c r="G236" s="424"/>
      <c r="H236" s="199"/>
      <c r="I236" s="389"/>
      <c r="J236" s="199"/>
      <c r="K236" s="23"/>
      <c r="L236" s="23"/>
      <c r="M236" s="23"/>
      <c r="N236" s="38"/>
      <c r="O236" s="70">
        <f t="shared" si="388"/>
        <v>0</v>
      </c>
      <c r="P236" s="199"/>
      <c r="Q236" s="199"/>
      <c r="R236" s="199"/>
      <c r="S236" s="418"/>
      <c r="T236" s="418"/>
    </row>
    <row r="237" spans="1:20" ht="12.75" customHeight="1">
      <c r="A237" s="193">
        <v>2</v>
      </c>
      <c r="B237" s="303" t="s">
        <v>340</v>
      </c>
      <c r="C237" s="303" t="s">
        <v>431</v>
      </c>
      <c r="D237" s="325" t="s">
        <v>297</v>
      </c>
      <c r="E237" s="325">
        <v>78</v>
      </c>
      <c r="F237" s="197">
        <f t="shared" ref="F237" si="429">H237+J237+R237</f>
        <v>16.811325943230003</v>
      </c>
      <c r="G237" s="365">
        <v>0.43</v>
      </c>
      <c r="H237" s="199">
        <f t="shared" ref="H237" si="430">G237*$P$8/1000</f>
        <v>0.77961150000000001</v>
      </c>
      <c r="I237" s="365">
        <v>0.03</v>
      </c>
      <c r="J237" s="199">
        <f t="shared" ref="J237" si="431">I237*$P$9/1000</f>
        <v>7.1432400000000007E-2</v>
      </c>
      <c r="K237" s="23" t="s">
        <v>432</v>
      </c>
      <c r="L237" s="23" t="s">
        <v>30</v>
      </c>
      <c r="M237" s="23">
        <v>1.0149999999999999</v>
      </c>
      <c r="N237" s="77">
        <v>13</v>
      </c>
      <c r="O237" s="70">
        <f t="shared" si="388"/>
        <v>13.194999999999999</v>
      </c>
      <c r="P237" s="199">
        <f t="shared" ref="P237" si="432">E237*F237</f>
        <v>1311.2834235719401</v>
      </c>
      <c r="Q237" s="199">
        <f t="shared" ref="Q237" si="433">SUM(O237:O240)</f>
        <v>13.954699999999999</v>
      </c>
      <c r="R237" s="199">
        <f t="shared" ref="R237" si="434">Q237*1.02*1.05*$R$14</f>
        <v>15.960282043230002</v>
      </c>
      <c r="S237" s="418">
        <f t="shared" ref="S237" si="435">F237*$S$17</f>
        <v>19.708399821057796</v>
      </c>
      <c r="T237" s="418">
        <f t="shared" ref="T237" si="436">S237*E237</f>
        <v>1537.2551860425081</v>
      </c>
    </row>
    <row r="238" spans="1:20" ht="12.75" customHeight="1">
      <c r="A238" s="193"/>
      <c r="B238" s="303"/>
      <c r="C238" s="303"/>
      <c r="D238" s="325"/>
      <c r="E238" s="325"/>
      <c r="F238" s="197"/>
      <c r="G238" s="365"/>
      <c r="H238" s="199"/>
      <c r="I238" s="365"/>
      <c r="J238" s="199"/>
      <c r="K238" s="23"/>
      <c r="L238" s="23"/>
      <c r="M238" s="23"/>
      <c r="N238" s="38"/>
      <c r="O238" s="70">
        <f t="shared" si="388"/>
        <v>0</v>
      </c>
      <c r="P238" s="199"/>
      <c r="Q238" s="199"/>
      <c r="R238" s="199"/>
      <c r="S238" s="418"/>
      <c r="T238" s="418"/>
    </row>
    <row r="239" spans="1:20" ht="12.75" customHeight="1">
      <c r="A239" s="193"/>
      <c r="B239" s="303"/>
      <c r="C239" s="303"/>
      <c r="D239" s="325"/>
      <c r="E239" s="325"/>
      <c r="F239" s="197"/>
      <c r="G239" s="365"/>
      <c r="H239" s="199"/>
      <c r="I239" s="365"/>
      <c r="J239" s="199"/>
      <c r="K239" s="23" t="s">
        <v>433</v>
      </c>
      <c r="L239" s="23" t="s">
        <v>43</v>
      </c>
      <c r="M239" s="75">
        <v>1.07</v>
      </c>
      <c r="N239" s="38">
        <v>0.71</v>
      </c>
      <c r="O239" s="70">
        <f t="shared" si="388"/>
        <v>0.75970000000000004</v>
      </c>
      <c r="P239" s="199"/>
      <c r="Q239" s="199"/>
      <c r="R239" s="199"/>
      <c r="S239" s="418"/>
      <c r="T239" s="418"/>
    </row>
    <row r="240" spans="1:20" ht="12.75" customHeight="1">
      <c r="A240" s="193"/>
      <c r="B240" s="303"/>
      <c r="C240" s="303"/>
      <c r="D240" s="325"/>
      <c r="E240" s="325"/>
      <c r="F240" s="197"/>
      <c r="G240" s="365"/>
      <c r="H240" s="199"/>
      <c r="I240" s="365"/>
      <c r="J240" s="199"/>
      <c r="K240" s="23"/>
      <c r="L240" s="23"/>
      <c r="M240" s="23"/>
      <c r="N240" s="38"/>
      <c r="O240" s="70">
        <f t="shared" si="388"/>
        <v>0</v>
      </c>
      <c r="P240" s="199"/>
      <c r="Q240" s="199"/>
      <c r="R240" s="199"/>
      <c r="S240" s="418"/>
      <c r="T240" s="418"/>
    </row>
    <row r="241" spans="1:20" ht="12.75" customHeight="1">
      <c r="A241" s="193"/>
      <c r="B241" s="200"/>
      <c r="C241" s="423" t="s">
        <v>341</v>
      </c>
      <c r="D241" s="193"/>
      <c r="E241" s="196"/>
      <c r="F241" s="197">
        <f t="shared" ref="F241" si="437">H241+J241+R241</f>
        <v>0</v>
      </c>
      <c r="G241" s="365"/>
      <c r="H241" s="199">
        <f t="shared" ref="H241" si="438">G241*$P$8/1000</f>
        <v>0</v>
      </c>
      <c r="I241" s="389"/>
      <c r="J241" s="199">
        <f t="shared" ref="J241" si="439">I241*$P$9/1000</f>
        <v>0</v>
      </c>
      <c r="K241" s="23"/>
      <c r="L241" s="23"/>
      <c r="M241" s="23"/>
      <c r="N241" s="38"/>
      <c r="O241" s="70">
        <f t="shared" si="388"/>
        <v>0</v>
      </c>
      <c r="P241" s="199">
        <f t="shared" ref="P241" si="440">E241*F241</f>
        <v>0</v>
      </c>
      <c r="Q241" s="199">
        <f t="shared" ref="Q241" si="441">SUM(O241:O244)</f>
        <v>0</v>
      </c>
      <c r="R241" s="199">
        <f t="shared" ref="R241" si="442">Q241*1.02*1.05*$R$14</f>
        <v>0</v>
      </c>
      <c r="S241" s="418">
        <f t="shared" ref="S241" si="443">F241*$S$17</f>
        <v>0</v>
      </c>
      <c r="T241" s="418">
        <f t="shared" ref="T241" si="444">S241*E241</f>
        <v>0</v>
      </c>
    </row>
    <row r="242" spans="1:20" ht="12.75" customHeight="1">
      <c r="A242" s="193"/>
      <c r="B242" s="200"/>
      <c r="C242" s="423"/>
      <c r="D242" s="193"/>
      <c r="E242" s="196"/>
      <c r="F242" s="197"/>
      <c r="G242" s="365"/>
      <c r="H242" s="199"/>
      <c r="I242" s="389"/>
      <c r="J242" s="199"/>
      <c r="K242" s="23"/>
      <c r="L242" s="23"/>
      <c r="M242" s="23"/>
      <c r="N242" s="38"/>
      <c r="O242" s="70">
        <f t="shared" si="388"/>
        <v>0</v>
      </c>
      <c r="P242" s="199"/>
      <c r="Q242" s="199"/>
      <c r="R242" s="199"/>
      <c r="S242" s="418"/>
      <c r="T242" s="418"/>
    </row>
    <row r="243" spans="1:20" ht="12.75" customHeight="1">
      <c r="A243" s="193"/>
      <c r="B243" s="200"/>
      <c r="C243" s="423"/>
      <c r="D243" s="193"/>
      <c r="E243" s="196"/>
      <c r="F243" s="197"/>
      <c r="G243" s="365"/>
      <c r="H243" s="199"/>
      <c r="I243" s="389"/>
      <c r="J243" s="199"/>
      <c r="K243" s="23"/>
      <c r="L243" s="23"/>
      <c r="M243" s="23"/>
      <c r="N243" s="38"/>
      <c r="O243" s="70">
        <f t="shared" si="388"/>
        <v>0</v>
      </c>
      <c r="P243" s="199"/>
      <c r="Q243" s="199"/>
      <c r="R243" s="199"/>
      <c r="S243" s="418"/>
      <c r="T243" s="418"/>
    </row>
    <row r="244" spans="1:20" ht="12.75" customHeight="1">
      <c r="A244" s="193"/>
      <c r="B244" s="200"/>
      <c r="C244" s="423"/>
      <c r="D244" s="193"/>
      <c r="E244" s="196"/>
      <c r="F244" s="197"/>
      <c r="G244" s="365"/>
      <c r="H244" s="199"/>
      <c r="I244" s="389"/>
      <c r="J244" s="199"/>
      <c r="K244" s="23"/>
      <c r="L244" s="23"/>
      <c r="M244" s="23"/>
      <c r="N244" s="38"/>
      <c r="O244" s="70">
        <f t="shared" si="388"/>
        <v>0</v>
      </c>
      <c r="P244" s="199"/>
      <c r="Q244" s="199"/>
      <c r="R244" s="199"/>
      <c r="S244" s="418"/>
      <c r="T244" s="418"/>
    </row>
    <row r="245" spans="1:20" ht="12.75" customHeight="1">
      <c r="A245" s="193">
        <v>1</v>
      </c>
      <c r="B245" s="303" t="s">
        <v>342</v>
      </c>
      <c r="C245" s="303" t="s">
        <v>343</v>
      </c>
      <c r="D245" s="325" t="s">
        <v>297</v>
      </c>
      <c r="E245" s="337">
        <v>120.5</v>
      </c>
      <c r="F245" s="197">
        <f t="shared" ref="F245" si="445">H245+J245+R245</f>
        <v>2.6960994095596305</v>
      </c>
      <c r="G245" s="365">
        <v>0.93</v>
      </c>
      <c r="H245" s="199">
        <f t="shared" ref="H245" si="446">G245*$P$8/1000</f>
        <v>1.6861365000000001</v>
      </c>
      <c r="I245" s="365">
        <v>0.16</v>
      </c>
      <c r="J245" s="199">
        <f t="shared" ref="J245" si="447">I245*$P$9/1000</f>
        <v>0.3809728</v>
      </c>
      <c r="K245" s="38" t="s">
        <v>329</v>
      </c>
      <c r="L245" s="38" t="s">
        <v>36</v>
      </c>
      <c r="M245" s="38">
        <v>3.2500000000000001E-2</v>
      </c>
      <c r="N245" s="38">
        <v>16.875</v>
      </c>
      <c r="O245" s="70">
        <f t="shared" si="388"/>
        <v>0.54843750000000002</v>
      </c>
      <c r="P245" s="199">
        <f t="shared" ref="P245" si="448">E245*F245</f>
        <v>324.87997885193545</v>
      </c>
      <c r="Q245" s="199">
        <f t="shared" ref="Q245" si="449">SUM(O245:O248)</f>
        <v>0.54995070000000001</v>
      </c>
      <c r="R245" s="199">
        <f t="shared" ref="R245" si="450">Q245*1.02*1.05*$R$14</f>
        <v>0.62899010955963008</v>
      </c>
      <c r="S245" s="418">
        <f t="shared" ref="S245" si="451">F245*$S$17</f>
        <v>3.1607147050954114</v>
      </c>
      <c r="T245" s="418">
        <f t="shared" ref="T245" si="452">S245*E245</f>
        <v>380.8661219639971</v>
      </c>
    </row>
    <row r="246" spans="1:20" ht="12.75" customHeight="1">
      <c r="A246" s="193"/>
      <c r="B246" s="303"/>
      <c r="C246" s="303"/>
      <c r="D246" s="325"/>
      <c r="E246" s="337"/>
      <c r="F246" s="197"/>
      <c r="G246" s="365"/>
      <c r="H246" s="199"/>
      <c r="I246" s="365"/>
      <c r="J246" s="199"/>
      <c r="K246" s="38"/>
      <c r="L246" s="38"/>
      <c r="M246" s="38"/>
      <c r="N246" s="38"/>
      <c r="O246" s="70">
        <f t="shared" si="388"/>
        <v>0</v>
      </c>
      <c r="P246" s="199"/>
      <c r="Q246" s="199"/>
      <c r="R246" s="199"/>
      <c r="S246" s="418"/>
      <c r="T246" s="418"/>
    </row>
    <row r="247" spans="1:20" ht="12.75" customHeight="1">
      <c r="A247" s="193"/>
      <c r="B247" s="303"/>
      <c r="C247" s="303"/>
      <c r="D247" s="325"/>
      <c r="E247" s="337"/>
      <c r="F247" s="197"/>
      <c r="G247" s="365"/>
      <c r="H247" s="199"/>
      <c r="I247" s="365"/>
      <c r="J247" s="199"/>
      <c r="K247" s="38" t="s">
        <v>59</v>
      </c>
      <c r="L247" s="38" t="s">
        <v>47</v>
      </c>
      <c r="M247" s="38">
        <v>9.7000000000000003E-3</v>
      </c>
      <c r="N247" s="38">
        <v>0.156</v>
      </c>
      <c r="O247" s="70">
        <f t="shared" si="388"/>
        <v>1.5132000000000001E-3</v>
      </c>
      <c r="P247" s="199"/>
      <c r="Q247" s="199"/>
      <c r="R247" s="199"/>
      <c r="S247" s="418"/>
      <c r="T247" s="418"/>
    </row>
    <row r="248" spans="1:20" ht="12.75" customHeight="1">
      <c r="A248" s="193"/>
      <c r="B248" s="303"/>
      <c r="C248" s="303"/>
      <c r="D248" s="325"/>
      <c r="E248" s="337"/>
      <c r="F248" s="197"/>
      <c r="G248" s="365"/>
      <c r="H248" s="199"/>
      <c r="I248" s="365"/>
      <c r="J248" s="199"/>
      <c r="K248" s="23"/>
      <c r="L248" s="23"/>
      <c r="M248" s="23"/>
      <c r="N248" s="38"/>
      <c r="O248" s="70">
        <f t="shared" si="388"/>
        <v>0</v>
      </c>
      <c r="P248" s="199"/>
      <c r="Q248" s="199"/>
      <c r="R248" s="199"/>
      <c r="S248" s="418"/>
      <c r="T248" s="418"/>
    </row>
    <row r="249" spans="1:20" ht="12.75" customHeight="1">
      <c r="A249" s="193">
        <v>2</v>
      </c>
      <c r="B249" s="303" t="s">
        <v>344</v>
      </c>
      <c r="C249" s="303" t="s">
        <v>345</v>
      </c>
      <c r="D249" s="325" t="s">
        <v>297</v>
      </c>
      <c r="E249" s="337">
        <v>120.5</v>
      </c>
      <c r="F249" s="197">
        <f t="shared" ref="F249" si="453">H249+J249+R249</f>
        <v>1.4168200833670002</v>
      </c>
      <c r="G249" s="365">
        <v>0.39700000000000002</v>
      </c>
      <c r="H249" s="199">
        <f t="shared" ref="H249" si="454">G249*$P$8/1000</f>
        <v>0.71978085000000003</v>
      </c>
      <c r="I249" s="365">
        <v>0.01</v>
      </c>
      <c r="J249" s="199">
        <f t="shared" ref="J249" si="455">I249*$P$9/1000</f>
        <v>2.38108E-2</v>
      </c>
      <c r="K249" s="38" t="s">
        <v>346</v>
      </c>
      <c r="L249" s="38" t="s">
        <v>39</v>
      </c>
      <c r="M249" s="38">
        <v>0.63</v>
      </c>
      <c r="N249" s="38">
        <v>0.75</v>
      </c>
      <c r="O249" s="70">
        <f t="shared" si="388"/>
        <v>0.47250000000000003</v>
      </c>
      <c r="P249" s="199">
        <f t="shared" ref="P249" si="456">E249*F249</f>
        <v>170.72682004572351</v>
      </c>
      <c r="Q249" s="199">
        <f t="shared" ref="Q249" si="457">SUM(O249:O252)</f>
        <v>0.58862999999999999</v>
      </c>
      <c r="R249" s="199">
        <f t="shared" ref="R249" si="458">Q249*1.02*1.05*$R$14</f>
        <v>0.67322843336700011</v>
      </c>
      <c r="S249" s="418">
        <f t="shared" ref="S249" si="459">F249*$S$17</f>
        <v>1.6609788408002464</v>
      </c>
      <c r="T249" s="418">
        <f t="shared" ref="T249" si="460">S249*E249</f>
        <v>200.1479503164297</v>
      </c>
    </row>
    <row r="250" spans="1:20" ht="12.75" customHeight="1">
      <c r="A250" s="193"/>
      <c r="B250" s="303"/>
      <c r="C250" s="303"/>
      <c r="D250" s="325"/>
      <c r="E250" s="337"/>
      <c r="F250" s="197"/>
      <c r="G250" s="365"/>
      <c r="H250" s="199"/>
      <c r="I250" s="365"/>
      <c r="J250" s="199"/>
      <c r="K250" s="38"/>
      <c r="L250" s="38"/>
      <c r="M250" s="38"/>
      <c r="N250" s="38"/>
      <c r="O250" s="70">
        <f t="shared" si="388"/>
        <v>0</v>
      </c>
      <c r="P250" s="199"/>
      <c r="Q250" s="199"/>
      <c r="R250" s="199"/>
      <c r="S250" s="418"/>
      <c r="T250" s="418"/>
    </row>
    <row r="251" spans="1:20" ht="12.75" customHeight="1">
      <c r="A251" s="193"/>
      <c r="B251" s="303"/>
      <c r="C251" s="303"/>
      <c r="D251" s="325"/>
      <c r="E251" s="337"/>
      <c r="F251" s="197"/>
      <c r="G251" s="365"/>
      <c r="H251" s="199"/>
      <c r="I251" s="365"/>
      <c r="J251" s="199"/>
      <c r="K251" s="38" t="s">
        <v>347</v>
      </c>
      <c r="L251" s="38" t="s">
        <v>39</v>
      </c>
      <c r="M251" s="38">
        <v>0.79</v>
      </c>
      <c r="N251" s="38">
        <v>0.14699999999999999</v>
      </c>
      <c r="O251" s="70">
        <f t="shared" si="388"/>
        <v>0.11613</v>
      </c>
      <c r="P251" s="199"/>
      <c r="Q251" s="199"/>
      <c r="R251" s="199"/>
      <c r="S251" s="418"/>
      <c r="T251" s="418"/>
    </row>
    <row r="252" spans="1:20" ht="12.75" customHeight="1">
      <c r="A252" s="193"/>
      <c r="B252" s="303"/>
      <c r="C252" s="303"/>
      <c r="D252" s="325"/>
      <c r="E252" s="337"/>
      <c r="F252" s="197"/>
      <c r="G252" s="365"/>
      <c r="H252" s="199"/>
      <c r="I252" s="365"/>
      <c r="J252" s="199"/>
      <c r="K252" s="23"/>
      <c r="L252" s="23"/>
      <c r="M252" s="23"/>
      <c r="N252" s="38"/>
      <c r="O252" s="70">
        <f t="shared" si="388"/>
        <v>0</v>
      </c>
      <c r="P252" s="199"/>
      <c r="Q252" s="199"/>
      <c r="R252" s="199"/>
      <c r="S252" s="418"/>
      <c r="T252" s="418"/>
    </row>
    <row r="253" spans="1:20" ht="12.75" customHeight="1">
      <c r="A253" s="193">
        <v>3</v>
      </c>
      <c r="B253" s="303" t="s">
        <v>348</v>
      </c>
      <c r="C253" s="303" t="s">
        <v>349</v>
      </c>
      <c r="D253" s="325" t="s">
        <v>297</v>
      </c>
      <c r="E253" s="325">
        <v>74.2</v>
      </c>
      <c r="F253" s="197">
        <f t="shared" ref="F253" si="461">H253+J253+R253</f>
        <v>2.9680047839227499</v>
      </c>
      <c r="G253" s="365">
        <v>1.1000000000000001</v>
      </c>
      <c r="H253" s="199">
        <f t="shared" ref="H253" si="462">G253*$P$8/1000</f>
        <v>1.9943550000000001</v>
      </c>
      <c r="I253" s="365">
        <v>0.13500000000000001</v>
      </c>
      <c r="J253" s="199">
        <f t="shared" ref="J253" si="463">I253*$P$9/1000</f>
        <v>0.3214458</v>
      </c>
      <c r="K253" s="38" t="s">
        <v>329</v>
      </c>
      <c r="L253" s="38" t="s">
        <v>36</v>
      </c>
      <c r="M253" s="38">
        <v>3.3700000000000001E-2</v>
      </c>
      <c r="N253" s="38">
        <v>16.875</v>
      </c>
      <c r="O253" s="70">
        <f t="shared" si="388"/>
        <v>0.56868750000000001</v>
      </c>
      <c r="P253" s="199">
        <f t="shared" ref="P253" si="464">E253*F253</f>
        <v>220.22595496706805</v>
      </c>
      <c r="Q253" s="199">
        <f t="shared" ref="Q253" si="465">SUM(O253:O256)</f>
        <v>0.57024750000000002</v>
      </c>
      <c r="R253" s="199">
        <f t="shared" ref="R253" si="466">Q253*1.02*1.05*$R$14</f>
        <v>0.65220398392275003</v>
      </c>
      <c r="S253" s="418">
        <f t="shared" ref="S253" si="467">F253*$S$17</f>
        <v>3.4794771780579188</v>
      </c>
      <c r="T253" s="418">
        <f t="shared" ref="T253" si="468">S253*E253</f>
        <v>258.17720661189759</v>
      </c>
    </row>
    <row r="254" spans="1:20" ht="12.75" customHeight="1">
      <c r="A254" s="193"/>
      <c r="B254" s="303"/>
      <c r="C254" s="303"/>
      <c r="D254" s="325"/>
      <c r="E254" s="325"/>
      <c r="F254" s="197"/>
      <c r="G254" s="365"/>
      <c r="H254" s="199"/>
      <c r="I254" s="365"/>
      <c r="J254" s="199"/>
      <c r="K254" s="38"/>
      <c r="L254" s="38"/>
      <c r="M254" s="38"/>
      <c r="N254" s="38"/>
      <c r="O254" s="70">
        <f t="shared" si="388"/>
        <v>0</v>
      </c>
      <c r="P254" s="199"/>
      <c r="Q254" s="199"/>
      <c r="R254" s="199"/>
      <c r="S254" s="418"/>
      <c r="T254" s="418"/>
    </row>
    <row r="255" spans="1:20" ht="12.75" customHeight="1">
      <c r="A255" s="193"/>
      <c r="B255" s="303"/>
      <c r="C255" s="303"/>
      <c r="D255" s="325"/>
      <c r="E255" s="325"/>
      <c r="F255" s="197"/>
      <c r="G255" s="365"/>
      <c r="H255" s="199"/>
      <c r="I255" s="365"/>
      <c r="J255" s="199"/>
      <c r="K255" s="38" t="s">
        <v>59</v>
      </c>
      <c r="L255" s="38" t="s">
        <v>47</v>
      </c>
      <c r="M255" s="38">
        <v>0.01</v>
      </c>
      <c r="N255" s="38">
        <v>0.156</v>
      </c>
      <c r="O255" s="70">
        <f t="shared" si="388"/>
        <v>1.56E-3</v>
      </c>
      <c r="P255" s="199"/>
      <c r="Q255" s="199"/>
      <c r="R255" s="199"/>
      <c r="S255" s="418"/>
      <c r="T255" s="418"/>
    </row>
    <row r="256" spans="1:20" ht="12.75" customHeight="1">
      <c r="A256" s="193"/>
      <c r="B256" s="303"/>
      <c r="C256" s="303"/>
      <c r="D256" s="325"/>
      <c r="E256" s="325"/>
      <c r="F256" s="197"/>
      <c r="G256" s="365"/>
      <c r="H256" s="199"/>
      <c r="I256" s="365"/>
      <c r="J256" s="199"/>
      <c r="K256" s="23"/>
      <c r="L256" s="23"/>
      <c r="M256" s="23"/>
      <c r="N256" s="38"/>
      <c r="O256" s="70">
        <f t="shared" si="388"/>
        <v>0</v>
      </c>
      <c r="P256" s="199"/>
      <c r="Q256" s="199"/>
      <c r="R256" s="199"/>
      <c r="S256" s="418"/>
      <c r="T256" s="418"/>
    </row>
    <row r="257" spans="1:20" ht="12.75" customHeight="1">
      <c r="A257" s="193">
        <v>4</v>
      </c>
      <c r="B257" s="303" t="s">
        <v>350</v>
      </c>
      <c r="C257" s="303" t="s">
        <v>351</v>
      </c>
      <c r="D257" s="325" t="s">
        <v>297</v>
      </c>
      <c r="E257" s="325">
        <v>74.2</v>
      </c>
      <c r="F257" s="197">
        <f t="shared" ref="F257" si="469">H257+J257+R257</f>
        <v>1.6508034397660003</v>
      </c>
      <c r="G257" s="365">
        <v>0.51400000000000001</v>
      </c>
      <c r="H257" s="199">
        <f t="shared" ref="H257" si="470">G257*$P$8/1000</f>
        <v>0.93190770000000001</v>
      </c>
      <c r="I257" s="365">
        <v>0.01</v>
      </c>
      <c r="J257" s="199">
        <f t="shared" ref="J257" si="471">I257*$P$9/1000</f>
        <v>2.38108E-2</v>
      </c>
      <c r="K257" s="38" t="s">
        <v>346</v>
      </c>
      <c r="L257" s="38" t="s">
        <v>39</v>
      </c>
      <c r="M257" s="38">
        <v>0.63</v>
      </c>
      <c r="N257" s="38">
        <v>0.75</v>
      </c>
      <c r="O257" s="70">
        <f t="shared" si="388"/>
        <v>0.47250000000000003</v>
      </c>
      <c r="P257" s="199">
        <f t="shared" ref="P257" si="472">E257*F257</f>
        <v>122.48961523063723</v>
      </c>
      <c r="Q257" s="199">
        <f t="shared" ref="Q257" si="473">SUM(O257:O260)</f>
        <v>0.60774000000000006</v>
      </c>
      <c r="R257" s="199">
        <f t="shared" ref="R257" si="474">Q257*1.02*1.05*$R$14</f>
        <v>0.69508493976600016</v>
      </c>
      <c r="S257" s="418">
        <f t="shared" ref="S257" si="475">F257*$S$17</f>
        <v>1.9352842438931894</v>
      </c>
      <c r="T257" s="418">
        <f t="shared" ref="T257" si="476">S257*E257</f>
        <v>143.59809089687465</v>
      </c>
    </row>
    <row r="258" spans="1:20" ht="12.75" customHeight="1">
      <c r="A258" s="193"/>
      <c r="B258" s="303"/>
      <c r="C258" s="303"/>
      <c r="D258" s="325"/>
      <c r="E258" s="325"/>
      <c r="F258" s="197"/>
      <c r="G258" s="365"/>
      <c r="H258" s="199"/>
      <c r="I258" s="365"/>
      <c r="J258" s="199"/>
      <c r="K258" s="38"/>
      <c r="L258" s="38"/>
      <c r="M258" s="38"/>
      <c r="N258" s="38"/>
      <c r="O258" s="70">
        <f t="shared" si="388"/>
        <v>0</v>
      </c>
      <c r="P258" s="199"/>
      <c r="Q258" s="199"/>
      <c r="R258" s="199"/>
      <c r="S258" s="418"/>
      <c r="T258" s="418"/>
    </row>
    <row r="259" spans="1:20" ht="12.75" customHeight="1">
      <c r="A259" s="193"/>
      <c r="B259" s="303"/>
      <c r="C259" s="303"/>
      <c r="D259" s="325"/>
      <c r="E259" s="325"/>
      <c r="F259" s="197"/>
      <c r="G259" s="365"/>
      <c r="H259" s="199"/>
      <c r="I259" s="365"/>
      <c r="J259" s="199"/>
      <c r="K259" s="38" t="s">
        <v>347</v>
      </c>
      <c r="L259" s="38" t="s">
        <v>39</v>
      </c>
      <c r="M259" s="38">
        <v>0.92</v>
      </c>
      <c r="N259" s="38">
        <v>0.14699999999999999</v>
      </c>
      <c r="O259" s="70">
        <f t="shared" si="388"/>
        <v>0.13524</v>
      </c>
      <c r="P259" s="199"/>
      <c r="Q259" s="199"/>
      <c r="R259" s="199"/>
      <c r="S259" s="418"/>
      <c r="T259" s="418"/>
    </row>
    <row r="260" spans="1:20" ht="12.75" customHeight="1">
      <c r="A260" s="193"/>
      <c r="B260" s="303"/>
      <c r="C260" s="303"/>
      <c r="D260" s="325"/>
      <c r="E260" s="325"/>
      <c r="F260" s="197"/>
      <c r="G260" s="365"/>
      <c r="H260" s="199"/>
      <c r="I260" s="365"/>
      <c r="J260" s="199"/>
      <c r="K260" s="23"/>
      <c r="L260" s="23"/>
      <c r="M260" s="23"/>
      <c r="N260" s="38"/>
      <c r="O260" s="70">
        <f t="shared" si="388"/>
        <v>0</v>
      </c>
      <c r="P260" s="199"/>
      <c r="Q260" s="199"/>
      <c r="R260" s="199"/>
      <c r="S260" s="418"/>
      <c r="T260" s="418"/>
    </row>
    <row r="261" spans="1:20" ht="12.75" customHeight="1">
      <c r="A261" s="193">
        <v>5</v>
      </c>
      <c r="B261" s="303" t="s">
        <v>352</v>
      </c>
      <c r="C261" s="303" t="s">
        <v>354</v>
      </c>
      <c r="D261" s="325" t="s">
        <v>353</v>
      </c>
      <c r="E261" s="325">
        <v>10.199999999999999</v>
      </c>
      <c r="F261" s="197">
        <f t="shared" ref="F261" si="477">H261+J261+R261</f>
        <v>5.955092241900001</v>
      </c>
      <c r="G261" s="365">
        <v>2.1</v>
      </c>
      <c r="H261" s="199">
        <f t="shared" ref="H261" si="478">G261*$P$8/1000</f>
        <v>3.8074050000000002</v>
      </c>
      <c r="I261" s="365">
        <v>0.47399999999999998</v>
      </c>
      <c r="J261" s="199">
        <f t="shared" ref="J261" si="479">I261*$P$9/1000</f>
        <v>1.1286319199999999</v>
      </c>
      <c r="K261" s="23" t="s">
        <v>329</v>
      </c>
      <c r="L261" s="23" t="s">
        <v>36</v>
      </c>
      <c r="M261" s="23">
        <v>5.28E-2</v>
      </c>
      <c r="N261" s="38">
        <v>16.875</v>
      </c>
      <c r="O261" s="70">
        <f t="shared" si="388"/>
        <v>0.89100000000000001</v>
      </c>
      <c r="P261" s="199">
        <f t="shared" ref="P261" si="480">E261*F261</f>
        <v>60.741940867380009</v>
      </c>
      <c r="Q261" s="199">
        <f t="shared" ref="Q261" si="481">SUM(O261:O264)</f>
        <v>0.89100000000000001</v>
      </c>
      <c r="R261" s="199">
        <f t="shared" ref="R261" si="482">Q261*1.02*1.05*$R$14</f>
        <v>1.0190553219000003</v>
      </c>
      <c r="S261" s="418">
        <f t="shared" ref="S261" si="483">F261*$S$17</f>
        <v>6.981325522506344</v>
      </c>
      <c r="T261" s="418">
        <f t="shared" ref="T261" si="484">S261*E261</f>
        <v>71.209520329564697</v>
      </c>
    </row>
    <row r="262" spans="1:20" ht="12.75" customHeight="1">
      <c r="A262" s="193"/>
      <c r="B262" s="303"/>
      <c r="C262" s="303"/>
      <c r="D262" s="325"/>
      <c r="E262" s="325"/>
      <c r="F262" s="197"/>
      <c r="G262" s="365"/>
      <c r="H262" s="199"/>
      <c r="I262" s="365"/>
      <c r="J262" s="199"/>
      <c r="K262" s="23"/>
      <c r="L262" s="23"/>
      <c r="M262" s="23"/>
      <c r="N262" s="38"/>
      <c r="O262" s="70">
        <f t="shared" si="388"/>
        <v>0</v>
      </c>
      <c r="P262" s="199"/>
      <c r="Q262" s="199"/>
      <c r="R262" s="199"/>
      <c r="S262" s="418"/>
      <c r="T262" s="418"/>
    </row>
    <row r="263" spans="1:20" ht="12.75" customHeight="1">
      <c r="A263" s="193"/>
      <c r="B263" s="303"/>
      <c r="C263" s="303"/>
      <c r="D263" s="325"/>
      <c r="E263" s="325"/>
      <c r="F263" s="197"/>
      <c r="G263" s="365"/>
      <c r="H263" s="199"/>
      <c r="I263" s="365"/>
      <c r="J263" s="199"/>
      <c r="K263" s="23"/>
      <c r="L263" s="23"/>
      <c r="M263" s="24"/>
      <c r="N263" s="38"/>
      <c r="O263" s="70">
        <f t="shared" si="388"/>
        <v>0</v>
      </c>
      <c r="P263" s="199"/>
      <c r="Q263" s="199"/>
      <c r="R263" s="199"/>
      <c r="S263" s="418"/>
      <c r="T263" s="418"/>
    </row>
    <row r="264" spans="1:20" ht="12.75" customHeight="1">
      <c r="A264" s="193"/>
      <c r="B264" s="303"/>
      <c r="C264" s="303"/>
      <c r="D264" s="325"/>
      <c r="E264" s="325"/>
      <c r="F264" s="197"/>
      <c r="G264" s="365"/>
      <c r="H264" s="199"/>
      <c r="I264" s="365"/>
      <c r="J264" s="199"/>
      <c r="K264" s="23"/>
      <c r="L264" s="23"/>
      <c r="M264" s="23"/>
      <c r="N264" s="38"/>
      <c r="O264" s="70">
        <f t="shared" si="388"/>
        <v>0</v>
      </c>
      <c r="P264" s="199"/>
      <c r="Q264" s="199"/>
      <c r="R264" s="199"/>
      <c r="S264" s="418"/>
      <c r="T264" s="418"/>
    </row>
    <row r="265" spans="1:20" ht="12.75" customHeight="1">
      <c r="A265" s="193">
        <v>6</v>
      </c>
      <c r="B265" s="303" t="s">
        <v>344</v>
      </c>
      <c r="C265" s="303" t="s">
        <v>355</v>
      </c>
      <c r="D265" s="325" t="s">
        <v>297</v>
      </c>
      <c r="E265" s="325">
        <v>10.199999999999999</v>
      </c>
      <c r="F265" s="197">
        <f t="shared" ref="F265" si="485">H265+J265+R265</f>
        <v>1.4168200833670002</v>
      </c>
      <c r="G265" s="365">
        <v>0.39700000000000002</v>
      </c>
      <c r="H265" s="199">
        <f t="shared" ref="H265" si="486">G265*$P$8/1000</f>
        <v>0.71978085000000003</v>
      </c>
      <c r="I265" s="365">
        <v>0.01</v>
      </c>
      <c r="J265" s="199">
        <f t="shared" ref="J265" si="487">I265*$P$9/1000</f>
        <v>2.38108E-2</v>
      </c>
      <c r="K265" s="38" t="s">
        <v>346</v>
      </c>
      <c r="L265" s="38" t="s">
        <v>39</v>
      </c>
      <c r="M265" s="38">
        <v>0.63</v>
      </c>
      <c r="N265" s="38">
        <v>0.75</v>
      </c>
      <c r="O265" s="70">
        <f t="shared" si="388"/>
        <v>0.47250000000000003</v>
      </c>
      <c r="P265" s="199">
        <f t="shared" ref="P265" si="488">E265*F265</f>
        <v>14.4515648503434</v>
      </c>
      <c r="Q265" s="199">
        <f t="shared" ref="Q265" si="489">SUM(O265:O268)</f>
        <v>0.58862999999999999</v>
      </c>
      <c r="R265" s="199">
        <f t="shared" ref="R265" si="490">Q265*1.02*1.05*$R$14</f>
        <v>0.67322843336700011</v>
      </c>
      <c r="S265" s="418">
        <f t="shared" ref="S265" si="491">F265*$S$17</f>
        <v>1.6609788408002464</v>
      </c>
      <c r="T265" s="418">
        <f t="shared" ref="T265" si="492">S265*E265</f>
        <v>16.941984176162514</v>
      </c>
    </row>
    <row r="266" spans="1:20" ht="12.75" customHeight="1">
      <c r="A266" s="193"/>
      <c r="B266" s="303"/>
      <c r="C266" s="303"/>
      <c r="D266" s="325"/>
      <c r="E266" s="325"/>
      <c r="F266" s="197"/>
      <c r="G266" s="365"/>
      <c r="H266" s="199"/>
      <c r="I266" s="365"/>
      <c r="J266" s="199"/>
      <c r="K266" s="38"/>
      <c r="L266" s="38"/>
      <c r="M266" s="38"/>
      <c r="N266" s="38"/>
      <c r="O266" s="70">
        <f t="shared" si="388"/>
        <v>0</v>
      </c>
      <c r="P266" s="199"/>
      <c r="Q266" s="199"/>
      <c r="R266" s="199"/>
      <c r="S266" s="418"/>
      <c r="T266" s="418"/>
    </row>
    <row r="267" spans="1:20" ht="12.75" customHeight="1">
      <c r="A267" s="193"/>
      <c r="B267" s="303"/>
      <c r="C267" s="303"/>
      <c r="D267" s="325"/>
      <c r="E267" s="325"/>
      <c r="F267" s="197"/>
      <c r="G267" s="365"/>
      <c r="H267" s="199"/>
      <c r="I267" s="365"/>
      <c r="J267" s="199"/>
      <c r="K267" s="38" t="s">
        <v>347</v>
      </c>
      <c r="L267" s="38" t="s">
        <v>39</v>
      </c>
      <c r="M267" s="38">
        <v>0.79</v>
      </c>
      <c r="N267" s="38">
        <v>0.14699999999999999</v>
      </c>
      <c r="O267" s="70">
        <f t="shared" si="388"/>
        <v>0.11613</v>
      </c>
      <c r="P267" s="199"/>
      <c r="Q267" s="199"/>
      <c r="R267" s="199"/>
      <c r="S267" s="418"/>
      <c r="T267" s="418"/>
    </row>
    <row r="268" spans="1:20" ht="12.75" customHeight="1">
      <c r="A268" s="193"/>
      <c r="B268" s="303"/>
      <c r="C268" s="303"/>
      <c r="D268" s="325"/>
      <c r="E268" s="325"/>
      <c r="F268" s="197"/>
      <c r="G268" s="365"/>
      <c r="H268" s="199"/>
      <c r="I268" s="365"/>
      <c r="J268" s="199"/>
      <c r="K268" s="23"/>
      <c r="L268" s="23"/>
      <c r="M268" s="23"/>
      <c r="N268" s="38"/>
      <c r="O268" s="70">
        <f t="shared" si="388"/>
        <v>0</v>
      </c>
      <c r="P268" s="199"/>
      <c r="Q268" s="199"/>
      <c r="R268" s="199"/>
      <c r="S268" s="418"/>
      <c r="T268" s="418"/>
    </row>
    <row r="269" spans="1:20" ht="12.75" customHeight="1">
      <c r="A269" s="193"/>
      <c r="B269" s="303"/>
      <c r="C269" s="423" t="s">
        <v>64</v>
      </c>
      <c r="D269" s="325"/>
      <c r="E269" s="325"/>
      <c r="F269" s="197">
        <f t="shared" ref="F269" si="493">H269+J269+R269</f>
        <v>0</v>
      </c>
      <c r="G269" s="365"/>
      <c r="H269" s="199">
        <f t="shared" ref="H269" si="494">G269*$P$8/1000</f>
        <v>0</v>
      </c>
      <c r="I269" s="365"/>
      <c r="J269" s="199">
        <f t="shared" ref="J269" si="495">I269*$P$9/1000</f>
        <v>0</v>
      </c>
      <c r="K269" s="38"/>
      <c r="L269" s="38"/>
      <c r="M269" s="38"/>
      <c r="N269" s="38"/>
      <c r="O269" s="70">
        <f t="shared" si="388"/>
        <v>0</v>
      </c>
      <c r="P269" s="199">
        <f t="shared" ref="P269" si="496">E269*F269</f>
        <v>0</v>
      </c>
      <c r="Q269" s="199">
        <f t="shared" ref="Q269" si="497">SUM(O269:O272)</f>
        <v>0</v>
      </c>
      <c r="R269" s="199">
        <f t="shared" ref="R269" si="498">Q269*1.02*1.05*$R$14</f>
        <v>0</v>
      </c>
      <c r="S269" s="418">
        <f t="shared" ref="S269" si="499">F269*$S$17</f>
        <v>0</v>
      </c>
      <c r="T269" s="418">
        <f t="shared" ref="T269" si="500">S269*E269</f>
        <v>0</v>
      </c>
    </row>
    <row r="270" spans="1:20" ht="12.75" customHeight="1">
      <c r="A270" s="193"/>
      <c r="B270" s="303"/>
      <c r="C270" s="423"/>
      <c r="D270" s="325"/>
      <c r="E270" s="325"/>
      <c r="F270" s="197"/>
      <c r="G270" s="365"/>
      <c r="H270" s="199"/>
      <c r="I270" s="365"/>
      <c r="J270" s="199"/>
      <c r="K270" s="38"/>
      <c r="L270" s="38"/>
      <c r="M270" s="38"/>
      <c r="N270" s="38"/>
      <c r="O270" s="70">
        <f t="shared" si="388"/>
        <v>0</v>
      </c>
      <c r="P270" s="199"/>
      <c r="Q270" s="199"/>
      <c r="R270" s="199"/>
      <c r="S270" s="418"/>
      <c r="T270" s="418"/>
    </row>
    <row r="271" spans="1:20" ht="12.75" customHeight="1">
      <c r="A271" s="193"/>
      <c r="B271" s="303"/>
      <c r="C271" s="423"/>
      <c r="D271" s="325"/>
      <c r="E271" s="325"/>
      <c r="F271" s="197"/>
      <c r="G271" s="365"/>
      <c r="H271" s="199"/>
      <c r="I271" s="365"/>
      <c r="J271" s="199"/>
      <c r="K271" s="38"/>
      <c r="L271" s="38"/>
      <c r="M271" s="38"/>
      <c r="N271" s="38"/>
      <c r="O271" s="70">
        <f t="shared" si="388"/>
        <v>0</v>
      </c>
      <c r="P271" s="199"/>
      <c r="Q271" s="199"/>
      <c r="R271" s="199"/>
      <c r="S271" s="418"/>
      <c r="T271" s="418"/>
    </row>
    <row r="272" spans="1:20" ht="12.75" customHeight="1">
      <c r="A272" s="193"/>
      <c r="B272" s="303"/>
      <c r="C272" s="423"/>
      <c r="D272" s="325"/>
      <c r="E272" s="325"/>
      <c r="F272" s="197"/>
      <c r="G272" s="365"/>
      <c r="H272" s="199"/>
      <c r="I272" s="365"/>
      <c r="J272" s="199"/>
      <c r="K272" s="23"/>
      <c r="L272" s="23"/>
      <c r="M272" s="23"/>
      <c r="N272" s="38"/>
      <c r="O272" s="70">
        <f t="shared" si="388"/>
        <v>0</v>
      </c>
      <c r="P272" s="199"/>
      <c r="Q272" s="199"/>
      <c r="R272" s="199"/>
      <c r="S272" s="418"/>
      <c r="T272" s="418"/>
    </row>
    <row r="273" spans="1:20" ht="12.75" customHeight="1">
      <c r="A273" s="325">
        <v>1</v>
      </c>
      <c r="B273" s="220" t="s">
        <v>424</v>
      </c>
      <c r="C273" s="220" t="s">
        <v>425</v>
      </c>
      <c r="D273" s="193" t="s">
        <v>43</v>
      </c>
      <c r="E273" s="345">
        <v>104</v>
      </c>
      <c r="F273" s="197">
        <f t="shared" ref="F273" si="501">H273+J273+R273</f>
        <v>0.25378772999999999</v>
      </c>
      <c r="G273" s="198">
        <v>7.2999999999999995E-2</v>
      </c>
      <c r="H273" s="199">
        <f t="shared" ref="H273" si="502">G273*$P$8/1000</f>
        <v>0.13235264999999999</v>
      </c>
      <c r="I273" s="198">
        <v>5.0999999999999997E-2</v>
      </c>
      <c r="J273" s="199">
        <f t="shared" ref="J273" si="503">I273*$P$9/1000</f>
        <v>0.12143507999999999</v>
      </c>
      <c r="K273" s="77"/>
      <c r="L273" s="77"/>
      <c r="M273" s="69"/>
      <c r="N273" s="77"/>
      <c r="O273" s="70">
        <f t="shared" si="388"/>
        <v>0</v>
      </c>
      <c r="P273" s="199">
        <f t="shared" ref="P273" si="504">E273*F273</f>
        <v>26.393923919999999</v>
      </c>
      <c r="Q273" s="199">
        <f t="shared" ref="Q273" si="505">SUM(O273:O276)</f>
        <v>0</v>
      </c>
      <c r="R273" s="199">
        <f t="shared" ref="R273" si="506">Q273*1.02*1.05*$R$14</f>
        <v>0</v>
      </c>
      <c r="S273" s="418">
        <f t="shared" ref="S273" si="507">F273*$S$17</f>
        <v>0.29752263857170003</v>
      </c>
      <c r="T273" s="418">
        <f t="shared" ref="T273" si="508">S273*E273</f>
        <v>30.942354411456805</v>
      </c>
    </row>
    <row r="274" spans="1:20" ht="12.75" customHeight="1">
      <c r="A274" s="325"/>
      <c r="B274" s="221"/>
      <c r="C274" s="221"/>
      <c r="D274" s="193"/>
      <c r="E274" s="226"/>
      <c r="F274" s="197"/>
      <c r="G274" s="198"/>
      <c r="H274" s="199"/>
      <c r="I274" s="198"/>
      <c r="J274" s="199"/>
      <c r="K274" s="69"/>
      <c r="L274" s="69"/>
      <c r="M274" s="69"/>
      <c r="N274" s="77"/>
      <c r="O274" s="70">
        <f t="shared" si="388"/>
        <v>0</v>
      </c>
      <c r="P274" s="199"/>
      <c r="Q274" s="199"/>
      <c r="R274" s="199"/>
      <c r="S274" s="418"/>
      <c r="T274" s="418"/>
    </row>
    <row r="275" spans="1:20" ht="12.75" customHeight="1">
      <c r="A275" s="325"/>
      <c r="B275" s="221"/>
      <c r="C275" s="221"/>
      <c r="D275" s="193"/>
      <c r="E275" s="226"/>
      <c r="F275" s="197"/>
      <c r="G275" s="198"/>
      <c r="H275" s="199"/>
      <c r="I275" s="198"/>
      <c r="J275" s="199"/>
      <c r="K275" s="69"/>
      <c r="L275" s="69"/>
      <c r="M275" s="71"/>
      <c r="N275" s="77"/>
      <c r="O275" s="70">
        <f t="shared" si="388"/>
        <v>0</v>
      </c>
      <c r="P275" s="199"/>
      <c r="Q275" s="199"/>
      <c r="R275" s="199"/>
      <c r="S275" s="418"/>
      <c r="T275" s="418"/>
    </row>
    <row r="276" spans="1:20" ht="12.75" customHeight="1">
      <c r="A276" s="325"/>
      <c r="B276" s="222"/>
      <c r="C276" s="222"/>
      <c r="D276" s="193"/>
      <c r="E276" s="227"/>
      <c r="F276" s="197"/>
      <c r="G276" s="198"/>
      <c r="H276" s="199"/>
      <c r="I276" s="198"/>
      <c r="J276" s="199"/>
      <c r="K276" s="69"/>
      <c r="L276" s="69"/>
      <c r="M276" s="69"/>
      <c r="N276" s="77"/>
      <c r="O276" s="70">
        <f t="shared" si="388"/>
        <v>0</v>
      </c>
      <c r="P276" s="199"/>
      <c r="Q276" s="199"/>
      <c r="R276" s="199"/>
      <c r="S276" s="418"/>
      <c r="T276" s="418"/>
    </row>
    <row r="277" spans="1:20" ht="12.75" customHeight="1">
      <c r="A277" s="325">
        <v>2</v>
      </c>
      <c r="B277" s="200" t="s">
        <v>426</v>
      </c>
      <c r="C277" s="200" t="s">
        <v>427</v>
      </c>
      <c r="D277" s="193" t="s">
        <v>35</v>
      </c>
      <c r="E277" s="193">
        <v>3</v>
      </c>
      <c r="F277" s="197">
        <f t="shared" ref="F277" si="509">H277+J277+R277</f>
        <v>0.25382700000000002</v>
      </c>
      <c r="G277" s="198">
        <v>0.14000000000000001</v>
      </c>
      <c r="H277" s="199">
        <f t="shared" ref="H277" si="510">G277*$P$8/1000</f>
        <v>0.25382700000000002</v>
      </c>
      <c r="I277" s="198"/>
      <c r="J277" s="199">
        <f t="shared" ref="J277" si="511">I277*$P$9/1000</f>
        <v>0</v>
      </c>
      <c r="K277" s="77"/>
      <c r="L277" s="77"/>
      <c r="M277" s="69"/>
      <c r="N277" s="77"/>
      <c r="O277" s="70">
        <f t="shared" si="388"/>
        <v>0</v>
      </c>
      <c r="P277" s="199">
        <f t="shared" ref="P277" si="512">E277*F277</f>
        <v>0.76148100000000007</v>
      </c>
      <c r="Q277" s="199">
        <f t="shared" ref="Q277" si="513">SUM(O277:O280)</f>
        <v>0</v>
      </c>
      <c r="R277" s="199">
        <f t="shared" ref="R277" si="514">Q277*1.02*1.05*$R$14</f>
        <v>0</v>
      </c>
      <c r="S277" s="418">
        <f t="shared" ref="S277" si="515">F277*$S$17</f>
        <v>0.29756867591959202</v>
      </c>
      <c r="T277" s="418">
        <f t="shared" ref="T277" si="516">S277*E277</f>
        <v>0.89270602775877606</v>
      </c>
    </row>
    <row r="278" spans="1:20" ht="12.75" customHeight="1">
      <c r="A278" s="325"/>
      <c r="B278" s="200"/>
      <c r="C278" s="200"/>
      <c r="D278" s="193"/>
      <c r="E278" s="193"/>
      <c r="F278" s="197"/>
      <c r="G278" s="198"/>
      <c r="H278" s="199"/>
      <c r="I278" s="198"/>
      <c r="J278" s="199"/>
      <c r="K278" s="69"/>
      <c r="L278" s="69"/>
      <c r="M278" s="69"/>
      <c r="N278" s="77"/>
      <c r="O278" s="70">
        <f t="shared" ref="O278:O341" si="517">M278*N278</f>
        <v>0</v>
      </c>
      <c r="P278" s="199"/>
      <c r="Q278" s="199"/>
      <c r="R278" s="199"/>
      <c r="S278" s="418"/>
      <c r="T278" s="418"/>
    </row>
    <row r="279" spans="1:20" ht="12.75" customHeight="1">
      <c r="A279" s="325"/>
      <c r="B279" s="200"/>
      <c r="C279" s="200"/>
      <c r="D279" s="193"/>
      <c r="E279" s="193"/>
      <c r="F279" s="197"/>
      <c r="G279" s="198"/>
      <c r="H279" s="199"/>
      <c r="I279" s="198"/>
      <c r="J279" s="199"/>
      <c r="K279" s="69"/>
      <c r="L279" s="69"/>
      <c r="M279" s="71"/>
      <c r="N279" s="77"/>
      <c r="O279" s="70">
        <f t="shared" si="517"/>
        <v>0</v>
      </c>
      <c r="P279" s="199"/>
      <c r="Q279" s="199"/>
      <c r="R279" s="199"/>
      <c r="S279" s="418"/>
      <c r="T279" s="418"/>
    </row>
    <row r="280" spans="1:20" ht="12.75" customHeight="1">
      <c r="A280" s="325"/>
      <c r="B280" s="200"/>
      <c r="C280" s="200"/>
      <c r="D280" s="193"/>
      <c r="E280" s="193"/>
      <c r="F280" s="197"/>
      <c r="G280" s="198"/>
      <c r="H280" s="199"/>
      <c r="I280" s="198"/>
      <c r="J280" s="199"/>
      <c r="K280" s="69"/>
      <c r="L280" s="69"/>
      <c r="M280" s="69"/>
      <c r="N280" s="77"/>
      <c r="O280" s="70">
        <f t="shared" si="517"/>
        <v>0</v>
      </c>
      <c r="P280" s="199"/>
      <c r="Q280" s="199"/>
      <c r="R280" s="199"/>
      <c r="S280" s="418"/>
      <c r="T280" s="418"/>
    </row>
    <row r="281" spans="1:20" ht="12.75" customHeight="1">
      <c r="A281" s="325">
        <v>3</v>
      </c>
      <c r="B281" s="200" t="s">
        <v>428</v>
      </c>
      <c r="C281" s="200" t="s">
        <v>429</v>
      </c>
      <c r="D281" s="193" t="s">
        <v>35</v>
      </c>
      <c r="E281" s="193">
        <v>6</v>
      </c>
      <c r="F281" s="197">
        <f t="shared" ref="F281" si="518">H281+J281+R281</f>
        <v>9.0652499999999997E-2</v>
      </c>
      <c r="G281" s="198">
        <v>0.05</v>
      </c>
      <c r="H281" s="199">
        <f t="shared" ref="H281" si="519">G281*$P$8/1000</f>
        <v>9.0652499999999997E-2</v>
      </c>
      <c r="I281" s="198"/>
      <c r="J281" s="199">
        <f t="shared" ref="J281" si="520">I281*$P$9/1000</f>
        <v>0</v>
      </c>
      <c r="K281" s="77"/>
      <c r="L281" s="77"/>
      <c r="M281" s="69"/>
      <c r="N281" s="77"/>
      <c r="O281" s="70">
        <f t="shared" si="517"/>
        <v>0</v>
      </c>
      <c r="P281" s="199">
        <f t="shared" ref="P281" si="521">E281*F281</f>
        <v>0.54391499999999993</v>
      </c>
      <c r="Q281" s="199">
        <f t="shared" ref="Q281" si="522">SUM(O281:O284)</f>
        <v>0</v>
      </c>
      <c r="R281" s="199">
        <f t="shared" ref="R281" si="523">Q281*1.02*1.05*$R$14</f>
        <v>0</v>
      </c>
      <c r="S281" s="418">
        <f t="shared" ref="S281" si="524">F281*$S$17</f>
        <v>0.10627452711413998</v>
      </c>
      <c r="T281" s="418">
        <f t="shared" ref="T281" si="525">S281*E281</f>
        <v>0.6376471626848399</v>
      </c>
    </row>
    <row r="282" spans="1:20" ht="12.75" customHeight="1">
      <c r="A282" s="325"/>
      <c r="B282" s="200"/>
      <c r="C282" s="200"/>
      <c r="D282" s="193"/>
      <c r="E282" s="193"/>
      <c r="F282" s="197"/>
      <c r="G282" s="198"/>
      <c r="H282" s="199"/>
      <c r="I282" s="198"/>
      <c r="J282" s="199"/>
      <c r="K282" s="69"/>
      <c r="L282" s="69"/>
      <c r="M282" s="69"/>
      <c r="N282" s="77"/>
      <c r="O282" s="70">
        <f t="shared" si="517"/>
        <v>0</v>
      </c>
      <c r="P282" s="199"/>
      <c r="Q282" s="199"/>
      <c r="R282" s="199"/>
      <c r="S282" s="418"/>
      <c r="T282" s="418"/>
    </row>
    <row r="283" spans="1:20" ht="12.75" customHeight="1">
      <c r="A283" s="325"/>
      <c r="B283" s="200"/>
      <c r="C283" s="200"/>
      <c r="D283" s="193"/>
      <c r="E283" s="193"/>
      <c r="F283" s="197"/>
      <c r="G283" s="198"/>
      <c r="H283" s="199"/>
      <c r="I283" s="198"/>
      <c r="J283" s="199"/>
      <c r="K283" s="69"/>
      <c r="L283" s="69"/>
      <c r="M283" s="71"/>
      <c r="N283" s="77"/>
      <c r="O283" s="70">
        <f t="shared" si="517"/>
        <v>0</v>
      </c>
      <c r="P283" s="199"/>
      <c r="Q283" s="199"/>
      <c r="R283" s="199"/>
      <c r="S283" s="418"/>
      <c r="T283" s="418"/>
    </row>
    <row r="284" spans="1:20" ht="12.75" customHeight="1">
      <c r="A284" s="325"/>
      <c r="B284" s="200"/>
      <c r="C284" s="200"/>
      <c r="D284" s="193"/>
      <c r="E284" s="193"/>
      <c r="F284" s="197"/>
      <c r="G284" s="198"/>
      <c r="H284" s="199"/>
      <c r="I284" s="198"/>
      <c r="J284" s="199"/>
      <c r="K284" s="69"/>
      <c r="L284" s="69"/>
      <c r="M284" s="69"/>
      <c r="N284" s="77"/>
      <c r="O284" s="70">
        <f t="shared" si="517"/>
        <v>0</v>
      </c>
      <c r="P284" s="199"/>
      <c r="Q284" s="199"/>
      <c r="R284" s="199"/>
      <c r="S284" s="418"/>
      <c r="T284" s="418"/>
    </row>
    <row r="285" spans="1:20" ht="12.75" customHeight="1">
      <c r="A285" s="325">
        <v>4</v>
      </c>
      <c r="B285" s="200" t="s">
        <v>291</v>
      </c>
      <c r="C285" s="200" t="s">
        <v>290</v>
      </c>
      <c r="D285" s="193" t="s">
        <v>36</v>
      </c>
      <c r="E285" s="197">
        <v>0.03</v>
      </c>
      <c r="F285" s="197">
        <f t="shared" ref="F285" si="526">H285+J285+R285</f>
        <v>2.4214670999999997</v>
      </c>
      <c r="G285" s="198">
        <v>0.39</v>
      </c>
      <c r="H285" s="199">
        <f t="shared" ref="H285" si="527">G285*$P$8/1000</f>
        <v>0.70708950000000004</v>
      </c>
      <c r="I285" s="236">
        <v>0.72</v>
      </c>
      <c r="J285" s="199">
        <f t="shared" ref="J285" si="528">I285*$P$9/1000</f>
        <v>1.7143775999999997</v>
      </c>
      <c r="K285" s="69"/>
      <c r="L285" s="69"/>
      <c r="M285" s="69"/>
      <c r="N285" s="77"/>
      <c r="O285" s="70">
        <f t="shared" si="517"/>
        <v>0</v>
      </c>
      <c r="P285" s="199">
        <f t="shared" ref="P285" si="529">E285*F285</f>
        <v>7.2644012999999993E-2</v>
      </c>
      <c r="Q285" s="199">
        <f t="shared" ref="Q285" si="530">SUM(O285:O288)</f>
        <v>0</v>
      </c>
      <c r="R285" s="199">
        <f t="shared" ref="R285" si="531">Q285*1.02*1.05*$R$14</f>
        <v>0</v>
      </c>
      <c r="S285" s="418">
        <f t="shared" ref="S285" si="532">F285*$S$17</f>
        <v>2.8387553677499011</v>
      </c>
      <c r="T285" s="418">
        <f t="shared" ref="T285" si="533">S285*E285</f>
        <v>8.5162661032497033E-2</v>
      </c>
    </row>
    <row r="286" spans="1:20" ht="12.75" customHeight="1">
      <c r="A286" s="325"/>
      <c r="B286" s="200"/>
      <c r="C286" s="200"/>
      <c r="D286" s="193"/>
      <c r="E286" s="197"/>
      <c r="F286" s="197"/>
      <c r="G286" s="198"/>
      <c r="H286" s="199"/>
      <c r="I286" s="236"/>
      <c r="J286" s="199"/>
      <c r="K286" s="69"/>
      <c r="L286" s="69"/>
      <c r="M286" s="69"/>
      <c r="N286" s="77"/>
      <c r="O286" s="70">
        <f t="shared" si="517"/>
        <v>0</v>
      </c>
      <c r="P286" s="199"/>
      <c r="Q286" s="199"/>
      <c r="R286" s="199"/>
      <c r="S286" s="418"/>
      <c r="T286" s="418"/>
    </row>
    <row r="287" spans="1:20" ht="12.75" customHeight="1">
      <c r="A287" s="325"/>
      <c r="B287" s="200"/>
      <c r="C287" s="200"/>
      <c r="D287" s="193"/>
      <c r="E287" s="197"/>
      <c r="F287" s="197"/>
      <c r="G287" s="198"/>
      <c r="H287" s="199"/>
      <c r="I287" s="236"/>
      <c r="J287" s="199"/>
      <c r="K287" s="69"/>
      <c r="L287" s="69"/>
      <c r="M287" s="69"/>
      <c r="N287" s="77"/>
      <c r="O287" s="70">
        <f t="shared" si="517"/>
        <v>0</v>
      </c>
      <c r="P287" s="199"/>
      <c r="Q287" s="199"/>
      <c r="R287" s="199"/>
      <c r="S287" s="418"/>
      <c r="T287" s="418"/>
    </row>
    <row r="288" spans="1:20" ht="12.75" customHeight="1">
      <c r="A288" s="325"/>
      <c r="B288" s="200"/>
      <c r="C288" s="200"/>
      <c r="D288" s="193"/>
      <c r="E288" s="197"/>
      <c r="F288" s="197"/>
      <c r="G288" s="198"/>
      <c r="H288" s="199"/>
      <c r="I288" s="236"/>
      <c r="J288" s="199"/>
      <c r="K288" s="69"/>
      <c r="L288" s="69"/>
      <c r="M288" s="69"/>
      <c r="N288" s="77"/>
      <c r="O288" s="70">
        <f t="shared" si="517"/>
        <v>0</v>
      </c>
      <c r="P288" s="199"/>
      <c r="Q288" s="199"/>
      <c r="R288" s="199"/>
      <c r="S288" s="418"/>
      <c r="T288" s="418"/>
    </row>
    <row r="289" spans="1:21" ht="12.75" customHeight="1">
      <c r="A289" s="325"/>
      <c r="B289" s="200"/>
      <c r="C289" s="328" t="s">
        <v>439</v>
      </c>
      <c r="D289" s="193"/>
      <c r="E289" s="193"/>
      <c r="F289" s="197">
        <f t="shared" ref="F289" si="534">H289+J289+R289</f>
        <v>0</v>
      </c>
      <c r="G289" s="198"/>
      <c r="H289" s="199">
        <f t="shared" ref="H289" si="535">G289*$P$8/1000</f>
        <v>0</v>
      </c>
      <c r="I289" s="198"/>
      <c r="J289" s="199">
        <f t="shared" ref="J289" si="536">I289*$P$9/1000</f>
        <v>0</v>
      </c>
      <c r="K289" s="77"/>
      <c r="L289" s="77"/>
      <c r="M289" s="69"/>
      <c r="N289" s="77"/>
      <c r="O289" s="70">
        <f t="shared" si="517"/>
        <v>0</v>
      </c>
      <c r="P289" s="199">
        <f t="shared" ref="P289" si="537">E289*F289</f>
        <v>0</v>
      </c>
      <c r="Q289" s="199">
        <f t="shared" ref="Q289" si="538">SUM(O289:O292)</f>
        <v>0</v>
      </c>
      <c r="R289" s="199">
        <f t="shared" ref="R289" si="539">Q289*1.02*1.05*$R$14</f>
        <v>0</v>
      </c>
      <c r="S289" s="418">
        <f t="shared" ref="S289" si="540">F289*$S$17</f>
        <v>0</v>
      </c>
      <c r="T289" s="418">
        <f t="shared" ref="T289" si="541">S289*E289</f>
        <v>0</v>
      </c>
    </row>
    <row r="290" spans="1:21" ht="12.75" customHeight="1">
      <c r="A290" s="325"/>
      <c r="B290" s="200"/>
      <c r="C290" s="341"/>
      <c r="D290" s="193"/>
      <c r="E290" s="193"/>
      <c r="F290" s="197"/>
      <c r="G290" s="198"/>
      <c r="H290" s="199"/>
      <c r="I290" s="198"/>
      <c r="J290" s="199"/>
      <c r="K290" s="69"/>
      <c r="L290" s="69"/>
      <c r="M290" s="69"/>
      <c r="N290" s="77"/>
      <c r="O290" s="70">
        <f t="shared" si="517"/>
        <v>0</v>
      </c>
      <c r="P290" s="199"/>
      <c r="Q290" s="199"/>
      <c r="R290" s="199"/>
      <c r="S290" s="418"/>
      <c r="T290" s="418"/>
    </row>
    <row r="291" spans="1:21" ht="12.75" customHeight="1">
      <c r="A291" s="325"/>
      <c r="B291" s="200"/>
      <c r="C291" s="341"/>
      <c r="D291" s="193"/>
      <c r="E291" s="193"/>
      <c r="F291" s="197"/>
      <c r="G291" s="198"/>
      <c r="H291" s="199"/>
      <c r="I291" s="198"/>
      <c r="J291" s="199"/>
      <c r="K291" s="69"/>
      <c r="L291" s="69"/>
      <c r="M291" s="71"/>
      <c r="N291" s="77"/>
      <c r="O291" s="70">
        <f t="shared" si="517"/>
        <v>0</v>
      </c>
      <c r="P291" s="199"/>
      <c r="Q291" s="199"/>
      <c r="R291" s="199"/>
      <c r="S291" s="418"/>
      <c r="T291" s="418"/>
    </row>
    <row r="292" spans="1:21" ht="12.75" customHeight="1">
      <c r="A292" s="325"/>
      <c r="B292" s="200"/>
      <c r="C292" s="341"/>
      <c r="D292" s="193"/>
      <c r="E292" s="193"/>
      <c r="F292" s="197"/>
      <c r="G292" s="198"/>
      <c r="H292" s="199"/>
      <c r="I292" s="198"/>
      <c r="J292" s="199"/>
      <c r="K292" s="69"/>
      <c r="L292" s="69"/>
      <c r="M292" s="69"/>
      <c r="N292" s="77"/>
      <c r="O292" s="70">
        <f t="shared" si="517"/>
        <v>0</v>
      </c>
      <c r="P292" s="199"/>
      <c r="Q292" s="199"/>
      <c r="R292" s="199"/>
      <c r="S292" s="418"/>
      <c r="T292" s="418"/>
    </row>
    <row r="293" spans="1:21" ht="12.75" customHeight="1">
      <c r="A293" s="325">
        <v>1</v>
      </c>
      <c r="B293" s="200" t="s">
        <v>358</v>
      </c>
      <c r="C293" s="200" t="s">
        <v>359</v>
      </c>
      <c r="D293" s="193" t="s">
        <v>43</v>
      </c>
      <c r="E293" s="193">
        <v>32</v>
      </c>
      <c r="F293" s="197">
        <f t="shared" ref="F293" si="542">H293+J293+R293</f>
        <v>0.81726408855400001</v>
      </c>
      <c r="G293" s="198">
        <v>7.5999999999999998E-2</v>
      </c>
      <c r="H293" s="199">
        <f t="shared" ref="H293" si="543">G293*$P$8/1000</f>
        <v>0.13779179999999999</v>
      </c>
      <c r="I293" s="198">
        <v>3.6999999999999998E-2</v>
      </c>
      <c r="J293" s="199">
        <f t="shared" ref="J293" si="544">I293*$P$9/1000</f>
        <v>8.8099959999999991E-2</v>
      </c>
      <c r="K293" s="77" t="s">
        <v>360</v>
      </c>
      <c r="L293" s="77" t="s">
        <v>43</v>
      </c>
      <c r="M293" s="69">
        <v>1.03</v>
      </c>
      <c r="N293" s="77">
        <v>0.502</v>
      </c>
      <c r="O293" s="70">
        <f t="shared" si="517"/>
        <v>0.51705999999999996</v>
      </c>
      <c r="P293" s="199">
        <f t="shared" ref="P293" si="545">E293*F293</f>
        <v>26.152450833728</v>
      </c>
      <c r="Q293" s="199">
        <f t="shared" ref="Q293" si="546">SUM(O293:O296)</f>
        <v>0.51705999999999996</v>
      </c>
      <c r="R293" s="199">
        <f t="shared" ref="R293" si="547">Q293*1.02*1.05*$R$14</f>
        <v>0.59137232855400002</v>
      </c>
      <c r="S293" s="418">
        <f t="shared" ref="S293" si="548">F293*$S$17</f>
        <v>0.95810214322213927</v>
      </c>
      <c r="T293" s="418">
        <f t="shared" ref="T293" si="549">S293*E293</f>
        <v>30.659268583108457</v>
      </c>
    </row>
    <row r="294" spans="1:21" ht="12.75" customHeight="1">
      <c r="A294" s="325"/>
      <c r="B294" s="200"/>
      <c r="C294" s="200"/>
      <c r="D294" s="193"/>
      <c r="E294" s="193"/>
      <c r="F294" s="197"/>
      <c r="G294" s="198"/>
      <c r="H294" s="199"/>
      <c r="I294" s="198"/>
      <c r="J294" s="199"/>
      <c r="K294" s="69"/>
      <c r="L294" s="69"/>
      <c r="M294" s="69"/>
      <c r="N294" s="77"/>
      <c r="O294" s="70">
        <f t="shared" si="517"/>
        <v>0</v>
      </c>
      <c r="P294" s="199"/>
      <c r="Q294" s="199"/>
      <c r="R294" s="199"/>
      <c r="S294" s="418"/>
      <c r="T294" s="418"/>
    </row>
    <row r="295" spans="1:21" ht="12.75" customHeight="1">
      <c r="A295" s="325"/>
      <c r="B295" s="200"/>
      <c r="C295" s="200"/>
      <c r="D295" s="193"/>
      <c r="E295" s="193"/>
      <c r="F295" s="197"/>
      <c r="G295" s="198"/>
      <c r="H295" s="199"/>
      <c r="I295" s="198"/>
      <c r="J295" s="199"/>
      <c r="K295" s="69"/>
      <c r="L295" s="69"/>
      <c r="M295" s="71"/>
      <c r="N295" s="77"/>
      <c r="O295" s="70">
        <f t="shared" si="517"/>
        <v>0</v>
      </c>
      <c r="P295" s="199"/>
      <c r="Q295" s="199"/>
      <c r="R295" s="199"/>
      <c r="S295" s="418"/>
      <c r="T295" s="418"/>
    </row>
    <row r="296" spans="1:21" ht="12.75" customHeight="1">
      <c r="A296" s="325"/>
      <c r="B296" s="200"/>
      <c r="C296" s="200"/>
      <c r="D296" s="193"/>
      <c r="E296" s="193"/>
      <c r="F296" s="197"/>
      <c r="G296" s="198"/>
      <c r="H296" s="199"/>
      <c r="I296" s="198"/>
      <c r="J296" s="199"/>
      <c r="K296" s="69"/>
      <c r="L296" s="69"/>
      <c r="M296" s="69"/>
      <c r="N296" s="77"/>
      <c r="O296" s="70">
        <f t="shared" si="517"/>
        <v>0</v>
      </c>
      <c r="P296" s="199"/>
      <c r="Q296" s="199"/>
      <c r="R296" s="199"/>
      <c r="S296" s="418"/>
      <c r="T296" s="418"/>
    </row>
    <row r="297" spans="1:21" ht="12.75" customHeight="1">
      <c r="A297" s="325">
        <v>2</v>
      </c>
      <c r="B297" s="200" t="s">
        <v>358</v>
      </c>
      <c r="C297" s="200" t="s">
        <v>361</v>
      </c>
      <c r="D297" s="193" t="s">
        <v>43</v>
      </c>
      <c r="E297" s="193">
        <v>108</v>
      </c>
      <c r="F297" s="197">
        <f t="shared" ref="F297" si="550">H297+J297+R297</f>
        <v>0.56280906272200004</v>
      </c>
      <c r="G297" s="198">
        <v>7.5999999999999998E-2</v>
      </c>
      <c r="H297" s="199">
        <f t="shared" ref="H297" si="551">G297*$P$8/1000</f>
        <v>0.13779179999999999</v>
      </c>
      <c r="I297" s="198">
        <v>3.6999999999999998E-2</v>
      </c>
      <c r="J297" s="199">
        <f t="shared" ref="J297" si="552">I297*$P$9/1000</f>
        <v>8.8099959999999991E-2</v>
      </c>
      <c r="K297" s="77" t="s">
        <v>360</v>
      </c>
      <c r="L297" s="77" t="s">
        <v>43</v>
      </c>
      <c r="M297" s="69">
        <v>1.03</v>
      </c>
      <c r="N297" s="77">
        <v>0.28599999999999998</v>
      </c>
      <c r="O297" s="70">
        <f t="shared" si="517"/>
        <v>0.29458000000000001</v>
      </c>
      <c r="P297" s="199">
        <f t="shared" ref="P297" si="553">E297*F297</f>
        <v>60.783378773976004</v>
      </c>
      <c r="Q297" s="199">
        <f t="shared" ref="Q297" si="554">SUM(O297:O300)</f>
        <v>0.29458000000000001</v>
      </c>
      <c r="R297" s="199">
        <f t="shared" ref="R297" si="555">Q297*1.02*1.05*$R$14</f>
        <v>0.33691730272200004</v>
      </c>
      <c r="S297" s="418">
        <f t="shared" ref="S297" si="556">F297*$S$17</f>
        <v>0.65979721459786445</v>
      </c>
      <c r="T297" s="418">
        <f t="shared" ref="T297" si="557">S297*E297</f>
        <v>71.25809917656936</v>
      </c>
    </row>
    <row r="298" spans="1:21" ht="12.75" customHeight="1">
      <c r="A298" s="325"/>
      <c r="B298" s="200"/>
      <c r="C298" s="200"/>
      <c r="D298" s="193"/>
      <c r="E298" s="193"/>
      <c r="F298" s="197"/>
      <c r="G298" s="198"/>
      <c r="H298" s="199"/>
      <c r="I298" s="198"/>
      <c r="J298" s="199"/>
      <c r="K298" s="69"/>
      <c r="L298" s="69"/>
      <c r="M298" s="69"/>
      <c r="N298" s="77"/>
      <c r="O298" s="70">
        <f t="shared" si="517"/>
        <v>0</v>
      </c>
      <c r="P298" s="199"/>
      <c r="Q298" s="199"/>
      <c r="R298" s="199"/>
      <c r="S298" s="418"/>
      <c r="T298" s="418"/>
    </row>
    <row r="299" spans="1:21" ht="12.75" customHeight="1">
      <c r="A299" s="325"/>
      <c r="B299" s="200"/>
      <c r="C299" s="200"/>
      <c r="D299" s="193"/>
      <c r="E299" s="193"/>
      <c r="F299" s="197"/>
      <c r="G299" s="198"/>
      <c r="H299" s="199"/>
      <c r="I299" s="198"/>
      <c r="J299" s="199"/>
      <c r="K299" s="69"/>
      <c r="L299" s="69"/>
      <c r="M299" s="71"/>
      <c r="N299" s="77"/>
      <c r="O299" s="70">
        <f t="shared" si="517"/>
        <v>0</v>
      </c>
      <c r="P299" s="199"/>
      <c r="Q299" s="199"/>
      <c r="R299" s="199"/>
      <c r="S299" s="418"/>
      <c r="T299" s="418"/>
    </row>
    <row r="300" spans="1:21" ht="12.75" customHeight="1">
      <c r="A300" s="325"/>
      <c r="B300" s="200"/>
      <c r="C300" s="200"/>
      <c r="D300" s="193"/>
      <c r="E300" s="193"/>
      <c r="F300" s="197"/>
      <c r="G300" s="198"/>
      <c r="H300" s="199"/>
      <c r="I300" s="198"/>
      <c r="J300" s="199"/>
      <c r="K300" s="69"/>
      <c r="L300" s="69"/>
      <c r="M300" s="69"/>
      <c r="N300" s="77"/>
      <c r="O300" s="70">
        <f t="shared" si="517"/>
        <v>0</v>
      </c>
      <c r="P300" s="199"/>
      <c r="Q300" s="199"/>
      <c r="R300" s="199"/>
      <c r="S300" s="418"/>
      <c r="T300" s="418"/>
    </row>
    <row r="301" spans="1:21" ht="12.75" customHeight="1">
      <c r="A301" s="325">
        <v>3</v>
      </c>
      <c r="B301" s="200" t="s">
        <v>362</v>
      </c>
      <c r="C301" s="200" t="s">
        <v>363</v>
      </c>
      <c r="D301" s="193" t="s">
        <v>35</v>
      </c>
      <c r="E301" s="193">
        <v>4</v>
      </c>
      <c r="F301" s="197">
        <f t="shared" ref="F301" si="558">H301+J301+R301</f>
        <v>3.1149716550000002</v>
      </c>
      <c r="G301" s="198">
        <v>1.04</v>
      </c>
      <c r="H301" s="199">
        <f t="shared" ref="H301" si="559">G301*$P$8/1000</f>
        <v>1.885572</v>
      </c>
      <c r="I301" s="198">
        <v>0.06</v>
      </c>
      <c r="J301" s="199">
        <f t="shared" ref="J301" si="560">I301*$P$9/1000</f>
        <v>0.14286480000000001</v>
      </c>
      <c r="K301" s="77" t="s">
        <v>364</v>
      </c>
      <c r="L301" s="77" t="s">
        <v>35</v>
      </c>
      <c r="M301" s="77">
        <v>1</v>
      </c>
      <c r="N301" s="77">
        <v>0.95</v>
      </c>
      <c r="O301" s="70">
        <f t="shared" si="517"/>
        <v>0.95</v>
      </c>
      <c r="P301" s="199">
        <f t="shared" ref="P301" si="561">E301*F301</f>
        <v>12.459886620000001</v>
      </c>
      <c r="Q301" s="199">
        <f t="shared" ref="Q301" si="562">SUM(O301:O304)</f>
        <v>0.95</v>
      </c>
      <c r="R301" s="199">
        <f t="shared" ref="R301" si="563">Q301*1.02*1.05*$R$14</f>
        <v>1.086534855</v>
      </c>
      <c r="S301" s="418">
        <f t="shared" ref="S301" si="564">F301*$S$17</f>
        <v>3.6517706583831115</v>
      </c>
      <c r="T301" s="418">
        <f t="shared" ref="T301" si="565">S301*E301</f>
        <v>14.607082633532446</v>
      </c>
    </row>
    <row r="302" spans="1:21" ht="12.75" customHeight="1">
      <c r="A302" s="325"/>
      <c r="B302" s="200"/>
      <c r="C302" s="200"/>
      <c r="D302" s="193"/>
      <c r="E302" s="193"/>
      <c r="F302" s="197"/>
      <c r="G302" s="198"/>
      <c r="H302" s="199"/>
      <c r="I302" s="198"/>
      <c r="J302" s="199"/>
      <c r="K302" s="69"/>
      <c r="L302" s="69"/>
      <c r="M302" s="69"/>
      <c r="N302" s="77"/>
      <c r="O302" s="70">
        <f t="shared" si="517"/>
        <v>0</v>
      </c>
      <c r="P302" s="199"/>
      <c r="Q302" s="199"/>
      <c r="R302" s="199"/>
      <c r="S302" s="418"/>
      <c r="T302" s="418"/>
      <c r="U302" s="1">
        <f>N301*E301</f>
        <v>3.8</v>
      </c>
    </row>
    <row r="303" spans="1:21" ht="12.75" customHeight="1">
      <c r="A303" s="325"/>
      <c r="B303" s="200"/>
      <c r="C303" s="200"/>
      <c r="D303" s="193"/>
      <c r="E303" s="193"/>
      <c r="F303" s="197"/>
      <c r="G303" s="198"/>
      <c r="H303" s="199"/>
      <c r="I303" s="198"/>
      <c r="J303" s="199"/>
      <c r="K303" s="69"/>
      <c r="L303" s="69"/>
      <c r="M303" s="71"/>
      <c r="N303" s="77"/>
      <c r="O303" s="70">
        <f t="shared" si="517"/>
        <v>0</v>
      </c>
      <c r="P303" s="199"/>
      <c r="Q303" s="199"/>
      <c r="R303" s="199"/>
      <c r="S303" s="418"/>
      <c r="T303" s="418"/>
    </row>
    <row r="304" spans="1:21" ht="12.75" customHeight="1">
      <c r="A304" s="325"/>
      <c r="B304" s="200"/>
      <c r="C304" s="200"/>
      <c r="D304" s="193"/>
      <c r="E304" s="193"/>
      <c r="F304" s="197"/>
      <c r="G304" s="198"/>
      <c r="H304" s="199"/>
      <c r="I304" s="198"/>
      <c r="J304" s="199"/>
      <c r="K304" s="69"/>
      <c r="L304" s="69"/>
      <c r="M304" s="69"/>
      <c r="N304" s="77"/>
      <c r="O304" s="70">
        <f t="shared" si="517"/>
        <v>0</v>
      </c>
      <c r="P304" s="199"/>
      <c r="Q304" s="199"/>
      <c r="R304" s="199"/>
      <c r="S304" s="418"/>
      <c r="T304" s="418"/>
    </row>
    <row r="305" spans="1:20" ht="12.75" customHeight="1">
      <c r="A305" s="325">
        <v>4</v>
      </c>
      <c r="B305" s="200" t="s">
        <v>365</v>
      </c>
      <c r="C305" s="200" t="s">
        <v>366</v>
      </c>
      <c r="D305" s="193" t="s">
        <v>35</v>
      </c>
      <c r="E305" s="193">
        <v>2</v>
      </c>
      <c r="F305" s="197">
        <f t="shared" ref="F305" si="566">H305+J305+R305</f>
        <v>4.760939885</v>
      </c>
      <c r="G305" s="198">
        <v>1.48</v>
      </c>
      <c r="H305" s="199">
        <f t="shared" ref="H305" si="567">G305*$P$8/1000</f>
        <v>2.6833139999999998</v>
      </c>
      <c r="I305" s="198">
        <v>0.08</v>
      </c>
      <c r="J305" s="199">
        <f t="shared" ref="J305" si="568">I305*$P$9/1000</f>
        <v>0.1904864</v>
      </c>
      <c r="K305" s="23" t="s">
        <v>367</v>
      </c>
      <c r="L305" s="38" t="s">
        <v>35</v>
      </c>
      <c r="M305" s="38">
        <v>1</v>
      </c>
      <c r="N305" s="38">
        <v>1.65</v>
      </c>
      <c r="O305" s="70">
        <f t="shared" si="517"/>
        <v>1.65</v>
      </c>
      <c r="P305" s="199">
        <f t="shared" ref="P305" si="569">E305*F305</f>
        <v>9.52187977</v>
      </c>
      <c r="Q305" s="199">
        <f t="shared" ref="Q305" si="570">SUM(O305:O308)</f>
        <v>1.65</v>
      </c>
      <c r="R305" s="199">
        <f t="shared" ref="R305" si="571">Q305*1.02*1.05*$R$14</f>
        <v>1.8871394850000001</v>
      </c>
      <c r="S305" s="418">
        <f t="shared" ref="S305" si="572">F305*$S$17</f>
        <v>5.5813864471164392</v>
      </c>
      <c r="T305" s="418">
        <f t="shared" ref="T305" si="573">S305*E305</f>
        <v>11.162772894232878</v>
      </c>
    </row>
    <row r="306" spans="1:20" ht="12.75" customHeight="1">
      <c r="A306" s="325"/>
      <c r="B306" s="200"/>
      <c r="C306" s="200"/>
      <c r="D306" s="193"/>
      <c r="E306" s="193"/>
      <c r="F306" s="197"/>
      <c r="G306" s="198"/>
      <c r="H306" s="199"/>
      <c r="I306" s="198"/>
      <c r="J306" s="199"/>
      <c r="K306" s="23"/>
      <c r="L306" s="23"/>
      <c r="M306" s="23"/>
      <c r="N306" s="38"/>
      <c r="O306" s="70">
        <f t="shared" si="517"/>
        <v>0</v>
      </c>
      <c r="P306" s="199"/>
      <c r="Q306" s="199"/>
      <c r="R306" s="199"/>
      <c r="S306" s="418"/>
      <c r="T306" s="418"/>
    </row>
    <row r="307" spans="1:20" ht="12.75" customHeight="1">
      <c r="A307" s="325"/>
      <c r="B307" s="200"/>
      <c r="C307" s="200"/>
      <c r="D307" s="193"/>
      <c r="E307" s="193"/>
      <c r="F307" s="197"/>
      <c r="G307" s="198"/>
      <c r="H307" s="199"/>
      <c r="I307" s="198"/>
      <c r="J307" s="199"/>
      <c r="K307" s="23"/>
      <c r="L307" s="23"/>
      <c r="M307" s="24"/>
      <c r="N307" s="38"/>
      <c r="O307" s="70">
        <f t="shared" si="517"/>
        <v>0</v>
      </c>
      <c r="P307" s="199"/>
      <c r="Q307" s="199"/>
      <c r="R307" s="199"/>
      <c r="S307" s="418"/>
      <c r="T307" s="418"/>
    </row>
    <row r="308" spans="1:20" ht="12.75" customHeight="1">
      <c r="A308" s="325"/>
      <c r="B308" s="200"/>
      <c r="C308" s="200"/>
      <c r="D308" s="193"/>
      <c r="E308" s="193"/>
      <c r="F308" s="197"/>
      <c r="G308" s="198"/>
      <c r="H308" s="199"/>
      <c r="I308" s="198"/>
      <c r="J308" s="199"/>
      <c r="K308" s="23"/>
      <c r="L308" s="23"/>
      <c r="M308" s="23"/>
      <c r="N308" s="38"/>
      <c r="O308" s="70">
        <f t="shared" si="517"/>
        <v>0</v>
      </c>
      <c r="P308" s="199"/>
      <c r="Q308" s="199"/>
      <c r="R308" s="199"/>
      <c r="S308" s="418"/>
      <c r="T308" s="418"/>
    </row>
    <row r="309" spans="1:20" ht="12.75" customHeight="1">
      <c r="A309" s="325">
        <v>5</v>
      </c>
      <c r="B309" s="200" t="s">
        <v>368</v>
      </c>
      <c r="C309" s="200" t="s">
        <v>369</v>
      </c>
      <c r="D309" s="193" t="s">
        <v>35</v>
      </c>
      <c r="E309" s="193">
        <v>12</v>
      </c>
      <c r="F309" s="197">
        <f t="shared" ref="F309" si="574">H309+J309+R309</f>
        <v>6.1530873099999992</v>
      </c>
      <c r="G309" s="198">
        <v>0.34899999999999998</v>
      </c>
      <c r="H309" s="199">
        <f t="shared" ref="H309" si="575">G309*$P$8/1000</f>
        <v>0.63275444999999986</v>
      </c>
      <c r="I309" s="198">
        <v>0.30099999999999999</v>
      </c>
      <c r="J309" s="199">
        <f t="shared" ref="J309" si="576">I309*$P$9/1000</f>
        <v>0.71670507999999999</v>
      </c>
      <c r="K309" s="77" t="s">
        <v>370</v>
      </c>
      <c r="L309" s="69" t="s">
        <v>35</v>
      </c>
      <c r="M309" s="69">
        <v>1</v>
      </c>
      <c r="N309" s="77">
        <v>2.76</v>
      </c>
      <c r="O309" s="70">
        <f t="shared" si="517"/>
        <v>2.76</v>
      </c>
      <c r="P309" s="199">
        <f t="shared" ref="P309" si="577">E309*F309</f>
        <v>73.837047719999987</v>
      </c>
      <c r="Q309" s="199">
        <f t="shared" ref="Q309" si="578">SUM(O309:O312)</f>
        <v>4.1999999999999993</v>
      </c>
      <c r="R309" s="199">
        <f t="shared" ref="R309" si="579">Q309*1.02*1.05*$R$14</f>
        <v>4.8036277799999993</v>
      </c>
      <c r="S309" s="418">
        <f t="shared" ref="S309" si="580">F309*$S$17</f>
        <v>7.2134408225064464</v>
      </c>
      <c r="T309" s="418">
        <f t="shared" ref="T309" si="581">S309*E309</f>
        <v>86.56128987007736</v>
      </c>
    </row>
    <row r="310" spans="1:20" ht="12.75" customHeight="1">
      <c r="A310" s="325"/>
      <c r="B310" s="200"/>
      <c r="C310" s="200"/>
      <c r="D310" s="193"/>
      <c r="E310" s="193"/>
      <c r="F310" s="197"/>
      <c r="G310" s="198"/>
      <c r="H310" s="199"/>
      <c r="I310" s="198"/>
      <c r="J310" s="199"/>
      <c r="K310" s="69"/>
      <c r="L310" s="69"/>
      <c r="M310" s="69"/>
      <c r="N310" s="77"/>
      <c r="O310" s="70">
        <f t="shared" si="517"/>
        <v>0</v>
      </c>
      <c r="P310" s="199"/>
      <c r="Q310" s="199"/>
      <c r="R310" s="199"/>
      <c r="S310" s="418"/>
      <c r="T310" s="418"/>
    </row>
    <row r="311" spans="1:20" ht="12.75" customHeight="1">
      <c r="A311" s="325"/>
      <c r="B311" s="200"/>
      <c r="C311" s="200"/>
      <c r="D311" s="193"/>
      <c r="E311" s="193"/>
      <c r="F311" s="197"/>
      <c r="G311" s="198"/>
      <c r="H311" s="199"/>
      <c r="I311" s="198"/>
      <c r="J311" s="199"/>
      <c r="K311" s="69" t="s">
        <v>371</v>
      </c>
      <c r="L311" s="69" t="s">
        <v>35</v>
      </c>
      <c r="M311" s="76">
        <v>2</v>
      </c>
      <c r="N311" s="77">
        <v>0.72</v>
      </c>
      <c r="O311" s="70">
        <f t="shared" si="517"/>
        <v>1.44</v>
      </c>
      <c r="P311" s="199"/>
      <c r="Q311" s="199"/>
      <c r="R311" s="199"/>
      <c r="S311" s="418"/>
      <c r="T311" s="418"/>
    </row>
    <row r="312" spans="1:20" ht="12.75" customHeight="1">
      <c r="A312" s="325"/>
      <c r="B312" s="200"/>
      <c r="C312" s="200"/>
      <c r="D312" s="193"/>
      <c r="E312" s="193"/>
      <c r="F312" s="197"/>
      <c r="G312" s="198"/>
      <c r="H312" s="199"/>
      <c r="I312" s="198"/>
      <c r="J312" s="199"/>
      <c r="K312" s="69"/>
      <c r="L312" s="69"/>
      <c r="M312" s="69"/>
      <c r="N312" s="77"/>
      <c r="O312" s="70">
        <f t="shared" si="517"/>
        <v>0</v>
      </c>
      <c r="P312" s="199"/>
      <c r="Q312" s="199"/>
      <c r="R312" s="199"/>
      <c r="S312" s="418"/>
      <c r="T312" s="418"/>
    </row>
    <row r="313" spans="1:20" ht="12.75" customHeight="1">
      <c r="A313" s="325">
        <v>6</v>
      </c>
      <c r="B313" s="200" t="s">
        <v>372</v>
      </c>
      <c r="C313" s="200" t="s">
        <v>373</v>
      </c>
      <c r="D313" s="193" t="s">
        <v>35</v>
      </c>
      <c r="E313" s="193">
        <v>6</v>
      </c>
      <c r="F313" s="197">
        <f t="shared" ref="F313" si="582">H313+J313+R313</f>
        <v>1.3708283660000005</v>
      </c>
      <c r="G313" s="198">
        <v>0.125</v>
      </c>
      <c r="H313" s="199">
        <f t="shared" ref="H313" si="583">G313*$P$8/1000</f>
        <v>0.22663125000000001</v>
      </c>
      <c r="I313" s="421">
        <v>2.0000000000000001E-4</v>
      </c>
      <c r="J313" s="199">
        <f t="shared" ref="J313" si="584">I313*$P$9/1000</f>
        <v>4.7621600000000001E-4</v>
      </c>
      <c r="K313" s="77" t="s">
        <v>374</v>
      </c>
      <c r="L313" s="69" t="s">
        <v>35</v>
      </c>
      <c r="M313" s="69">
        <v>1</v>
      </c>
      <c r="N313" s="77">
        <v>1</v>
      </c>
      <c r="O313" s="70">
        <f t="shared" si="517"/>
        <v>1</v>
      </c>
      <c r="P313" s="199">
        <f t="shared" ref="P313" si="585">E313*F313</f>
        <v>8.2249701960000028</v>
      </c>
      <c r="Q313" s="199">
        <f t="shared" ref="Q313" si="586">SUM(O313:O316)</f>
        <v>1</v>
      </c>
      <c r="R313" s="199">
        <f t="shared" ref="R313" si="587">Q313*1.02*1.05*$R$14</f>
        <v>1.1437209000000004</v>
      </c>
      <c r="S313" s="418">
        <f t="shared" ref="S313" si="588">F313*$S$17</f>
        <v>1.6070614307525912</v>
      </c>
      <c r="T313" s="418">
        <f t="shared" ref="T313" si="589">S313*E313</f>
        <v>9.6423685845155482</v>
      </c>
    </row>
    <row r="314" spans="1:20" ht="12.75" customHeight="1">
      <c r="A314" s="325"/>
      <c r="B314" s="200"/>
      <c r="C314" s="200"/>
      <c r="D314" s="193"/>
      <c r="E314" s="193"/>
      <c r="F314" s="197"/>
      <c r="G314" s="198"/>
      <c r="H314" s="199"/>
      <c r="I314" s="421"/>
      <c r="J314" s="199"/>
      <c r="K314" s="69"/>
      <c r="L314" s="69"/>
      <c r="M314" s="69"/>
      <c r="N314" s="77"/>
      <c r="O314" s="70">
        <f t="shared" si="517"/>
        <v>0</v>
      </c>
      <c r="P314" s="199"/>
      <c r="Q314" s="199"/>
      <c r="R314" s="199"/>
      <c r="S314" s="418"/>
      <c r="T314" s="418"/>
    </row>
    <row r="315" spans="1:20" ht="12.75" customHeight="1">
      <c r="A315" s="325"/>
      <c r="B315" s="200"/>
      <c r="C315" s="200"/>
      <c r="D315" s="193"/>
      <c r="E315" s="193"/>
      <c r="F315" s="197"/>
      <c r="G315" s="198"/>
      <c r="H315" s="199"/>
      <c r="I315" s="421"/>
      <c r="J315" s="199"/>
      <c r="K315" s="69"/>
      <c r="L315" s="69"/>
      <c r="M315" s="71"/>
      <c r="N315" s="77"/>
      <c r="O315" s="70">
        <f t="shared" si="517"/>
        <v>0</v>
      </c>
      <c r="P315" s="199"/>
      <c r="Q315" s="199"/>
      <c r="R315" s="199"/>
      <c r="S315" s="418"/>
      <c r="T315" s="418"/>
    </row>
    <row r="316" spans="1:20" ht="12.75" customHeight="1">
      <c r="A316" s="325"/>
      <c r="B316" s="200"/>
      <c r="C316" s="200"/>
      <c r="D316" s="193"/>
      <c r="E316" s="193"/>
      <c r="F316" s="197"/>
      <c r="G316" s="198"/>
      <c r="H316" s="199"/>
      <c r="I316" s="421"/>
      <c r="J316" s="199"/>
      <c r="K316" s="69"/>
      <c r="L316" s="69"/>
      <c r="M316" s="69"/>
      <c r="N316" s="77"/>
      <c r="O316" s="70">
        <f t="shared" si="517"/>
        <v>0</v>
      </c>
      <c r="P316" s="199"/>
      <c r="Q316" s="199"/>
      <c r="R316" s="199"/>
      <c r="S316" s="418"/>
      <c r="T316" s="418"/>
    </row>
    <row r="317" spans="1:20" ht="12.75" customHeight="1">
      <c r="A317" s="325">
        <v>7</v>
      </c>
      <c r="B317" s="200" t="s">
        <v>375</v>
      </c>
      <c r="C317" s="200" t="s">
        <v>376</v>
      </c>
      <c r="D317" s="193" t="s">
        <v>35</v>
      </c>
      <c r="E317" s="193">
        <v>3</v>
      </c>
      <c r="F317" s="197">
        <f t="shared" ref="F317" si="590">H317+J317+R317</f>
        <v>1.1665526380000002</v>
      </c>
      <c r="G317" s="198">
        <v>0.113</v>
      </c>
      <c r="H317" s="199">
        <f t="shared" ref="H317" si="591">G317*$P$8/1000</f>
        <v>0.20487464999999999</v>
      </c>
      <c r="I317" s="421">
        <v>4.0000000000000002E-4</v>
      </c>
      <c r="J317" s="199">
        <f t="shared" ref="J317" si="592">I317*$P$9/1000</f>
        <v>9.5243200000000002E-4</v>
      </c>
      <c r="K317" s="77" t="s">
        <v>377</v>
      </c>
      <c r="L317" s="69" t="s">
        <v>35</v>
      </c>
      <c r="M317" s="69">
        <v>1</v>
      </c>
      <c r="N317" s="77">
        <v>0.84</v>
      </c>
      <c r="O317" s="70">
        <f t="shared" si="517"/>
        <v>0.84</v>
      </c>
      <c r="P317" s="199">
        <f t="shared" ref="P317" si="593">E317*F317</f>
        <v>3.4996579140000006</v>
      </c>
      <c r="Q317" s="199">
        <f t="shared" ref="Q317" si="594">SUM(O317:O320)</f>
        <v>0.84</v>
      </c>
      <c r="R317" s="199">
        <f t="shared" ref="R317" si="595">Q317*1.02*1.05*$R$14</f>
        <v>0.96072555600000009</v>
      </c>
      <c r="S317" s="418">
        <f t="shared" ref="S317" si="596">F317*$S$17</f>
        <v>1.3675831329219001</v>
      </c>
      <c r="T317" s="418">
        <f t="shared" ref="T317" si="597">S317*E317</f>
        <v>4.1027493987657007</v>
      </c>
    </row>
    <row r="318" spans="1:20" ht="12.75" customHeight="1">
      <c r="A318" s="325"/>
      <c r="B318" s="200"/>
      <c r="C318" s="200"/>
      <c r="D318" s="193"/>
      <c r="E318" s="193"/>
      <c r="F318" s="197"/>
      <c r="G318" s="198"/>
      <c r="H318" s="199"/>
      <c r="I318" s="421"/>
      <c r="J318" s="199"/>
      <c r="K318" s="69"/>
      <c r="L318" s="69"/>
      <c r="M318" s="69"/>
      <c r="N318" s="77"/>
      <c r="O318" s="70">
        <f t="shared" si="517"/>
        <v>0</v>
      </c>
      <c r="P318" s="199"/>
      <c r="Q318" s="199"/>
      <c r="R318" s="199"/>
      <c r="S318" s="418"/>
      <c r="T318" s="418"/>
    </row>
    <row r="319" spans="1:20" ht="12.75" customHeight="1">
      <c r="A319" s="325"/>
      <c r="B319" s="200"/>
      <c r="C319" s="200"/>
      <c r="D319" s="193"/>
      <c r="E319" s="193"/>
      <c r="F319" s="197"/>
      <c r="G319" s="198"/>
      <c r="H319" s="199"/>
      <c r="I319" s="421"/>
      <c r="J319" s="199"/>
      <c r="K319" s="69"/>
      <c r="L319" s="69"/>
      <c r="M319" s="71"/>
      <c r="N319" s="77"/>
      <c r="O319" s="70">
        <f t="shared" si="517"/>
        <v>0</v>
      </c>
      <c r="P319" s="199"/>
      <c r="Q319" s="199"/>
      <c r="R319" s="199"/>
      <c r="S319" s="418"/>
      <c r="T319" s="418"/>
    </row>
    <row r="320" spans="1:20" ht="12.75" customHeight="1">
      <c r="A320" s="325"/>
      <c r="B320" s="200"/>
      <c r="C320" s="200"/>
      <c r="D320" s="193"/>
      <c r="E320" s="193"/>
      <c r="F320" s="197"/>
      <c r="G320" s="198"/>
      <c r="H320" s="199"/>
      <c r="I320" s="421"/>
      <c r="J320" s="199"/>
      <c r="K320" s="69"/>
      <c r="L320" s="69"/>
      <c r="M320" s="69"/>
      <c r="N320" s="77"/>
      <c r="O320" s="70">
        <f t="shared" si="517"/>
        <v>0</v>
      </c>
      <c r="P320" s="199"/>
      <c r="Q320" s="199"/>
      <c r="R320" s="199"/>
      <c r="S320" s="418"/>
      <c r="T320" s="418"/>
    </row>
    <row r="321" spans="1:20" ht="12.75" customHeight="1">
      <c r="A321" s="325">
        <v>8</v>
      </c>
      <c r="B321" s="200" t="s">
        <v>38</v>
      </c>
      <c r="C321" s="200" t="s">
        <v>378</v>
      </c>
      <c r="D321" s="193" t="s">
        <v>35</v>
      </c>
      <c r="E321" s="193">
        <v>2</v>
      </c>
      <c r="F321" s="197">
        <f t="shared" ref="F321" si="598">H321+J321+R321</f>
        <v>0.19443255300000006</v>
      </c>
      <c r="G321" s="198"/>
      <c r="H321" s="199">
        <f t="shared" ref="H321" si="599">G321*$P$8/1000</f>
        <v>0</v>
      </c>
      <c r="I321" s="198"/>
      <c r="J321" s="199">
        <f t="shared" ref="J321" si="600">I321*$P$9/1000</f>
        <v>0</v>
      </c>
      <c r="K321" s="77" t="s">
        <v>379</v>
      </c>
      <c r="L321" s="77" t="s">
        <v>35</v>
      </c>
      <c r="M321" s="77">
        <v>1</v>
      </c>
      <c r="N321" s="77">
        <v>0.17</v>
      </c>
      <c r="O321" s="70">
        <f t="shared" si="517"/>
        <v>0.17</v>
      </c>
      <c r="P321" s="199">
        <f t="shared" ref="P321" si="601">E321*F321</f>
        <v>0.38886510600000013</v>
      </c>
      <c r="Q321" s="199">
        <f t="shared" ref="Q321" si="602">SUM(O321:O324)</f>
        <v>0.17</v>
      </c>
      <c r="R321" s="199">
        <f t="shared" ref="R321" si="603">Q321*1.02*1.05*$R$14</f>
        <v>0.19443255300000006</v>
      </c>
      <c r="S321" s="418">
        <f t="shared" ref="S321" si="604">F321*$S$17</f>
        <v>0.22793886131844093</v>
      </c>
      <c r="T321" s="418">
        <f t="shared" ref="T321" si="605">S321*E321</f>
        <v>0.45587772263688187</v>
      </c>
    </row>
    <row r="322" spans="1:20" ht="12.75" customHeight="1">
      <c r="A322" s="325"/>
      <c r="B322" s="200"/>
      <c r="C322" s="200"/>
      <c r="D322" s="193"/>
      <c r="E322" s="193"/>
      <c r="F322" s="197"/>
      <c r="G322" s="198"/>
      <c r="H322" s="199"/>
      <c r="I322" s="198"/>
      <c r="J322" s="199"/>
      <c r="K322" s="69"/>
      <c r="L322" s="69"/>
      <c r="M322" s="69"/>
      <c r="N322" s="77"/>
      <c r="O322" s="70">
        <f t="shared" si="517"/>
        <v>0</v>
      </c>
      <c r="P322" s="199"/>
      <c r="Q322" s="199"/>
      <c r="R322" s="199"/>
      <c r="S322" s="418"/>
      <c r="T322" s="418"/>
    </row>
    <row r="323" spans="1:20" ht="12.75" customHeight="1">
      <c r="A323" s="325"/>
      <c r="B323" s="200"/>
      <c r="C323" s="200"/>
      <c r="D323" s="193"/>
      <c r="E323" s="193"/>
      <c r="F323" s="197"/>
      <c r="G323" s="198"/>
      <c r="H323" s="199"/>
      <c r="I323" s="198"/>
      <c r="J323" s="199"/>
      <c r="K323" s="69"/>
      <c r="L323" s="69"/>
      <c r="M323" s="71"/>
      <c r="N323" s="77"/>
      <c r="O323" s="70">
        <f t="shared" si="517"/>
        <v>0</v>
      </c>
      <c r="P323" s="199"/>
      <c r="Q323" s="199"/>
      <c r="R323" s="199"/>
      <c r="S323" s="418"/>
      <c r="T323" s="418"/>
    </row>
    <row r="324" spans="1:20" ht="12.75" customHeight="1">
      <c r="A324" s="325"/>
      <c r="B324" s="200"/>
      <c r="C324" s="200"/>
      <c r="D324" s="193"/>
      <c r="E324" s="193"/>
      <c r="F324" s="197"/>
      <c r="G324" s="198"/>
      <c r="H324" s="199"/>
      <c r="I324" s="198"/>
      <c r="J324" s="199"/>
      <c r="K324" s="69"/>
      <c r="L324" s="69"/>
      <c r="M324" s="69"/>
      <c r="N324" s="77"/>
      <c r="O324" s="70">
        <f t="shared" si="517"/>
        <v>0</v>
      </c>
      <c r="P324" s="199"/>
      <c r="Q324" s="199"/>
      <c r="R324" s="199"/>
      <c r="S324" s="418"/>
      <c r="T324" s="418"/>
    </row>
    <row r="325" spans="1:20" ht="12.75" customHeight="1">
      <c r="A325" s="325">
        <v>9</v>
      </c>
      <c r="B325" s="200" t="s">
        <v>38</v>
      </c>
      <c r="C325" s="200" t="s">
        <v>380</v>
      </c>
      <c r="D325" s="193" t="s">
        <v>35</v>
      </c>
      <c r="E325" s="193">
        <v>9</v>
      </c>
      <c r="F325" s="197">
        <f t="shared" ref="F325" si="606">H325+J325+R325</f>
        <v>0.19443255300000006</v>
      </c>
      <c r="G325" s="198"/>
      <c r="H325" s="199">
        <f t="shared" ref="H325" si="607">G325*$P$8/1000</f>
        <v>0</v>
      </c>
      <c r="I325" s="198"/>
      <c r="J325" s="199">
        <f t="shared" ref="J325" si="608">I325*$P$9/1000</f>
        <v>0</v>
      </c>
      <c r="K325" s="77" t="s">
        <v>379</v>
      </c>
      <c r="L325" s="77" t="s">
        <v>35</v>
      </c>
      <c r="M325" s="77">
        <v>1</v>
      </c>
      <c r="N325" s="77">
        <v>0.17</v>
      </c>
      <c r="O325" s="70">
        <f t="shared" si="517"/>
        <v>0.17</v>
      </c>
      <c r="P325" s="199">
        <f t="shared" ref="P325" si="609">E325*F325</f>
        <v>1.7498929770000005</v>
      </c>
      <c r="Q325" s="199">
        <f t="shared" ref="Q325" si="610">SUM(O325:O328)</f>
        <v>0.17</v>
      </c>
      <c r="R325" s="199">
        <f t="shared" ref="R325" si="611">Q325*1.02*1.05*$R$14</f>
        <v>0.19443255300000006</v>
      </c>
      <c r="S325" s="418">
        <f t="shared" ref="S325" si="612">F325*$S$17</f>
        <v>0.22793886131844093</v>
      </c>
      <c r="T325" s="418">
        <f t="shared" ref="T325" si="613">S325*E325</f>
        <v>2.0514497518659685</v>
      </c>
    </row>
    <row r="326" spans="1:20" ht="12.75" customHeight="1">
      <c r="A326" s="325"/>
      <c r="B326" s="200"/>
      <c r="C326" s="200"/>
      <c r="D326" s="193"/>
      <c r="E326" s="193"/>
      <c r="F326" s="197"/>
      <c r="G326" s="198"/>
      <c r="H326" s="199"/>
      <c r="I326" s="198"/>
      <c r="J326" s="199"/>
      <c r="K326" s="69"/>
      <c r="L326" s="69"/>
      <c r="M326" s="69"/>
      <c r="N326" s="77"/>
      <c r="O326" s="70">
        <f t="shared" si="517"/>
        <v>0</v>
      </c>
      <c r="P326" s="199"/>
      <c r="Q326" s="199"/>
      <c r="R326" s="199"/>
      <c r="S326" s="418"/>
      <c r="T326" s="418"/>
    </row>
    <row r="327" spans="1:20" ht="12.75" customHeight="1">
      <c r="A327" s="325"/>
      <c r="B327" s="200"/>
      <c r="C327" s="200"/>
      <c r="D327" s="193"/>
      <c r="E327" s="193"/>
      <c r="F327" s="197"/>
      <c r="G327" s="198"/>
      <c r="H327" s="199"/>
      <c r="I327" s="198"/>
      <c r="J327" s="199"/>
      <c r="K327" s="69"/>
      <c r="L327" s="69"/>
      <c r="M327" s="71"/>
      <c r="N327" s="77"/>
      <c r="O327" s="70">
        <f t="shared" si="517"/>
        <v>0</v>
      </c>
      <c r="P327" s="199"/>
      <c r="Q327" s="199"/>
      <c r="R327" s="199"/>
      <c r="S327" s="418"/>
      <c r="T327" s="418"/>
    </row>
    <row r="328" spans="1:20" ht="12.75" customHeight="1">
      <c r="A328" s="325"/>
      <c r="B328" s="200"/>
      <c r="C328" s="200"/>
      <c r="D328" s="193"/>
      <c r="E328" s="193"/>
      <c r="F328" s="197"/>
      <c r="G328" s="198"/>
      <c r="H328" s="199"/>
      <c r="I328" s="198"/>
      <c r="J328" s="199"/>
      <c r="K328" s="69"/>
      <c r="L328" s="69"/>
      <c r="M328" s="69"/>
      <c r="N328" s="77"/>
      <c r="O328" s="70">
        <f t="shared" si="517"/>
        <v>0</v>
      </c>
      <c r="P328" s="199"/>
      <c r="Q328" s="199"/>
      <c r="R328" s="199"/>
      <c r="S328" s="418"/>
      <c r="T328" s="418"/>
    </row>
    <row r="329" spans="1:20" ht="12.75" customHeight="1">
      <c r="A329" s="325">
        <v>10</v>
      </c>
      <c r="B329" s="200" t="s">
        <v>381</v>
      </c>
      <c r="C329" s="200" t="s">
        <v>382</v>
      </c>
      <c r="D329" s="193" t="s">
        <v>35</v>
      </c>
      <c r="E329" s="202">
        <v>11</v>
      </c>
      <c r="F329" s="197">
        <f t="shared" ref="F329" si="614">H329+J329+R329</f>
        <v>0.70935276999999997</v>
      </c>
      <c r="G329" s="198">
        <v>0.189</v>
      </c>
      <c r="H329" s="199">
        <f t="shared" ref="H329" si="615">G329*$P$8/1000</f>
        <v>0.34266645000000001</v>
      </c>
      <c r="I329" s="198">
        <v>0.154</v>
      </c>
      <c r="J329" s="199">
        <f t="shared" ref="J329" si="616">I329*$P$9/1000</f>
        <v>0.36668631999999995</v>
      </c>
      <c r="K329" s="69"/>
      <c r="L329" s="69"/>
      <c r="M329" s="69"/>
      <c r="N329" s="77"/>
      <c r="O329" s="70">
        <f t="shared" si="517"/>
        <v>0</v>
      </c>
      <c r="P329" s="199">
        <f t="shared" ref="P329" si="617">E329*F329</f>
        <v>7.8028804699999998</v>
      </c>
      <c r="Q329" s="199">
        <f t="shared" ref="Q329" si="618">SUM(O329:O332)</f>
        <v>0</v>
      </c>
      <c r="R329" s="199">
        <f t="shared" ref="R329" si="619">Q329*1.02*1.05*$R$14</f>
        <v>0</v>
      </c>
      <c r="S329" s="418">
        <f t="shared" ref="S329" si="620">F329*$S$17</f>
        <v>0.83159460785808781</v>
      </c>
      <c r="T329" s="418">
        <f t="shared" ref="T329" si="621">S329*E329</f>
        <v>9.1475406864389655</v>
      </c>
    </row>
    <row r="330" spans="1:20" ht="12.75" customHeight="1">
      <c r="A330" s="325"/>
      <c r="B330" s="200"/>
      <c r="C330" s="200"/>
      <c r="D330" s="193"/>
      <c r="E330" s="202"/>
      <c r="F330" s="197"/>
      <c r="G330" s="198"/>
      <c r="H330" s="199"/>
      <c r="I330" s="198"/>
      <c r="J330" s="199"/>
      <c r="K330" s="69"/>
      <c r="L330" s="69"/>
      <c r="M330" s="69"/>
      <c r="N330" s="77"/>
      <c r="O330" s="70">
        <f t="shared" si="517"/>
        <v>0</v>
      </c>
      <c r="P330" s="199"/>
      <c r="Q330" s="199"/>
      <c r="R330" s="199"/>
      <c r="S330" s="418"/>
      <c r="T330" s="418"/>
    </row>
    <row r="331" spans="1:20" ht="12.75" customHeight="1">
      <c r="A331" s="325"/>
      <c r="B331" s="200"/>
      <c r="C331" s="200"/>
      <c r="D331" s="193"/>
      <c r="E331" s="202"/>
      <c r="F331" s="197"/>
      <c r="G331" s="198"/>
      <c r="H331" s="199"/>
      <c r="I331" s="198"/>
      <c r="J331" s="199"/>
      <c r="K331" s="69"/>
      <c r="L331" s="69"/>
      <c r="M331" s="71"/>
      <c r="N331" s="77"/>
      <c r="O331" s="70">
        <f t="shared" si="517"/>
        <v>0</v>
      </c>
      <c r="P331" s="199"/>
      <c r="Q331" s="199"/>
      <c r="R331" s="199"/>
      <c r="S331" s="418"/>
      <c r="T331" s="418"/>
    </row>
    <row r="332" spans="1:20" ht="12.75" customHeight="1">
      <c r="A332" s="325"/>
      <c r="B332" s="200"/>
      <c r="C332" s="200"/>
      <c r="D332" s="193"/>
      <c r="E332" s="202"/>
      <c r="F332" s="197"/>
      <c r="G332" s="198"/>
      <c r="H332" s="199"/>
      <c r="I332" s="198"/>
      <c r="J332" s="199"/>
      <c r="K332" s="69"/>
      <c r="L332" s="69"/>
      <c r="M332" s="69"/>
      <c r="N332" s="77"/>
      <c r="O332" s="70">
        <f t="shared" si="517"/>
        <v>0</v>
      </c>
      <c r="P332" s="199"/>
      <c r="Q332" s="199"/>
      <c r="R332" s="199"/>
      <c r="S332" s="418"/>
      <c r="T332" s="418"/>
    </row>
    <row r="333" spans="1:20" ht="12.75" customHeight="1">
      <c r="A333" s="325">
        <v>11</v>
      </c>
      <c r="B333" s="303" t="s">
        <v>38</v>
      </c>
      <c r="C333" s="303" t="s">
        <v>383</v>
      </c>
      <c r="D333" s="325" t="s">
        <v>35</v>
      </c>
      <c r="E333" s="366">
        <v>230</v>
      </c>
      <c r="F333" s="197">
        <f t="shared" ref="F333" si="622">H333+J333+R333</f>
        <v>8.0060463000000016E-3</v>
      </c>
      <c r="G333" s="365"/>
      <c r="H333" s="199">
        <f t="shared" ref="H333" si="623">G333*$P$8/1000</f>
        <v>0</v>
      </c>
      <c r="I333" s="365"/>
      <c r="J333" s="199">
        <f t="shared" ref="J333" si="624">I333*$P$9/1000</f>
        <v>0</v>
      </c>
      <c r="K333" s="23" t="s">
        <v>384</v>
      </c>
      <c r="L333" s="38" t="s">
        <v>35</v>
      </c>
      <c r="M333" s="38">
        <v>1</v>
      </c>
      <c r="N333" s="38">
        <v>7.0000000000000001E-3</v>
      </c>
      <c r="O333" s="70">
        <f t="shared" si="517"/>
        <v>7.0000000000000001E-3</v>
      </c>
      <c r="P333" s="199">
        <f t="shared" ref="P333" si="625">E333*F333</f>
        <v>1.8413906490000003</v>
      </c>
      <c r="Q333" s="199">
        <f t="shared" ref="Q333" si="626">SUM(O333:O336)</f>
        <v>7.0000000000000001E-3</v>
      </c>
      <c r="R333" s="199">
        <f t="shared" ref="R333" si="627">Q333*1.02*1.05*$R$14</f>
        <v>8.0060463000000016E-3</v>
      </c>
      <c r="S333" s="418">
        <f t="shared" ref="S333" si="628">F333*$S$17</f>
        <v>9.3857178189946256E-3</v>
      </c>
      <c r="T333" s="418">
        <f t="shared" ref="T333" si="629">S333*E333</f>
        <v>2.1587150983687637</v>
      </c>
    </row>
    <row r="334" spans="1:20" ht="12.75" customHeight="1">
      <c r="A334" s="325"/>
      <c r="B334" s="303"/>
      <c r="C334" s="303"/>
      <c r="D334" s="325"/>
      <c r="E334" s="366"/>
      <c r="F334" s="197"/>
      <c r="G334" s="365"/>
      <c r="H334" s="199"/>
      <c r="I334" s="365"/>
      <c r="J334" s="199"/>
      <c r="K334" s="23"/>
      <c r="L334" s="23"/>
      <c r="M334" s="23"/>
      <c r="N334" s="38"/>
      <c r="O334" s="70">
        <f t="shared" si="517"/>
        <v>0</v>
      </c>
      <c r="P334" s="199"/>
      <c r="Q334" s="199"/>
      <c r="R334" s="199"/>
      <c r="S334" s="418"/>
      <c r="T334" s="418"/>
    </row>
    <row r="335" spans="1:20" ht="12.75" customHeight="1">
      <c r="A335" s="325"/>
      <c r="B335" s="303"/>
      <c r="C335" s="303"/>
      <c r="D335" s="325"/>
      <c r="E335" s="366"/>
      <c r="F335" s="197"/>
      <c r="G335" s="365"/>
      <c r="H335" s="199"/>
      <c r="I335" s="365"/>
      <c r="J335" s="199"/>
      <c r="K335" s="23"/>
      <c r="L335" s="23"/>
      <c r="M335" s="24"/>
      <c r="N335" s="38"/>
      <c r="O335" s="70">
        <f t="shared" si="517"/>
        <v>0</v>
      </c>
      <c r="P335" s="199"/>
      <c r="Q335" s="199"/>
      <c r="R335" s="199"/>
      <c r="S335" s="418"/>
      <c r="T335" s="418"/>
    </row>
    <row r="336" spans="1:20" ht="12.75" customHeight="1">
      <c r="A336" s="325"/>
      <c r="B336" s="303"/>
      <c r="C336" s="303"/>
      <c r="D336" s="325"/>
      <c r="E336" s="366"/>
      <c r="F336" s="197"/>
      <c r="G336" s="365"/>
      <c r="H336" s="199"/>
      <c r="I336" s="365"/>
      <c r="J336" s="199"/>
      <c r="K336" s="23"/>
      <c r="L336" s="23"/>
      <c r="M336" s="23"/>
      <c r="N336" s="38"/>
      <c r="O336" s="70">
        <f t="shared" si="517"/>
        <v>0</v>
      </c>
      <c r="P336" s="199"/>
      <c r="Q336" s="199"/>
      <c r="R336" s="199"/>
      <c r="S336" s="418"/>
      <c r="T336" s="418"/>
    </row>
    <row r="337" spans="1:20" ht="12.75" customHeight="1">
      <c r="A337" s="193"/>
      <c r="B337" s="303"/>
      <c r="C337" s="423" t="s">
        <v>423</v>
      </c>
      <c r="D337" s="325"/>
      <c r="E337" s="325"/>
      <c r="F337" s="197">
        <f t="shared" ref="F337" si="630">H337+J337+R337</f>
        <v>0</v>
      </c>
      <c r="G337" s="365"/>
      <c r="H337" s="199">
        <f t="shared" ref="H337" si="631">G337*$P$8/1000</f>
        <v>0</v>
      </c>
      <c r="I337" s="365"/>
      <c r="J337" s="199">
        <f t="shared" ref="J337" si="632">I337*$P$9/1000</f>
        <v>0</v>
      </c>
      <c r="K337" s="38"/>
      <c r="L337" s="38"/>
      <c r="M337" s="38"/>
      <c r="N337" s="38"/>
      <c r="O337" s="70">
        <f t="shared" si="517"/>
        <v>0</v>
      </c>
      <c r="P337" s="199">
        <f t="shared" ref="P337" si="633">E337*F337</f>
        <v>0</v>
      </c>
      <c r="Q337" s="199">
        <f t="shared" ref="Q337" si="634">SUM(O337:O340)</f>
        <v>0</v>
      </c>
      <c r="R337" s="199">
        <f t="shared" ref="R337" si="635">Q337*1.02*1.05*$R$14</f>
        <v>0</v>
      </c>
      <c r="S337" s="418">
        <f t="shared" ref="S337" si="636">F337*$S$17</f>
        <v>0</v>
      </c>
      <c r="T337" s="418">
        <f t="shared" ref="T337" si="637">S337*E337</f>
        <v>0</v>
      </c>
    </row>
    <row r="338" spans="1:20" ht="12.75" customHeight="1">
      <c r="A338" s="193"/>
      <c r="B338" s="303"/>
      <c r="C338" s="423"/>
      <c r="D338" s="325"/>
      <c r="E338" s="325"/>
      <c r="F338" s="197"/>
      <c r="G338" s="365"/>
      <c r="H338" s="199"/>
      <c r="I338" s="365"/>
      <c r="J338" s="199"/>
      <c r="K338" s="38"/>
      <c r="L338" s="38"/>
      <c r="M338" s="38"/>
      <c r="N338" s="38"/>
      <c r="O338" s="70">
        <f t="shared" si="517"/>
        <v>0</v>
      </c>
      <c r="P338" s="199"/>
      <c r="Q338" s="199"/>
      <c r="R338" s="199"/>
      <c r="S338" s="418"/>
      <c r="T338" s="418"/>
    </row>
    <row r="339" spans="1:20" ht="12.75" customHeight="1">
      <c r="A339" s="193"/>
      <c r="B339" s="303"/>
      <c r="C339" s="423"/>
      <c r="D339" s="325"/>
      <c r="E339" s="325"/>
      <c r="F339" s="197"/>
      <c r="G339" s="365"/>
      <c r="H339" s="199"/>
      <c r="I339" s="365"/>
      <c r="J339" s="199"/>
      <c r="K339" s="38"/>
      <c r="L339" s="38"/>
      <c r="M339" s="38"/>
      <c r="N339" s="38"/>
      <c r="O339" s="70">
        <f t="shared" si="517"/>
        <v>0</v>
      </c>
      <c r="P339" s="199"/>
      <c r="Q339" s="199"/>
      <c r="R339" s="199"/>
      <c r="S339" s="418"/>
      <c r="T339" s="418"/>
    </row>
    <row r="340" spans="1:20" ht="12.75" customHeight="1">
      <c r="A340" s="193"/>
      <c r="B340" s="303"/>
      <c r="C340" s="423"/>
      <c r="D340" s="325"/>
      <c r="E340" s="325"/>
      <c r="F340" s="197"/>
      <c r="G340" s="365"/>
      <c r="H340" s="199"/>
      <c r="I340" s="365"/>
      <c r="J340" s="199"/>
      <c r="K340" s="23"/>
      <c r="L340" s="23"/>
      <c r="M340" s="23"/>
      <c r="N340" s="38"/>
      <c r="O340" s="70">
        <f t="shared" si="517"/>
        <v>0</v>
      </c>
      <c r="P340" s="199"/>
      <c r="Q340" s="199"/>
      <c r="R340" s="199"/>
      <c r="S340" s="418"/>
      <c r="T340" s="418"/>
    </row>
    <row r="341" spans="1:20" ht="12.75" customHeight="1">
      <c r="A341" s="193">
        <v>1</v>
      </c>
      <c r="B341" s="350" t="s">
        <v>385</v>
      </c>
      <c r="C341" s="200" t="s">
        <v>386</v>
      </c>
      <c r="D341" s="193" t="s">
        <v>387</v>
      </c>
      <c r="E341" s="197">
        <v>14</v>
      </c>
      <c r="F341" s="197">
        <f t="shared" ref="F341" si="638">H341+J341+R341</f>
        <v>0.59612730000000003</v>
      </c>
      <c r="G341" s="198">
        <v>0.25</v>
      </c>
      <c r="H341" s="199">
        <f t="shared" ref="H341" si="639">G341*$P$8/1000</f>
        <v>0.45326250000000001</v>
      </c>
      <c r="I341" s="198">
        <v>0.06</v>
      </c>
      <c r="J341" s="199">
        <f t="shared" ref="J341" si="640">I341*$P$9/1000</f>
        <v>0.14286480000000001</v>
      </c>
      <c r="K341" s="69"/>
      <c r="L341" s="69"/>
      <c r="M341" s="69"/>
      <c r="N341" s="77"/>
      <c r="O341" s="70">
        <f t="shared" si="517"/>
        <v>0</v>
      </c>
      <c r="P341" s="199">
        <f t="shared" ref="P341" si="641">E341*F341</f>
        <v>8.3457822000000004</v>
      </c>
      <c r="Q341" s="199">
        <f t="shared" ref="Q341" si="642">SUM(O341:O344)</f>
        <v>0</v>
      </c>
      <c r="R341" s="199">
        <f t="shared" ref="R341" si="643">Q341*1.02*1.05*$R$14</f>
        <v>0</v>
      </c>
      <c r="S341" s="418">
        <f t="shared" ref="S341" si="644">F341*$S$17</f>
        <v>0.69885714025900081</v>
      </c>
      <c r="T341" s="418">
        <f t="shared" ref="T341" si="645">S341*E341</f>
        <v>9.7839999636260107</v>
      </c>
    </row>
    <row r="342" spans="1:20" ht="12.75" customHeight="1">
      <c r="A342" s="193"/>
      <c r="B342" s="200"/>
      <c r="C342" s="200"/>
      <c r="D342" s="193"/>
      <c r="E342" s="197"/>
      <c r="F342" s="197"/>
      <c r="G342" s="198"/>
      <c r="H342" s="199"/>
      <c r="I342" s="198"/>
      <c r="J342" s="199"/>
      <c r="K342" s="69"/>
      <c r="L342" s="69"/>
      <c r="M342" s="69"/>
      <c r="N342" s="77"/>
      <c r="O342" s="70">
        <f t="shared" ref="O342:O400" si="646">M342*N342</f>
        <v>0</v>
      </c>
      <c r="P342" s="199"/>
      <c r="Q342" s="199"/>
      <c r="R342" s="199"/>
      <c r="S342" s="418"/>
      <c r="T342" s="418"/>
    </row>
    <row r="343" spans="1:20" ht="12.75" customHeight="1">
      <c r="A343" s="193"/>
      <c r="B343" s="200"/>
      <c r="C343" s="200"/>
      <c r="D343" s="193"/>
      <c r="E343" s="197"/>
      <c r="F343" s="197"/>
      <c r="G343" s="198"/>
      <c r="H343" s="199"/>
      <c r="I343" s="198"/>
      <c r="J343" s="199"/>
      <c r="K343" s="69"/>
      <c r="L343" s="69"/>
      <c r="M343" s="71"/>
      <c r="N343" s="77"/>
      <c r="O343" s="70">
        <f t="shared" si="646"/>
        <v>0</v>
      </c>
      <c r="P343" s="199"/>
      <c r="Q343" s="199"/>
      <c r="R343" s="199"/>
      <c r="S343" s="418"/>
      <c r="T343" s="418"/>
    </row>
    <row r="344" spans="1:20" ht="12.75" customHeight="1">
      <c r="A344" s="193"/>
      <c r="B344" s="200"/>
      <c r="C344" s="200"/>
      <c r="D344" s="193"/>
      <c r="E344" s="197"/>
      <c r="F344" s="197"/>
      <c r="G344" s="198"/>
      <c r="H344" s="199"/>
      <c r="I344" s="198"/>
      <c r="J344" s="199"/>
      <c r="K344" s="69"/>
      <c r="L344" s="69"/>
      <c r="M344" s="69"/>
      <c r="N344" s="77"/>
      <c r="O344" s="70">
        <f t="shared" si="646"/>
        <v>0</v>
      </c>
      <c r="P344" s="199"/>
      <c r="Q344" s="199"/>
      <c r="R344" s="199"/>
      <c r="S344" s="418"/>
      <c r="T344" s="418"/>
    </row>
    <row r="345" spans="1:20" ht="12.75" customHeight="1">
      <c r="A345" s="193">
        <v>2</v>
      </c>
      <c r="B345" s="350" t="s">
        <v>38</v>
      </c>
      <c r="C345" s="200" t="s">
        <v>388</v>
      </c>
      <c r="D345" s="200" t="s">
        <v>389</v>
      </c>
      <c r="E345" s="193">
        <v>40</v>
      </c>
      <c r="F345" s="197">
        <f t="shared" ref="F345" si="647">H345+J345+R345</f>
        <v>5.6991612447000009</v>
      </c>
      <c r="G345" s="198"/>
      <c r="H345" s="199">
        <f t="shared" ref="H345" si="648">G345*$P$8/1000</f>
        <v>0</v>
      </c>
      <c r="I345" s="198"/>
      <c r="J345" s="199">
        <f t="shared" ref="J345" si="649">I345*$P$9/1000</f>
        <v>0</v>
      </c>
      <c r="K345" s="69" t="s">
        <v>390</v>
      </c>
      <c r="L345" s="69" t="s">
        <v>391</v>
      </c>
      <c r="M345" s="69">
        <v>1</v>
      </c>
      <c r="N345" s="77">
        <v>4.9829999999999997</v>
      </c>
      <c r="O345" s="70">
        <f t="shared" si="646"/>
        <v>4.9829999999999997</v>
      </c>
      <c r="P345" s="199">
        <f t="shared" ref="P345" si="650">E345*F345</f>
        <v>227.96644978800003</v>
      </c>
      <c r="Q345" s="199">
        <f t="shared" ref="Q345" si="651">SUM(O345:O348)</f>
        <v>4.9829999999999997</v>
      </c>
      <c r="R345" s="199">
        <f t="shared" ref="R345" si="652">Q345*1.02*1.05*$R$14</f>
        <v>5.6991612447000009</v>
      </c>
      <c r="S345" s="418">
        <f t="shared" ref="S345" si="653">F345*$S$17</f>
        <v>6.6812902702928882</v>
      </c>
      <c r="T345" s="418">
        <f t="shared" ref="T345" si="654">S345*E345</f>
        <v>267.25161081171552</v>
      </c>
    </row>
    <row r="346" spans="1:20" ht="12.75" customHeight="1">
      <c r="A346" s="193"/>
      <c r="B346" s="200"/>
      <c r="C346" s="200"/>
      <c r="D346" s="200"/>
      <c r="E346" s="193"/>
      <c r="F346" s="197"/>
      <c r="G346" s="198"/>
      <c r="H346" s="199"/>
      <c r="I346" s="198"/>
      <c r="J346" s="199"/>
      <c r="K346" s="69"/>
      <c r="L346" s="69"/>
      <c r="M346" s="69"/>
      <c r="N346" s="77"/>
      <c r="O346" s="70">
        <f t="shared" si="646"/>
        <v>0</v>
      </c>
      <c r="P346" s="199"/>
      <c r="Q346" s="199"/>
      <c r="R346" s="199"/>
      <c r="S346" s="418"/>
      <c r="T346" s="418"/>
    </row>
    <row r="347" spans="1:20" ht="12.75" customHeight="1">
      <c r="A347" s="193"/>
      <c r="B347" s="200"/>
      <c r="C347" s="200"/>
      <c r="D347" s="200"/>
      <c r="E347" s="193"/>
      <c r="F347" s="197"/>
      <c r="G347" s="198"/>
      <c r="H347" s="199"/>
      <c r="I347" s="198"/>
      <c r="J347" s="199"/>
      <c r="K347" s="69"/>
      <c r="L347" s="69"/>
      <c r="M347" s="71"/>
      <c r="N347" s="77"/>
      <c r="O347" s="70">
        <f t="shared" si="646"/>
        <v>0</v>
      </c>
      <c r="P347" s="199"/>
      <c r="Q347" s="199"/>
      <c r="R347" s="199"/>
      <c r="S347" s="418"/>
      <c r="T347" s="418"/>
    </row>
    <row r="348" spans="1:20" ht="12.75" customHeight="1">
      <c r="A348" s="193"/>
      <c r="B348" s="200"/>
      <c r="C348" s="200"/>
      <c r="D348" s="200"/>
      <c r="E348" s="193"/>
      <c r="F348" s="197"/>
      <c r="G348" s="198"/>
      <c r="H348" s="199"/>
      <c r="I348" s="198"/>
      <c r="J348" s="199"/>
      <c r="K348" s="69"/>
      <c r="L348" s="69"/>
      <c r="M348" s="69"/>
      <c r="N348" s="77"/>
      <c r="O348" s="70">
        <f t="shared" si="646"/>
        <v>0</v>
      </c>
      <c r="P348" s="199"/>
      <c r="Q348" s="199"/>
      <c r="R348" s="199"/>
      <c r="S348" s="418"/>
      <c r="T348" s="418"/>
    </row>
    <row r="349" spans="1:20" ht="12.75" customHeight="1">
      <c r="A349" s="193">
        <v>3</v>
      </c>
      <c r="B349" s="200" t="s">
        <v>392</v>
      </c>
      <c r="C349" s="200" t="s">
        <v>393</v>
      </c>
      <c r="D349" s="193" t="s">
        <v>43</v>
      </c>
      <c r="E349" s="193">
        <v>135</v>
      </c>
      <c r="F349" s="197">
        <f t="shared" ref="F349" si="655">H349+J349+R349</f>
        <v>2.5194682240000006</v>
      </c>
      <c r="G349" s="198">
        <v>1.1100000000000001</v>
      </c>
      <c r="H349" s="199">
        <f t="shared" ref="H349" si="656">G349*$P$8/1000</f>
        <v>2.0124855000000004</v>
      </c>
      <c r="I349" s="198">
        <v>0.04</v>
      </c>
      <c r="J349" s="199">
        <f t="shared" ref="J349" si="657">I349*$P$9/1000</f>
        <v>9.52432E-2</v>
      </c>
      <c r="K349" s="69" t="s">
        <v>79</v>
      </c>
      <c r="L349" s="69" t="s">
        <v>43</v>
      </c>
      <c r="M349" s="69">
        <v>0.9</v>
      </c>
      <c r="N349" s="77">
        <v>0.4</v>
      </c>
      <c r="O349" s="70">
        <f t="shared" si="646"/>
        <v>0.36000000000000004</v>
      </c>
      <c r="P349" s="199">
        <f t="shared" ref="P349" si="658">E349*F349</f>
        <v>340.1282102400001</v>
      </c>
      <c r="Q349" s="199">
        <f t="shared" ref="Q349" si="659">SUM(O349:O352)</f>
        <v>0.36000000000000004</v>
      </c>
      <c r="R349" s="199">
        <f t="shared" ref="R349" si="660">Q349*1.02*1.05*$R$14</f>
        <v>0.41173952400000008</v>
      </c>
      <c r="S349" s="418">
        <f t="shared" ref="S349" si="661">F349*$S$17</f>
        <v>2.9536448976553564</v>
      </c>
      <c r="T349" s="418">
        <f t="shared" ref="T349" si="662">S349*E349</f>
        <v>398.74206118347314</v>
      </c>
    </row>
    <row r="350" spans="1:20" ht="12.75" customHeight="1">
      <c r="A350" s="193"/>
      <c r="B350" s="200"/>
      <c r="C350" s="200"/>
      <c r="D350" s="193"/>
      <c r="E350" s="193"/>
      <c r="F350" s="197"/>
      <c r="G350" s="198"/>
      <c r="H350" s="199"/>
      <c r="I350" s="198"/>
      <c r="J350" s="199"/>
      <c r="K350" s="69"/>
      <c r="L350" s="69"/>
      <c r="M350" s="69"/>
      <c r="N350" s="77"/>
      <c r="O350" s="70">
        <f t="shared" si="646"/>
        <v>0</v>
      </c>
      <c r="P350" s="199"/>
      <c r="Q350" s="199"/>
      <c r="R350" s="199"/>
      <c r="S350" s="418"/>
      <c r="T350" s="418"/>
    </row>
    <row r="351" spans="1:20" ht="12.75" customHeight="1">
      <c r="A351" s="193"/>
      <c r="B351" s="200"/>
      <c r="C351" s="200"/>
      <c r="D351" s="193"/>
      <c r="E351" s="193"/>
      <c r="F351" s="197"/>
      <c r="G351" s="198"/>
      <c r="H351" s="199"/>
      <c r="I351" s="198"/>
      <c r="J351" s="199"/>
      <c r="K351" s="69"/>
      <c r="L351" s="69"/>
      <c r="M351" s="69"/>
      <c r="N351" s="77"/>
      <c r="O351" s="70">
        <f t="shared" si="646"/>
        <v>0</v>
      </c>
      <c r="P351" s="199"/>
      <c r="Q351" s="199"/>
      <c r="R351" s="199"/>
      <c r="S351" s="418"/>
      <c r="T351" s="418"/>
    </row>
    <row r="352" spans="1:20" ht="12.75" customHeight="1">
      <c r="A352" s="193"/>
      <c r="B352" s="200"/>
      <c r="C352" s="200"/>
      <c r="D352" s="193"/>
      <c r="E352" s="193"/>
      <c r="F352" s="197"/>
      <c r="G352" s="198"/>
      <c r="H352" s="199"/>
      <c r="I352" s="198"/>
      <c r="J352" s="199"/>
      <c r="K352" s="69"/>
      <c r="L352" s="69"/>
      <c r="M352" s="69"/>
      <c r="N352" s="77"/>
      <c r="O352" s="70">
        <f t="shared" si="646"/>
        <v>0</v>
      </c>
      <c r="P352" s="199"/>
      <c r="Q352" s="199"/>
      <c r="R352" s="199"/>
      <c r="S352" s="418"/>
      <c r="T352" s="418"/>
    </row>
    <row r="353" spans="1:20" ht="12.75" customHeight="1">
      <c r="A353" s="193">
        <v>4</v>
      </c>
      <c r="B353" s="200" t="s">
        <v>38</v>
      </c>
      <c r="C353" s="200" t="s">
        <v>440</v>
      </c>
      <c r="D353" s="193" t="s">
        <v>35</v>
      </c>
      <c r="E353" s="202">
        <v>85</v>
      </c>
      <c r="F353" s="197">
        <f t="shared" ref="F353" si="663">H353+J353+R353</f>
        <v>9.1497672000000016E-2</v>
      </c>
      <c r="G353" s="236"/>
      <c r="H353" s="199">
        <f t="shared" ref="H353" si="664">G353*$P$8/1000</f>
        <v>0</v>
      </c>
      <c r="I353" s="232"/>
      <c r="J353" s="199">
        <f t="shared" ref="J353" si="665">I353*$P$9/1000</f>
        <v>0</v>
      </c>
      <c r="K353" s="69" t="s">
        <v>441</v>
      </c>
      <c r="L353" s="69" t="s">
        <v>35</v>
      </c>
      <c r="M353" s="69">
        <v>1</v>
      </c>
      <c r="N353" s="77">
        <v>0.08</v>
      </c>
      <c r="O353" s="70">
        <f t="shared" si="646"/>
        <v>0.08</v>
      </c>
      <c r="P353" s="199">
        <f t="shared" ref="P353" si="666">E353*F353</f>
        <v>7.7773021200000017</v>
      </c>
      <c r="Q353" s="199">
        <f t="shared" ref="Q353" si="667">SUM(O353:O356)</f>
        <v>0.08</v>
      </c>
      <c r="R353" s="199">
        <f t="shared" ref="R353" si="668">Q353*1.02*1.05*$R$14</f>
        <v>9.1497672000000016E-2</v>
      </c>
      <c r="S353" s="418">
        <f t="shared" ref="S353" si="669">F353*$S$17</f>
        <v>0.10726534650279572</v>
      </c>
      <c r="T353" s="418">
        <f t="shared" ref="T353" si="670">S353*E353</f>
        <v>9.117554452737636</v>
      </c>
    </row>
    <row r="354" spans="1:20" ht="12.75" customHeight="1">
      <c r="A354" s="193"/>
      <c r="B354" s="200"/>
      <c r="C354" s="200"/>
      <c r="D354" s="193"/>
      <c r="E354" s="202"/>
      <c r="F354" s="197"/>
      <c r="G354" s="236"/>
      <c r="H354" s="199"/>
      <c r="I354" s="232"/>
      <c r="J354" s="199"/>
      <c r="K354" s="69"/>
      <c r="L354" s="69"/>
      <c r="M354" s="69"/>
      <c r="N354" s="77"/>
      <c r="O354" s="70">
        <f t="shared" si="646"/>
        <v>0</v>
      </c>
      <c r="P354" s="199"/>
      <c r="Q354" s="199"/>
      <c r="R354" s="199"/>
      <c r="S354" s="418"/>
      <c r="T354" s="418"/>
    </row>
    <row r="355" spans="1:20" ht="12.75" customHeight="1">
      <c r="A355" s="193"/>
      <c r="B355" s="200"/>
      <c r="C355" s="200"/>
      <c r="D355" s="193"/>
      <c r="E355" s="202"/>
      <c r="F355" s="197"/>
      <c r="G355" s="236"/>
      <c r="H355" s="199"/>
      <c r="I355" s="232"/>
      <c r="J355" s="199"/>
      <c r="K355" s="69"/>
      <c r="L355" s="69"/>
      <c r="M355" s="71"/>
      <c r="N355" s="77"/>
      <c r="O355" s="70">
        <f t="shared" si="646"/>
        <v>0</v>
      </c>
      <c r="P355" s="199"/>
      <c r="Q355" s="199"/>
      <c r="R355" s="199"/>
      <c r="S355" s="418"/>
      <c r="T355" s="418"/>
    </row>
    <row r="356" spans="1:20" ht="12.75" customHeight="1">
      <c r="A356" s="193"/>
      <c r="B356" s="200"/>
      <c r="C356" s="200"/>
      <c r="D356" s="193"/>
      <c r="E356" s="202"/>
      <c r="F356" s="197"/>
      <c r="G356" s="236"/>
      <c r="H356" s="199"/>
      <c r="I356" s="232"/>
      <c r="J356" s="199"/>
      <c r="K356" s="69"/>
      <c r="L356" s="69"/>
      <c r="M356" s="69"/>
      <c r="N356" s="77"/>
      <c r="O356" s="70">
        <f t="shared" si="646"/>
        <v>0</v>
      </c>
      <c r="P356" s="199"/>
      <c r="Q356" s="199"/>
      <c r="R356" s="199"/>
      <c r="S356" s="418"/>
      <c r="T356" s="418"/>
    </row>
    <row r="357" spans="1:20" ht="12.75" customHeight="1">
      <c r="A357" s="193">
        <v>5</v>
      </c>
      <c r="B357" s="200" t="s">
        <v>394</v>
      </c>
      <c r="C357" s="200" t="s">
        <v>395</v>
      </c>
      <c r="D357" s="193" t="s">
        <v>35</v>
      </c>
      <c r="E357" s="202">
        <v>8</v>
      </c>
      <c r="F357" s="197">
        <f t="shared" ref="F357" si="671">H357+J357+R357</f>
        <v>3.1799545551000001</v>
      </c>
      <c r="G357" s="236">
        <v>0.72</v>
      </c>
      <c r="H357" s="199">
        <f t="shared" ref="H357" si="672">G357*$P$8/1000</f>
        <v>1.305396</v>
      </c>
      <c r="I357" s="232"/>
      <c r="J357" s="199">
        <f t="shared" ref="J357" si="673">I357*$P$9/1000</f>
        <v>0</v>
      </c>
      <c r="K357" s="69" t="s">
        <v>396</v>
      </c>
      <c r="L357" s="69" t="s">
        <v>35</v>
      </c>
      <c r="M357" s="69">
        <v>1</v>
      </c>
      <c r="N357" s="77">
        <v>1.639</v>
      </c>
      <c r="O357" s="70">
        <f t="shared" si="646"/>
        <v>1.639</v>
      </c>
      <c r="P357" s="199">
        <f t="shared" ref="P357" si="674">E357*F357</f>
        <v>25.439636440800001</v>
      </c>
      <c r="Q357" s="199">
        <f t="shared" ref="Q357" si="675">SUM(O357:O360)</f>
        <v>1.639</v>
      </c>
      <c r="R357" s="199">
        <f t="shared" ref="R357" si="676">Q357*1.02*1.05*$R$14</f>
        <v>1.8745585551000004</v>
      </c>
      <c r="S357" s="418">
        <f t="shared" ref="S357" si="677">F357*$S$17</f>
        <v>3.727951976919643</v>
      </c>
      <c r="T357" s="418">
        <f t="shared" ref="T357" si="678">S357*E357</f>
        <v>29.823615815357144</v>
      </c>
    </row>
    <row r="358" spans="1:20" ht="12.75" customHeight="1">
      <c r="A358" s="193"/>
      <c r="B358" s="200"/>
      <c r="C358" s="200"/>
      <c r="D358" s="193"/>
      <c r="E358" s="202"/>
      <c r="F358" s="197"/>
      <c r="G358" s="236"/>
      <c r="H358" s="199"/>
      <c r="I358" s="232"/>
      <c r="J358" s="199"/>
      <c r="K358" s="69"/>
      <c r="L358" s="69"/>
      <c r="M358" s="69"/>
      <c r="N358" s="77"/>
      <c r="O358" s="70">
        <f t="shared" si="646"/>
        <v>0</v>
      </c>
      <c r="P358" s="199"/>
      <c r="Q358" s="199"/>
      <c r="R358" s="199"/>
      <c r="S358" s="418"/>
      <c r="T358" s="418"/>
    </row>
    <row r="359" spans="1:20" ht="12.75" customHeight="1">
      <c r="A359" s="193"/>
      <c r="B359" s="200"/>
      <c r="C359" s="200"/>
      <c r="D359" s="193"/>
      <c r="E359" s="202"/>
      <c r="F359" s="197"/>
      <c r="G359" s="236"/>
      <c r="H359" s="199"/>
      <c r="I359" s="232"/>
      <c r="J359" s="199"/>
      <c r="K359" s="69"/>
      <c r="L359" s="69"/>
      <c r="M359" s="71"/>
      <c r="N359" s="77"/>
      <c r="O359" s="70">
        <f t="shared" si="646"/>
        <v>0</v>
      </c>
      <c r="P359" s="199"/>
      <c r="Q359" s="199"/>
      <c r="R359" s="199"/>
      <c r="S359" s="418"/>
      <c r="T359" s="418"/>
    </row>
    <row r="360" spans="1:20" ht="12.75" customHeight="1">
      <c r="A360" s="193"/>
      <c r="B360" s="200"/>
      <c r="C360" s="200"/>
      <c r="D360" s="193"/>
      <c r="E360" s="202"/>
      <c r="F360" s="197"/>
      <c r="G360" s="236"/>
      <c r="H360" s="199"/>
      <c r="I360" s="232"/>
      <c r="J360" s="199"/>
      <c r="K360" s="69"/>
      <c r="L360" s="69"/>
      <c r="M360" s="69"/>
      <c r="N360" s="77"/>
      <c r="O360" s="70">
        <f t="shared" si="646"/>
        <v>0</v>
      </c>
      <c r="P360" s="199"/>
      <c r="Q360" s="199"/>
      <c r="R360" s="199"/>
      <c r="S360" s="418"/>
      <c r="T360" s="418"/>
    </row>
    <row r="361" spans="1:20" ht="12.75" customHeight="1">
      <c r="A361" s="193">
        <v>6</v>
      </c>
      <c r="B361" s="200" t="s">
        <v>394</v>
      </c>
      <c r="C361" s="200" t="s">
        <v>397</v>
      </c>
      <c r="D361" s="193" t="s">
        <v>35</v>
      </c>
      <c r="E361" s="202">
        <v>8</v>
      </c>
      <c r="F361" s="197">
        <f t="shared" ref="F361" si="679">H361+J361+R361</f>
        <v>3.1479303699000005</v>
      </c>
      <c r="G361" s="236">
        <v>0.72</v>
      </c>
      <c r="H361" s="199">
        <f t="shared" ref="H361" si="680">G361*$P$8/1000</f>
        <v>1.305396</v>
      </c>
      <c r="I361" s="232"/>
      <c r="J361" s="199">
        <f t="shared" ref="J361" si="681">I361*$P$9/1000</f>
        <v>0</v>
      </c>
      <c r="K361" s="69" t="s">
        <v>398</v>
      </c>
      <c r="L361" s="69" t="s">
        <v>35</v>
      </c>
      <c r="M361" s="69">
        <v>1</v>
      </c>
      <c r="N361" s="77">
        <v>1.611</v>
      </c>
      <c r="O361" s="70">
        <f t="shared" si="646"/>
        <v>1.611</v>
      </c>
      <c r="P361" s="199">
        <f t="shared" ref="P361" si="682">E361*F361</f>
        <v>25.183442959200004</v>
      </c>
      <c r="Q361" s="199">
        <f t="shared" ref="Q361" si="683">SUM(O361:O364)</f>
        <v>1.611</v>
      </c>
      <c r="R361" s="199">
        <f t="shared" ref="R361" si="684">Q361*1.02*1.05*$R$14</f>
        <v>1.8425343699000005</v>
      </c>
      <c r="S361" s="418">
        <f t="shared" ref="S361" si="685">F361*$S$17</f>
        <v>3.6904091056436648</v>
      </c>
      <c r="T361" s="418">
        <f t="shared" ref="T361" si="686">S361*E361</f>
        <v>29.523272845149318</v>
      </c>
    </row>
    <row r="362" spans="1:20" ht="12.75" customHeight="1">
      <c r="A362" s="193"/>
      <c r="B362" s="200"/>
      <c r="C362" s="200"/>
      <c r="D362" s="193"/>
      <c r="E362" s="202"/>
      <c r="F362" s="197"/>
      <c r="G362" s="236"/>
      <c r="H362" s="199"/>
      <c r="I362" s="232"/>
      <c r="J362" s="199"/>
      <c r="K362" s="69"/>
      <c r="L362" s="69"/>
      <c r="M362" s="69"/>
      <c r="N362" s="77"/>
      <c r="O362" s="70">
        <f t="shared" si="646"/>
        <v>0</v>
      </c>
      <c r="P362" s="199"/>
      <c r="Q362" s="199"/>
      <c r="R362" s="199"/>
      <c r="S362" s="418"/>
      <c r="T362" s="418"/>
    </row>
    <row r="363" spans="1:20" ht="12.75" customHeight="1">
      <c r="A363" s="193"/>
      <c r="B363" s="200"/>
      <c r="C363" s="200"/>
      <c r="D363" s="193"/>
      <c r="E363" s="202"/>
      <c r="F363" s="197"/>
      <c r="G363" s="236"/>
      <c r="H363" s="199"/>
      <c r="I363" s="232"/>
      <c r="J363" s="199"/>
      <c r="K363" s="69"/>
      <c r="L363" s="69"/>
      <c r="M363" s="71"/>
      <c r="N363" s="77"/>
      <c r="O363" s="70">
        <f t="shared" si="646"/>
        <v>0</v>
      </c>
      <c r="P363" s="199"/>
      <c r="Q363" s="199"/>
      <c r="R363" s="199"/>
      <c r="S363" s="418"/>
      <c r="T363" s="418"/>
    </row>
    <row r="364" spans="1:20" ht="12.75" customHeight="1">
      <c r="A364" s="193"/>
      <c r="B364" s="200"/>
      <c r="C364" s="200"/>
      <c r="D364" s="193"/>
      <c r="E364" s="202"/>
      <c r="F364" s="197"/>
      <c r="G364" s="236"/>
      <c r="H364" s="199"/>
      <c r="I364" s="232"/>
      <c r="J364" s="199"/>
      <c r="K364" s="69"/>
      <c r="L364" s="69"/>
      <c r="M364" s="69"/>
      <c r="N364" s="77"/>
      <c r="O364" s="70">
        <f t="shared" si="646"/>
        <v>0</v>
      </c>
      <c r="P364" s="199"/>
      <c r="Q364" s="199"/>
      <c r="R364" s="199"/>
      <c r="S364" s="418"/>
      <c r="T364" s="418"/>
    </row>
    <row r="365" spans="1:20" ht="12.75" customHeight="1">
      <c r="A365" s="193">
        <v>7</v>
      </c>
      <c r="B365" s="200" t="s">
        <v>394</v>
      </c>
      <c r="C365" s="200" t="s">
        <v>399</v>
      </c>
      <c r="D365" s="193" t="s">
        <v>35</v>
      </c>
      <c r="E365" s="202">
        <v>8</v>
      </c>
      <c r="F365" s="197">
        <f t="shared" ref="F365" si="687">H365+J365+R365</f>
        <v>3.6866229138</v>
      </c>
      <c r="G365" s="236">
        <v>0.72</v>
      </c>
      <c r="H365" s="199">
        <f t="shared" ref="H365" si="688">G365*$P$8/1000</f>
        <v>1.305396</v>
      </c>
      <c r="I365" s="232"/>
      <c r="J365" s="199">
        <f t="shared" ref="J365" si="689">I365*$P$9/1000</f>
        <v>0</v>
      </c>
      <c r="K365" s="69" t="s">
        <v>400</v>
      </c>
      <c r="L365" s="69" t="s">
        <v>35</v>
      </c>
      <c r="M365" s="69">
        <v>1</v>
      </c>
      <c r="N365" s="77">
        <v>2.0819999999999999</v>
      </c>
      <c r="O365" s="70">
        <f t="shared" si="646"/>
        <v>2.0819999999999999</v>
      </c>
      <c r="P365" s="199">
        <f t="shared" ref="P365" si="690">E365*F365</f>
        <v>29.4929833104</v>
      </c>
      <c r="Q365" s="199">
        <f t="shared" ref="Q365" si="691">SUM(O365:O368)</f>
        <v>2.0819999999999999</v>
      </c>
      <c r="R365" s="199">
        <f t="shared" ref="R365" si="692">Q365*1.02*1.05*$R$14</f>
        <v>2.3812269138</v>
      </c>
      <c r="S365" s="418">
        <f t="shared" ref="S365" si="693">F365*$S$17</f>
        <v>4.3219338331788739</v>
      </c>
      <c r="T365" s="418">
        <f t="shared" ref="T365" si="694">S365*E365</f>
        <v>34.575470665430991</v>
      </c>
    </row>
    <row r="366" spans="1:20" ht="12.75" customHeight="1">
      <c r="A366" s="193"/>
      <c r="B366" s="200"/>
      <c r="C366" s="200"/>
      <c r="D366" s="193"/>
      <c r="E366" s="202"/>
      <c r="F366" s="197"/>
      <c r="G366" s="236"/>
      <c r="H366" s="199"/>
      <c r="I366" s="232"/>
      <c r="J366" s="199"/>
      <c r="K366" s="69"/>
      <c r="L366" s="69"/>
      <c r="M366" s="69"/>
      <c r="N366" s="77"/>
      <c r="O366" s="70">
        <f t="shared" si="646"/>
        <v>0</v>
      </c>
      <c r="P366" s="199"/>
      <c r="Q366" s="199"/>
      <c r="R366" s="199"/>
      <c r="S366" s="418"/>
      <c r="T366" s="418"/>
    </row>
    <row r="367" spans="1:20" ht="12.75" customHeight="1">
      <c r="A367" s="193"/>
      <c r="B367" s="200"/>
      <c r="C367" s="200"/>
      <c r="D367" s="193"/>
      <c r="E367" s="202"/>
      <c r="F367" s="197"/>
      <c r="G367" s="236"/>
      <c r="H367" s="199"/>
      <c r="I367" s="232"/>
      <c r="J367" s="199"/>
      <c r="K367" s="69"/>
      <c r="L367" s="69"/>
      <c r="M367" s="71"/>
      <c r="N367" s="77"/>
      <c r="O367" s="70">
        <f t="shared" si="646"/>
        <v>0</v>
      </c>
      <c r="P367" s="199"/>
      <c r="Q367" s="199"/>
      <c r="R367" s="199"/>
      <c r="S367" s="418"/>
      <c r="T367" s="418"/>
    </row>
    <row r="368" spans="1:20" ht="12.75" customHeight="1">
      <c r="A368" s="193"/>
      <c r="B368" s="200"/>
      <c r="C368" s="200"/>
      <c r="D368" s="193"/>
      <c r="E368" s="202"/>
      <c r="F368" s="197"/>
      <c r="G368" s="236"/>
      <c r="H368" s="199"/>
      <c r="I368" s="232"/>
      <c r="J368" s="199"/>
      <c r="K368" s="69"/>
      <c r="L368" s="69"/>
      <c r="M368" s="69"/>
      <c r="N368" s="77"/>
      <c r="O368" s="70">
        <f t="shared" si="646"/>
        <v>0</v>
      </c>
      <c r="P368" s="199"/>
      <c r="Q368" s="199"/>
      <c r="R368" s="199"/>
      <c r="S368" s="418"/>
      <c r="T368" s="418"/>
    </row>
    <row r="369" spans="1:20" ht="12.75" customHeight="1">
      <c r="A369" s="193">
        <v>8</v>
      </c>
      <c r="B369" s="200" t="s">
        <v>401</v>
      </c>
      <c r="C369" s="200" t="s">
        <v>402</v>
      </c>
      <c r="D369" s="193" t="s">
        <v>35</v>
      </c>
      <c r="E369" s="202">
        <v>8</v>
      </c>
      <c r="F369" s="197">
        <f t="shared" ref="F369" si="695">H369+J369+R369</f>
        <v>2.7298532340000001</v>
      </c>
      <c r="G369" s="198">
        <v>0.08</v>
      </c>
      <c r="H369" s="199">
        <f t="shared" ref="H369" si="696">G369*$P$8/1000</f>
        <v>0.14504400000000001</v>
      </c>
      <c r="I369" s="198"/>
      <c r="J369" s="199">
        <f t="shared" ref="J369" si="697">I369*$P$9/1000</f>
        <v>0</v>
      </c>
      <c r="K369" s="69" t="s">
        <v>403</v>
      </c>
      <c r="L369" s="69" t="s">
        <v>35</v>
      </c>
      <c r="M369" s="69">
        <v>1</v>
      </c>
      <c r="N369" s="77">
        <v>2.2599999999999998</v>
      </c>
      <c r="O369" s="70">
        <f t="shared" si="646"/>
        <v>2.2599999999999998</v>
      </c>
      <c r="P369" s="199">
        <f t="shared" ref="P369" si="698">E369*F369</f>
        <v>21.838825872000001</v>
      </c>
      <c r="Q369" s="199">
        <f t="shared" ref="Q369" si="699">SUM(O369:O372)</f>
        <v>2.2599999999999998</v>
      </c>
      <c r="R369" s="199">
        <f t="shared" ref="R369" si="700">Q369*1.02*1.05*$R$14</f>
        <v>2.5848092340000002</v>
      </c>
      <c r="S369" s="418">
        <f t="shared" ref="S369" si="701">F369*$S$17</f>
        <v>3.2002852820866026</v>
      </c>
      <c r="T369" s="418">
        <f t="shared" ref="T369" si="702">S369*E369</f>
        <v>25.602282256692821</v>
      </c>
    </row>
    <row r="370" spans="1:20" ht="12.75" customHeight="1">
      <c r="A370" s="193"/>
      <c r="B370" s="200"/>
      <c r="C370" s="200"/>
      <c r="D370" s="193"/>
      <c r="E370" s="202"/>
      <c r="F370" s="197"/>
      <c r="G370" s="198"/>
      <c r="H370" s="199"/>
      <c r="I370" s="198"/>
      <c r="J370" s="199"/>
      <c r="K370" s="69"/>
      <c r="L370" s="69"/>
      <c r="M370" s="69"/>
      <c r="N370" s="77"/>
      <c r="O370" s="70">
        <f t="shared" si="646"/>
        <v>0</v>
      </c>
      <c r="P370" s="199"/>
      <c r="Q370" s="199"/>
      <c r="R370" s="199"/>
      <c r="S370" s="418"/>
      <c r="T370" s="418"/>
    </row>
    <row r="371" spans="1:20" ht="12.75" customHeight="1">
      <c r="A371" s="193"/>
      <c r="B371" s="200"/>
      <c r="C371" s="200"/>
      <c r="D371" s="193"/>
      <c r="E371" s="202"/>
      <c r="F371" s="197"/>
      <c r="G371" s="198"/>
      <c r="H371" s="199"/>
      <c r="I371" s="198"/>
      <c r="J371" s="199"/>
      <c r="K371" s="69"/>
      <c r="L371" s="69"/>
      <c r="M371" s="71"/>
      <c r="N371" s="77"/>
      <c r="O371" s="70">
        <f t="shared" si="646"/>
        <v>0</v>
      </c>
      <c r="P371" s="199"/>
      <c r="Q371" s="199"/>
      <c r="R371" s="199"/>
      <c r="S371" s="418"/>
      <c r="T371" s="418"/>
    </row>
    <row r="372" spans="1:20" ht="12.75" customHeight="1">
      <c r="A372" s="193"/>
      <c r="B372" s="200"/>
      <c r="C372" s="200"/>
      <c r="D372" s="193"/>
      <c r="E372" s="202"/>
      <c r="F372" s="197"/>
      <c r="G372" s="198"/>
      <c r="H372" s="199"/>
      <c r="I372" s="198"/>
      <c r="J372" s="199"/>
      <c r="K372" s="69"/>
      <c r="L372" s="69"/>
      <c r="M372" s="69"/>
      <c r="N372" s="77"/>
      <c r="O372" s="70">
        <f t="shared" si="646"/>
        <v>0</v>
      </c>
      <c r="P372" s="199"/>
      <c r="Q372" s="199"/>
      <c r="R372" s="199"/>
      <c r="S372" s="418"/>
      <c r="T372" s="418"/>
    </row>
    <row r="373" spans="1:20" ht="12.75" customHeight="1">
      <c r="A373" s="193">
        <v>9</v>
      </c>
      <c r="B373" s="200" t="s">
        <v>394</v>
      </c>
      <c r="C373" s="200" t="s">
        <v>404</v>
      </c>
      <c r="D373" s="193" t="s">
        <v>35</v>
      </c>
      <c r="E373" s="193">
        <v>4</v>
      </c>
      <c r="F373" s="197">
        <f t="shared" ref="F373" si="703">H373+J373+R373</f>
        <v>3.8902052340000002</v>
      </c>
      <c r="G373" s="198">
        <v>0.72</v>
      </c>
      <c r="H373" s="199">
        <f t="shared" ref="H373" si="704">G373*$P$8/1000</f>
        <v>1.305396</v>
      </c>
      <c r="I373" s="198"/>
      <c r="J373" s="199">
        <f t="shared" ref="J373" si="705">I373*$P$9/1000</f>
        <v>0</v>
      </c>
      <c r="K373" s="69" t="s">
        <v>403</v>
      </c>
      <c r="L373" s="69" t="s">
        <v>35</v>
      </c>
      <c r="M373" s="69">
        <v>1</v>
      </c>
      <c r="N373" s="77">
        <v>2.2599999999999998</v>
      </c>
      <c r="O373" s="70">
        <f t="shared" si="646"/>
        <v>2.2599999999999998</v>
      </c>
      <c r="P373" s="199">
        <f t="shared" ref="P373" si="706">E373*F373</f>
        <v>15.560820936000001</v>
      </c>
      <c r="Q373" s="199">
        <f t="shared" ref="Q373" si="707">SUM(O373:O376)</f>
        <v>2.2599999999999998</v>
      </c>
      <c r="R373" s="199">
        <f t="shared" ref="R373" si="708">Q373*1.02*1.05*$R$14</f>
        <v>2.5848092340000002</v>
      </c>
      <c r="S373" s="418">
        <f t="shared" ref="S373" si="709">F373*$S$17</f>
        <v>4.560599229147595</v>
      </c>
      <c r="T373" s="418">
        <f t="shared" ref="T373" si="710">S373*E373</f>
        <v>18.24239691659038</v>
      </c>
    </row>
    <row r="374" spans="1:20" ht="12.75" customHeight="1">
      <c r="A374" s="193"/>
      <c r="B374" s="200"/>
      <c r="C374" s="200"/>
      <c r="D374" s="193"/>
      <c r="E374" s="193"/>
      <c r="F374" s="197"/>
      <c r="G374" s="198"/>
      <c r="H374" s="199"/>
      <c r="I374" s="198"/>
      <c r="J374" s="199"/>
      <c r="K374" s="69"/>
      <c r="L374" s="69"/>
      <c r="M374" s="69"/>
      <c r="N374" s="77"/>
      <c r="O374" s="70">
        <f t="shared" si="646"/>
        <v>0</v>
      </c>
      <c r="P374" s="199"/>
      <c r="Q374" s="199"/>
      <c r="R374" s="199"/>
      <c r="S374" s="418"/>
      <c r="T374" s="418"/>
    </row>
    <row r="375" spans="1:20" ht="12.75" customHeight="1">
      <c r="A375" s="193"/>
      <c r="B375" s="200"/>
      <c r="C375" s="200"/>
      <c r="D375" s="193"/>
      <c r="E375" s="193"/>
      <c r="F375" s="197"/>
      <c r="G375" s="198"/>
      <c r="H375" s="199"/>
      <c r="I375" s="198"/>
      <c r="J375" s="199"/>
      <c r="K375" s="69"/>
      <c r="L375" s="69"/>
      <c r="M375" s="71"/>
      <c r="N375" s="77"/>
      <c r="O375" s="70">
        <f t="shared" si="646"/>
        <v>0</v>
      </c>
      <c r="P375" s="199"/>
      <c r="Q375" s="199"/>
      <c r="R375" s="199"/>
      <c r="S375" s="418"/>
      <c r="T375" s="418"/>
    </row>
    <row r="376" spans="1:20" ht="12.75" customHeight="1">
      <c r="A376" s="193"/>
      <c r="B376" s="200"/>
      <c r="C376" s="200"/>
      <c r="D376" s="193"/>
      <c r="E376" s="193"/>
      <c r="F376" s="197"/>
      <c r="G376" s="198"/>
      <c r="H376" s="199"/>
      <c r="I376" s="198"/>
      <c r="J376" s="199"/>
      <c r="K376" s="69"/>
      <c r="L376" s="69"/>
      <c r="M376" s="69"/>
      <c r="N376" s="77"/>
      <c r="O376" s="70">
        <f t="shared" si="646"/>
        <v>0</v>
      </c>
      <c r="P376" s="199"/>
      <c r="Q376" s="199"/>
      <c r="R376" s="199"/>
      <c r="S376" s="418"/>
      <c r="T376" s="418"/>
    </row>
    <row r="377" spans="1:20" ht="12.75" customHeight="1">
      <c r="A377" s="193">
        <v>10</v>
      </c>
      <c r="B377" s="200" t="s">
        <v>38</v>
      </c>
      <c r="C377" s="200" t="s">
        <v>405</v>
      </c>
      <c r="D377" s="193" t="s">
        <v>43</v>
      </c>
      <c r="E377" s="202">
        <v>135</v>
      </c>
      <c r="F377" s="197">
        <f t="shared" ref="F377" si="711">H377+J377+R377</f>
        <v>0.40030231500000002</v>
      </c>
      <c r="G377" s="236"/>
      <c r="H377" s="199">
        <f t="shared" ref="H377" si="712">G377*$P$8/1000</f>
        <v>0</v>
      </c>
      <c r="I377" s="232"/>
      <c r="J377" s="199">
        <f t="shared" ref="J377" si="713">I377*$P$9/1000</f>
        <v>0</v>
      </c>
      <c r="K377" s="69" t="s">
        <v>406</v>
      </c>
      <c r="L377" s="69" t="s">
        <v>43</v>
      </c>
      <c r="M377" s="69">
        <v>1</v>
      </c>
      <c r="N377" s="77">
        <v>0.35</v>
      </c>
      <c r="O377" s="70">
        <f t="shared" si="646"/>
        <v>0.35</v>
      </c>
      <c r="P377" s="199">
        <f t="shared" ref="P377" si="714">E377*F377</f>
        <v>54.040812525</v>
      </c>
      <c r="Q377" s="199">
        <f t="shared" ref="Q377" si="715">SUM(O377:O380)</f>
        <v>0.35</v>
      </c>
      <c r="R377" s="199">
        <f t="shared" ref="R377" si="716">Q377*1.02*1.05*$R$14</f>
        <v>0.40030231500000002</v>
      </c>
      <c r="S377" s="418">
        <f t="shared" ref="S377" si="717">F377*$S$17</f>
        <v>0.46928589094973122</v>
      </c>
      <c r="T377" s="418">
        <f t="shared" ref="T377" si="718">S377*E377</f>
        <v>63.353595278213717</v>
      </c>
    </row>
    <row r="378" spans="1:20" ht="12.75" customHeight="1">
      <c r="A378" s="193"/>
      <c r="B378" s="200"/>
      <c r="C378" s="200"/>
      <c r="D378" s="193"/>
      <c r="E378" s="202"/>
      <c r="F378" s="197"/>
      <c r="G378" s="236"/>
      <c r="H378" s="199"/>
      <c r="I378" s="232"/>
      <c r="J378" s="199"/>
      <c r="K378" s="69"/>
      <c r="L378" s="69"/>
      <c r="M378" s="69"/>
      <c r="N378" s="77"/>
      <c r="O378" s="70">
        <f t="shared" si="646"/>
        <v>0</v>
      </c>
      <c r="P378" s="199"/>
      <c r="Q378" s="199"/>
      <c r="R378" s="199"/>
      <c r="S378" s="418"/>
      <c r="T378" s="418"/>
    </row>
    <row r="379" spans="1:20" ht="12.75" customHeight="1">
      <c r="A379" s="193"/>
      <c r="B379" s="200"/>
      <c r="C379" s="200"/>
      <c r="D379" s="193"/>
      <c r="E379" s="202"/>
      <c r="F379" s="197"/>
      <c r="G379" s="236"/>
      <c r="H379" s="199"/>
      <c r="I379" s="232"/>
      <c r="J379" s="199"/>
      <c r="K379" s="69"/>
      <c r="L379" s="69"/>
      <c r="M379" s="71"/>
      <c r="N379" s="77"/>
      <c r="O379" s="70">
        <f t="shared" si="646"/>
        <v>0</v>
      </c>
      <c r="P379" s="199"/>
      <c r="Q379" s="199"/>
      <c r="R379" s="199"/>
      <c r="S379" s="418"/>
      <c r="T379" s="418"/>
    </row>
    <row r="380" spans="1:20" ht="12.75" customHeight="1">
      <c r="A380" s="193"/>
      <c r="B380" s="200"/>
      <c r="C380" s="200"/>
      <c r="D380" s="193"/>
      <c r="E380" s="202"/>
      <c r="F380" s="197"/>
      <c r="G380" s="236"/>
      <c r="H380" s="199"/>
      <c r="I380" s="232"/>
      <c r="J380" s="199"/>
      <c r="K380" s="69"/>
      <c r="L380" s="69"/>
      <c r="M380" s="69"/>
      <c r="N380" s="77"/>
      <c r="O380" s="70">
        <f t="shared" si="646"/>
        <v>0</v>
      </c>
      <c r="P380" s="199"/>
      <c r="Q380" s="199"/>
      <c r="R380" s="199"/>
      <c r="S380" s="418"/>
      <c r="T380" s="418"/>
    </row>
    <row r="381" spans="1:20" ht="12.75" customHeight="1">
      <c r="A381" s="193">
        <v>11</v>
      </c>
      <c r="B381" s="200" t="s">
        <v>407</v>
      </c>
      <c r="C381" s="200" t="s">
        <v>408</v>
      </c>
      <c r="D381" s="193" t="s">
        <v>39</v>
      </c>
      <c r="E381" s="193">
        <v>8</v>
      </c>
      <c r="F381" s="197">
        <f t="shared" ref="F381" si="719">H381+J381+R381</f>
        <v>0.56188156450000004</v>
      </c>
      <c r="G381" s="198">
        <v>6.0999999999999999E-2</v>
      </c>
      <c r="H381" s="199">
        <f t="shared" ref="H381" si="720">G381*$P$8/1000</f>
        <v>0.11059604999999999</v>
      </c>
      <c r="I381" s="209">
        <v>4.5999999999999999E-3</v>
      </c>
      <c r="J381" s="199">
        <f t="shared" ref="J381" si="721">I381*$P$9/1000</f>
        <v>1.0952968E-2</v>
      </c>
      <c r="K381" s="69" t="s">
        <v>409</v>
      </c>
      <c r="L381" s="69" t="s">
        <v>39</v>
      </c>
      <c r="M381" s="69">
        <v>1</v>
      </c>
      <c r="N381" s="77">
        <v>0.38500000000000001</v>
      </c>
      <c r="O381" s="70">
        <f t="shared" si="646"/>
        <v>0.38500000000000001</v>
      </c>
      <c r="P381" s="199">
        <f t="shared" ref="P381" si="722">E381*F381</f>
        <v>4.4950525160000003</v>
      </c>
      <c r="Q381" s="199">
        <f t="shared" ref="Q381" si="723">SUM(O381:O384)</f>
        <v>0.38500000000000001</v>
      </c>
      <c r="R381" s="199">
        <f t="shared" ref="R381" si="724">Q381*1.02*1.05*$R$14</f>
        <v>0.44033254650000003</v>
      </c>
      <c r="S381" s="418">
        <f t="shared" ref="S381" si="725">F381*$S$17</f>
        <v>0.65870988181672485</v>
      </c>
      <c r="T381" s="418">
        <f t="shared" ref="T381" si="726">S381*E381</f>
        <v>5.2696790545337988</v>
      </c>
    </row>
    <row r="382" spans="1:20" ht="12.75" customHeight="1">
      <c r="A382" s="193"/>
      <c r="B382" s="200"/>
      <c r="C382" s="200"/>
      <c r="D382" s="193"/>
      <c r="E382" s="193"/>
      <c r="F382" s="197"/>
      <c r="G382" s="198"/>
      <c r="H382" s="199"/>
      <c r="I382" s="209"/>
      <c r="J382" s="199"/>
      <c r="K382" s="69"/>
      <c r="L382" s="69"/>
      <c r="M382" s="69"/>
      <c r="N382" s="77"/>
      <c r="O382" s="70">
        <f t="shared" si="646"/>
        <v>0</v>
      </c>
      <c r="P382" s="199"/>
      <c r="Q382" s="199"/>
      <c r="R382" s="199"/>
      <c r="S382" s="418"/>
      <c r="T382" s="418"/>
    </row>
    <row r="383" spans="1:20" ht="12.75" customHeight="1">
      <c r="A383" s="193"/>
      <c r="B383" s="200"/>
      <c r="C383" s="200"/>
      <c r="D383" s="193"/>
      <c r="E383" s="193"/>
      <c r="F383" s="197"/>
      <c r="G383" s="198"/>
      <c r="H383" s="199"/>
      <c r="I383" s="209"/>
      <c r="J383" s="199"/>
      <c r="K383" s="69"/>
      <c r="L383" s="69"/>
      <c r="M383" s="71"/>
      <c r="N383" s="77"/>
      <c r="O383" s="70">
        <f t="shared" si="646"/>
        <v>0</v>
      </c>
      <c r="P383" s="199"/>
      <c r="Q383" s="199"/>
      <c r="R383" s="199"/>
      <c r="S383" s="418"/>
      <c r="T383" s="418"/>
    </row>
    <row r="384" spans="1:20" ht="12.75" customHeight="1">
      <c r="A384" s="193"/>
      <c r="B384" s="200"/>
      <c r="C384" s="200"/>
      <c r="D384" s="193"/>
      <c r="E384" s="193"/>
      <c r="F384" s="197"/>
      <c r="G384" s="198"/>
      <c r="H384" s="199"/>
      <c r="I384" s="209"/>
      <c r="J384" s="199"/>
      <c r="K384" s="69"/>
      <c r="L384" s="69"/>
      <c r="M384" s="69"/>
      <c r="N384" s="77"/>
      <c r="O384" s="70">
        <f t="shared" si="646"/>
        <v>0</v>
      </c>
      <c r="P384" s="199"/>
      <c r="Q384" s="199"/>
      <c r="R384" s="199"/>
      <c r="S384" s="418"/>
      <c r="T384" s="418"/>
    </row>
    <row r="385" spans="1:20" ht="12.75" customHeight="1">
      <c r="A385" s="193">
        <v>12</v>
      </c>
      <c r="B385" s="200" t="s">
        <v>410</v>
      </c>
      <c r="C385" s="200" t="s">
        <v>411</v>
      </c>
      <c r="D385" s="193" t="s">
        <v>35</v>
      </c>
      <c r="E385" s="193">
        <v>6</v>
      </c>
      <c r="F385" s="197">
        <f t="shared" ref="F385" si="727">H385+J385+R385</f>
        <v>3.8745509</v>
      </c>
      <c r="G385" s="198">
        <v>0.85</v>
      </c>
      <c r="H385" s="199">
        <f t="shared" ref="H385" si="728">G385*$P$8/1000</f>
        <v>1.5410925</v>
      </c>
      <c r="I385" s="198">
        <v>0.98</v>
      </c>
      <c r="J385" s="199">
        <f t="shared" ref="J385" si="729">I385*$P$9/1000</f>
        <v>2.3334584</v>
      </c>
      <c r="K385" s="69"/>
      <c r="L385" s="69"/>
      <c r="M385" s="69"/>
      <c r="N385" s="77"/>
      <c r="O385" s="70">
        <f t="shared" si="646"/>
        <v>0</v>
      </c>
      <c r="P385" s="199">
        <f t="shared" ref="P385" si="730">E385*F385</f>
        <v>23.247305400000002</v>
      </c>
      <c r="Q385" s="199">
        <f t="shared" ref="Q385" si="731">SUM(O385:O388)</f>
        <v>0</v>
      </c>
      <c r="R385" s="199">
        <f t="shared" ref="R385" si="732">Q385*1.02*1.05*$R$14</f>
        <v>0</v>
      </c>
      <c r="S385" s="418">
        <f t="shared" ref="S385" si="733">F385*$S$17</f>
        <v>4.5422472041826261</v>
      </c>
      <c r="T385" s="418">
        <f t="shared" ref="T385" si="734">S385*E385</f>
        <v>27.253483225095756</v>
      </c>
    </row>
    <row r="386" spans="1:20" ht="12.75" customHeight="1">
      <c r="A386" s="193"/>
      <c r="B386" s="200"/>
      <c r="C386" s="200"/>
      <c r="D386" s="193"/>
      <c r="E386" s="193"/>
      <c r="F386" s="197"/>
      <c r="G386" s="198"/>
      <c r="H386" s="199"/>
      <c r="I386" s="198"/>
      <c r="J386" s="199"/>
      <c r="K386" s="69"/>
      <c r="L386" s="69"/>
      <c r="M386" s="69"/>
      <c r="N386" s="77"/>
      <c r="O386" s="70">
        <f t="shared" si="646"/>
        <v>0</v>
      </c>
      <c r="P386" s="199"/>
      <c r="Q386" s="199"/>
      <c r="R386" s="199"/>
      <c r="S386" s="418"/>
      <c r="T386" s="418"/>
    </row>
    <row r="387" spans="1:20" ht="12.75" customHeight="1">
      <c r="A387" s="193"/>
      <c r="B387" s="200"/>
      <c r="C387" s="200"/>
      <c r="D387" s="193"/>
      <c r="E387" s="193"/>
      <c r="F387" s="197"/>
      <c r="G387" s="198"/>
      <c r="H387" s="199"/>
      <c r="I387" s="198"/>
      <c r="J387" s="199"/>
      <c r="K387" s="69"/>
      <c r="L387" s="69"/>
      <c r="M387" s="71"/>
      <c r="N387" s="77"/>
      <c r="O387" s="70">
        <f t="shared" si="646"/>
        <v>0</v>
      </c>
      <c r="P387" s="199"/>
      <c r="Q387" s="199"/>
      <c r="R387" s="199"/>
      <c r="S387" s="418"/>
      <c r="T387" s="418"/>
    </row>
    <row r="388" spans="1:20" ht="12.75" customHeight="1">
      <c r="A388" s="193"/>
      <c r="B388" s="200"/>
      <c r="C388" s="200"/>
      <c r="D388" s="193"/>
      <c r="E388" s="193"/>
      <c r="F388" s="197"/>
      <c r="G388" s="198"/>
      <c r="H388" s="199"/>
      <c r="I388" s="198"/>
      <c r="J388" s="199"/>
      <c r="K388" s="69"/>
      <c r="L388" s="69"/>
      <c r="M388" s="69"/>
      <c r="N388" s="77"/>
      <c r="O388" s="70">
        <f t="shared" si="646"/>
        <v>0</v>
      </c>
      <c r="P388" s="199"/>
      <c r="Q388" s="199"/>
      <c r="R388" s="199"/>
      <c r="S388" s="418"/>
      <c r="T388" s="418"/>
    </row>
    <row r="389" spans="1:20" ht="12.75" customHeight="1">
      <c r="A389" s="193">
        <v>13</v>
      </c>
      <c r="B389" s="200" t="s">
        <v>412</v>
      </c>
      <c r="C389" s="200" t="s">
        <v>413</v>
      </c>
      <c r="D389" s="193" t="s">
        <v>414</v>
      </c>
      <c r="E389" s="193">
        <v>5.0000000000000001E-3</v>
      </c>
      <c r="F389" s="197">
        <f t="shared" ref="F389" si="735">H389+J389+R389</f>
        <v>148.34460529570902</v>
      </c>
      <c r="G389" s="198">
        <v>30</v>
      </c>
      <c r="H389" s="199">
        <f t="shared" ref="H389" si="736">G389*$P$8/1000</f>
        <v>54.391500000000001</v>
      </c>
      <c r="I389" s="232">
        <v>1</v>
      </c>
      <c r="J389" s="199">
        <f t="shared" ref="J389" si="737">I389*$P$9/1000</f>
        <v>2.3810799999999999</v>
      </c>
      <c r="K389" s="69" t="s">
        <v>46</v>
      </c>
      <c r="L389" s="69" t="s">
        <v>47</v>
      </c>
      <c r="M389" s="69">
        <v>1.04</v>
      </c>
      <c r="N389" s="77">
        <v>27.016999999999999</v>
      </c>
      <c r="O389" s="70">
        <f t="shared" si="646"/>
        <v>28.09768</v>
      </c>
      <c r="P389" s="199">
        <f t="shared" ref="P389" si="738">E389*F389</f>
        <v>0.74172302647854504</v>
      </c>
      <c r="Q389" s="199">
        <f t="shared" ref="Q389" si="739">SUM(O389:O392)</f>
        <v>80.065010000000015</v>
      </c>
      <c r="R389" s="199">
        <f t="shared" ref="R389" si="740">Q389*1.02*1.05*$R$14</f>
        <v>91.572025295709025</v>
      </c>
      <c r="S389" s="418">
        <f t="shared" ref="S389" si="741">F389*$S$17</f>
        <v>173.90863768495322</v>
      </c>
      <c r="T389" s="418">
        <f t="shared" ref="T389" si="742">S389*E389</f>
        <v>0.86954318842476608</v>
      </c>
    </row>
    <row r="390" spans="1:20" ht="12.75" customHeight="1">
      <c r="A390" s="193"/>
      <c r="B390" s="200"/>
      <c r="C390" s="200"/>
      <c r="D390" s="193"/>
      <c r="E390" s="193"/>
      <c r="F390" s="197"/>
      <c r="G390" s="198"/>
      <c r="H390" s="199"/>
      <c r="I390" s="232"/>
      <c r="J390" s="199"/>
      <c r="K390" s="69" t="s">
        <v>415</v>
      </c>
      <c r="L390" s="69" t="s">
        <v>47</v>
      </c>
      <c r="M390" s="69">
        <v>0.39</v>
      </c>
      <c r="N390" s="77">
        <v>122.917</v>
      </c>
      <c r="O390" s="70">
        <f t="shared" si="646"/>
        <v>47.937630000000006</v>
      </c>
      <c r="P390" s="199"/>
      <c r="Q390" s="199"/>
      <c r="R390" s="199"/>
      <c r="S390" s="418"/>
      <c r="T390" s="418"/>
    </row>
    <row r="391" spans="1:20" ht="12.75" customHeight="1">
      <c r="A391" s="193"/>
      <c r="B391" s="200"/>
      <c r="C391" s="200"/>
      <c r="D391" s="193"/>
      <c r="E391" s="193"/>
      <c r="F391" s="197"/>
      <c r="G391" s="198"/>
      <c r="H391" s="199"/>
      <c r="I391" s="232"/>
      <c r="J391" s="199"/>
      <c r="K391" s="69" t="s">
        <v>416</v>
      </c>
      <c r="L391" s="69" t="s">
        <v>39</v>
      </c>
      <c r="M391" s="72">
        <v>5.9</v>
      </c>
      <c r="N391" s="77">
        <v>0.68300000000000005</v>
      </c>
      <c r="O391" s="70">
        <f t="shared" si="646"/>
        <v>4.0297000000000009</v>
      </c>
      <c r="P391" s="199"/>
      <c r="Q391" s="199"/>
      <c r="R391" s="199"/>
      <c r="S391" s="418"/>
      <c r="T391" s="418"/>
    </row>
    <row r="392" spans="1:20" ht="12.75" customHeight="1">
      <c r="A392" s="193"/>
      <c r="B392" s="200"/>
      <c r="C392" s="200"/>
      <c r="D392" s="193"/>
      <c r="E392" s="193"/>
      <c r="F392" s="197"/>
      <c r="G392" s="198"/>
      <c r="H392" s="199"/>
      <c r="I392" s="232"/>
      <c r="J392" s="199"/>
      <c r="K392" s="69"/>
      <c r="L392" s="69"/>
      <c r="M392" s="69"/>
      <c r="N392" s="77"/>
      <c r="O392" s="70">
        <f t="shared" si="646"/>
        <v>0</v>
      </c>
      <c r="P392" s="199"/>
      <c r="Q392" s="199"/>
      <c r="R392" s="199"/>
      <c r="S392" s="418"/>
      <c r="T392" s="418"/>
    </row>
    <row r="393" spans="1:20" ht="12.75" customHeight="1">
      <c r="A393" s="193">
        <v>14</v>
      </c>
      <c r="B393" s="200" t="s">
        <v>394</v>
      </c>
      <c r="C393" s="200" t="s">
        <v>417</v>
      </c>
      <c r="D393" s="193" t="s">
        <v>35</v>
      </c>
      <c r="E393" s="193">
        <v>2</v>
      </c>
      <c r="F393" s="197">
        <f t="shared" ref="F393" si="743">H393+J393+R393</f>
        <v>4.9275600903000001</v>
      </c>
      <c r="G393" s="198">
        <v>0.72</v>
      </c>
      <c r="H393" s="199">
        <f t="shared" ref="H393" si="744">G393*$P$8/1000</f>
        <v>1.305396</v>
      </c>
      <c r="I393" s="198"/>
      <c r="J393" s="199">
        <f t="shared" ref="J393" si="745">I393*$P$9/1000</f>
        <v>0</v>
      </c>
      <c r="K393" s="69" t="s">
        <v>403</v>
      </c>
      <c r="L393" s="69" t="s">
        <v>35</v>
      </c>
      <c r="M393" s="69">
        <v>1</v>
      </c>
      <c r="N393" s="77">
        <v>3.1669999999999998</v>
      </c>
      <c r="O393" s="70">
        <f t="shared" si="646"/>
        <v>3.1669999999999998</v>
      </c>
      <c r="P393" s="199">
        <f t="shared" ref="P393" si="746">E393*F393</f>
        <v>9.8551201806000002</v>
      </c>
      <c r="Q393" s="199">
        <f t="shared" ref="Q393" si="747">SUM(O393:O396)</f>
        <v>3.1669999999999998</v>
      </c>
      <c r="R393" s="199">
        <f t="shared" ref="R393" si="748">Q393*1.02*1.05*$R$14</f>
        <v>3.6221640903000005</v>
      </c>
      <c r="S393" s="418">
        <f t="shared" ref="S393" si="749">F393*$S$17</f>
        <v>5.7767200951230411</v>
      </c>
      <c r="T393" s="418">
        <f t="shared" ref="T393" si="750">S393*E393</f>
        <v>11.553440190246082</v>
      </c>
    </row>
    <row r="394" spans="1:20" ht="12.75" customHeight="1">
      <c r="A394" s="193"/>
      <c r="B394" s="200"/>
      <c r="C394" s="200"/>
      <c r="D394" s="193"/>
      <c r="E394" s="193"/>
      <c r="F394" s="197"/>
      <c r="G394" s="198"/>
      <c r="H394" s="199"/>
      <c r="I394" s="198"/>
      <c r="J394" s="199"/>
      <c r="K394" s="69"/>
      <c r="L394" s="69"/>
      <c r="M394" s="69"/>
      <c r="N394" s="77"/>
      <c r="O394" s="70">
        <f t="shared" si="646"/>
        <v>0</v>
      </c>
      <c r="P394" s="199"/>
      <c r="Q394" s="199"/>
      <c r="R394" s="199"/>
      <c r="S394" s="418"/>
      <c r="T394" s="418"/>
    </row>
    <row r="395" spans="1:20" ht="12.75" customHeight="1">
      <c r="A395" s="193"/>
      <c r="B395" s="200"/>
      <c r="C395" s="200"/>
      <c r="D395" s="193"/>
      <c r="E395" s="193"/>
      <c r="F395" s="197"/>
      <c r="G395" s="198"/>
      <c r="H395" s="199"/>
      <c r="I395" s="198"/>
      <c r="J395" s="199"/>
      <c r="K395" s="69"/>
      <c r="L395" s="69"/>
      <c r="M395" s="71"/>
      <c r="N395" s="77"/>
      <c r="O395" s="70">
        <f t="shared" si="646"/>
        <v>0</v>
      </c>
      <c r="P395" s="199"/>
      <c r="Q395" s="199"/>
      <c r="R395" s="199"/>
      <c r="S395" s="418"/>
      <c r="T395" s="418"/>
    </row>
    <row r="396" spans="1:20" ht="12.75" customHeight="1">
      <c r="A396" s="193"/>
      <c r="B396" s="200"/>
      <c r="C396" s="200"/>
      <c r="D396" s="193"/>
      <c r="E396" s="193"/>
      <c r="F396" s="197"/>
      <c r="G396" s="198"/>
      <c r="H396" s="199"/>
      <c r="I396" s="198"/>
      <c r="J396" s="199"/>
      <c r="K396" s="69"/>
      <c r="L396" s="69"/>
      <c r="M396" s="69"/>
      <c r="N396" s="77"/>
      <c r="O396" s="70">
        <f t="shared" si="646"/>
        <v>0</v>
      </c>
      <c r="P396" s="199"/>
      <c r="Q396" s="199"/>
      <c r="R396" s="199"/>
      <c r="S396" s="418"/>
      <c r="T396" s="418"/>
    </row>
    <row r="397" spans="1:20" ht="12.75" customHeight="1">
      <c r="A397" s="193">
        <v>15</v>
      </c>
      <c r="B397" s="200" t="s">
        <v>418</v>
      </c>
      <c r="C397" s="200" t="s">
        <v>419</v>
      </c>
      <c r="D397" s="193" t="s">
        <v>35</v>
      </c>
      <c r="E397" s="202">
        <v>2</v>
      </c>
      <c r="F397" s="197">
        <f t="shared" ref="F397" si="751">H397+J397+R397</f>
        <v>4.8794648722000007</v>
      </c>
      <c r="G397" s="232">
        <v>0.97</v>
      </c>
      <c r="H397" s="199">
        <f t="shared" ref="H397" si="752">G397*$P$8/1000</f>
        <v>1.7586584999999999</v>
      </c>
      <c r="I397" s="232">
        <v>0.13</v>
      </c>
      <c r="J397" s="199">
        <f t="shared" ref="J397" si="753">I397*$P$9/1000</f>
        <v>0.30954039999999999</v>
      </c>
      <c r="K397" s="69" t="s">
        <v>420</v>
      </c>
      <c r="L397" s="69" t="s">
        <v>35</v>
      </c>
      <c r="M397" s="69">
        <v>1</v>
      </c>
      <c r="N397" s="77">
        <v>2.4580000000000002</v>
      </c>
      <c r="O397" s="70">
        <f t="shared" si="646"/>
        <v>2.4580000000000002</v>
      </c>
      <c r="P397" s="199">
        <f t="shared" ref="P397" si="754">E397*F397</f>
        <v>9.7589297444000014</v>
      </c>
      <c r="Q397" s="199">
        <f t="shared" ref="Q397" si="755">SUM(O397:O400)</f>
        <v>2.4580000000000002</v>
      </c>
      <c r="R397" s="199">
        <f t="shared" ref="R397" si="756">Q397*1.02*1.05*$R$14</f>
        <v>2.8112659722000006</v>
      </c>
      <c r="S397" s="418">
        <f>F397*$S$17</f>
        <v>5.7203366908040332</v>
      </c>
      <c r="T397" s="418">
        <f>S397*E397</f>
        <v>11.440673381608066</v>
      </c>
    </row>
    <row r="398" spans="1:20" ht="12.75" customHeight="1">
      <c r="A398" s="193"/>
      <c r="B398" s="200"/>
      <c r="C398" s="200"/>
      <c r="D398" s="193"/>
      <c r="E398" s="202"/>
      <c r="F398" s="197"/>
      <c r="G398" s="232"/>
      <c r="H398" s="199"/>
      <c r="I398" s="232"/>
      <c r="J398" s="199"/>
      <c r="K398" s="69"/>
      <c r="L398" s="69"/>
      <c r="M398" s="69"/>
      <c r="N398" s="77"/>
      <c r="O398" s="70">
        <f t="shared" si="646"/>
        <v>0</v>
      </c>
      <c r="P398" s="199"/>
      <c r="Q398" s="199"/>
      <c r="R398" s="199"/>
      <c r="S398" s="418"/>
      <c r="T398" s="418"/>
    </row>
    <row r="399" spans="1:20" ht="12.75" customHeight="1">
      <c r="A399" s="193"/>
      <c r="B399" s="200"/>
      <c r="C399" s="200"/>
      <c r="D399" s="193"/>
      <c r="E399" s="202"/>
      <c r="F399" s="197"/>
      <c r="G399" s="232"/>
      <c r="H399" s="199"/>
      <c r="I399" s="232"/>
      <c r="J399" s="199"/>
      <c r="K399" s="69"/>
      <c r="L399" s="69"/>
      <c r="M399" s="69"/>
      <c r="N399" s="77"/>
      <c r="O399" s="70">
        <f t="shared" si="646"/>
        <v>0</v>
      </c>
      <c r="P399" s="199"/>
      <c r="Q399" s="199"/>
      <c r="R399" s="199"/>
      <c r="S399" s="418"/>
      <c r="T399" s="418"/>
    </row>
    <row r="400" spans="1:20" ht="12.75" customHeight="1">
      <c r="A400" s="193"/>
      <c r="B400" s="200"/>
      <c r="C400" s="200"/>
      <c r="D400" s="193"/>
      <c r="E400" s="202"/>
      <c r="F400" s="197"/>
      <c r="G400" s="232"/>
      <c r="H400" s="199"/>
      <c r="I400" s="232"/>
      <c r="J400" s="199"/>
      <c r="K400" s="69"/>
      <c r="L400" s="69"/>
      <c r="M400" s="69"/>
      <c r="N400" s="77"/>
      <c r="O400" s="70">
        <f t="shared" si="646"/>
        <v>0</v>
      </c>
      <c r="P400" s="199"/>
      <c r="Q400" s="199"/>
      <c r="R400" s="199"/>
      <c r="S400" s="418"/>
      <c r="T400" s="418"/>
    </row>
    <row r="401" spans="1:22" ht="12.75" customHeight="1">
      <c r="A401" s="38"/>
      <c r="B401" s="39"/>
      <c r="C401" s="393" t="s">
        <v>26</v>
      </c>
      <c r="D401" s="394"/>
      <c r="E401" s="395"/>
      <c r="F401" s="40"/>
      <c r="G401" s="16"/>
      <c r="H401" s="35"/>
      <c r="I401" s="16"/>
      <c r="J401" s="35"/>
      <c r="K401" s="23"/>
      <c r="L401" s="23"/>
      <c r="M401" s="23"/>
      <c r="N401" s="38"/>
      <c r="O401" s="21"/>
      <c r="P401" s="35"/>
      <c r="Q401" s="35"/>
      <c r="R401" s="35"/>
      <c r="S401" s="35"/>
      <c r="T401" s="33">
        <f>SUM(T21:T400)</f>
        <v>15269.709461941644</v>
      </c>
    </row>
    <row r="402" spans="1:22" ht="12.75" customHeight="1">
      <c r="A402" s="38"/>
      <c r="B402" s="39"/>
      <c r="C402" s="393" t="s">
        <v>89</v>
      </c>
      <c r="D402" s="394"/>
      <c r="E402" s="395"/>
      <c r="F402" s="40"/>
      <c r="G402" s="16"/>
      <c r="H402" s="35"/>
      <c r="I402" s="16"/>
      <c r="J402" s="35"/>
      <c r="K402" s="23"/>
      <c r="L402" s="23"/>
      <c r="M402" s="23"/>
      <c r="N402" s="38"/>
      <c r="O402" s="21"/>
      <c r="P402" s="35"/>
      <c r="Q402" s="35"/>
      <c r="R402" s="35"/>
      <c r="S402" s="35"/>
      <c r="T402" s="34">
        <f>(T401*11%)-V404</f>
        <v>1675.2699455515808</v>
      </c>
      <c r="V402" s="1">
        <f>U302</f>
        <v>3.8</v>
      </c>
    </row>
    <row r="403" spans="1:22" ht="12.75" customHeight="1">
      <c r="A403" s="38"/>
      <c r="B403" s="39"/>
      <c r="C403" s="393" t="s">
        <v>26</v>
      </c>
      <c r="D403" s="394"/>
      <c r="E403" s="395"/>
      <c r="F403" s="40"/>
      <c r="G403" s="16"/>
      <c r="H403" s="35"/>
      <c r="I403" s="16"/>
      <c r="J403" s="35"/>
      <c r="K403" s="23"/>
      <c r="L403" s="23"/>
      <c r="M403" s="23"/>
      <c r="N403" s="38"/>
      <c r="O403" s="21"/>
      <c r="P403" s="35"/>
      <c r="Q403" s="35"/>
      <c r="R403" s="35"/>
      <c r="S403" s="35"/>
      <c r="T403" s="33">
        <f>SUM(T401:T402)</f>
        <v>16944.979407493225</v>
      </c>
      <c r="V403" s="1">
        <f>1.133*1.02*1.0015</f>
        <v>1.1573934900000002</v>
      </c>
    </row>
    <row r="404" spans="1:22" ht="12.75" customHeight="1">
      <c r="A404" s="38"/>
      <c r="B404" s="39"/>
      <c r="C404" s="393" t="s">
        <v>90</v>
      </c>
      <c r="D404" s="394"/>
      <c r="E404" s="395"/>
      <c r="F404" s="40"/>
      <c r="G404" s="16"/>
      <c r="H404" s="35"/>
      <c r="I404" s="16"/>
      <c r="J404" s="35"/>
      <c r="K404" s="23"/>
      <c r="L404" s="23"/>
      <c r="M404" s="23"/>
      <c r="N404" s="38"/>
      <c r="O404" s="21"/>
      <c r="P404" s="35"/>
      <c r="Q404" s="35"/>
      <c r="R404" s="35"/>
      <c r="S404" s="35"/>
      <c r="T404" s="34">
        <f>T403*20%</f>
        <v>3388.9958814986453</v>
      </c>
      <c r="V404" s="1">
        <f>V402*V403</f>
        <v>4.3980952620000009</v>
      </c>
    </row>
    <row r="405" spans="1:22" ht="12.75" customHeight="1">
      <c r="A405" s="38"/>
      <c r="B405" s="39"/>
      <c r="C405" s="393" t="s">
        <v>26</v>
      </c>
      <c r="D405" s="394"/>
      <c r="E405" s="395"/>
      <c r="F405" s="40"/>
      <c r="G405" s="16"/>
      <c r="H405" s="35"/>
      <c r="I405" s="16"/>
      <c r="J405" s="35"/>
      <c r="K405" s="23"/>
      <c r="L405" s="23"/>
      <c r="M405" s="23"/>
      <c r="N405" s="38"/>
      <c r="O405" s="21"/>
      <c r="P405" s="35"/>
      <c r="Q405" s="35"/>
      <c r="R405" s="35"/>
      <c r="S405" s="35"/>
      <c r="T405" s="33">
        <f>SUM(T403:T404)</f>
        <v>20333.975288991871</v>
      </c>
    </row>
    <row r="406" spans="1:22" ht="12.75" customHeight="1">
      <c r="A406" s="78"/>
      <c r="B406" s="82"/>
      <c r="C406" s="82"/>
      <c r="D406" s="78"/>
      <c r="E406" s="83"/>
      <c r="F406" s="79"/>
      <c r="G406" s="84"/>
      <c r="H406" s="80"/>
      <c r="I406" s="84"/>
      <c r="J406" s="80"/>
      <c r="K406" s="85"/>
      <c r="L406" s="85"/>
      <c r="M406" s="85"/>
      <c r="N406" s="78"/>
      <c r="O406" s="81"/>
      <c r="P406" s="80"/>
      <c r="Q406" s="80"/>
      <c r="R406" s="80"/>
    </row>
    <row r="407" spans="1:22" ht="12.75" customHeight="1">
      <c r="A407" s="78"/>
      <c r="B407" s="82"/>
      <c r="C407" s="82"/>
      <c r="D407" s="78"/>
      <c r="E407" s="83"/>
      <c r="F407" s="79"/>
      <c r="G407" s="84"/>
      <c r="H407" s="80"/>
      <c r="I407" s="84"/>
      <c r="J407" s="80"/>
      <c r="K407" s="85"/>
      <c r="L407" s="85"/>
      <c r="M407" s="85"/>
      <c r="N407" s="78"/>
      <c r="O407" s="81"/>
      <c r="P407" s="80"/>
      <c r="Q407" s="80"/>
      <c r="R407" s="80"/>
    </row>
    <row r="408" spans="1:22" ht="12.75" customHeight="1">
      <c r="A408" s="78"/>
      <c r="B408" s="82"/>
      <c r="C408" s="82"/>
      <c r="D408" s="78"/>
      <c r="E408" s="83"/>
      <c r="F408" s="79"/>
      <c r="G408" s="84"/>
      <c r="H408" s="80"/>
      <c r="I408" s="84"/>
      <c r="J408" s="80"/>
      <c r="K408" s="85"/>
      <c r="L408" s="85"/>
      <c r="M408" s="85"/>
      <c r="N408" s="78"/>
      <c r="O408" s="81"/>
      <c r="P408" s="80"/>
      <c r="Q408" s="80"/>
      <c r="R408" s="80"/>
    </row>
    <row r="409" spans="1:22" ht="12.75" customHeight="1">
      <c r="A409" s="78"/>
      <c r="B409" s="82"/>
      <c r="C409" s="82"/>
      <c r="D409" s="78"/>
      <c r="E409" s="83"/>
      <c r="F409" s="79"/>
      <c r="G409" s="84"/>
      <c r="H409" s="80"/>
      <c r="I409" s="84"/>
      <c r="J409" s="80"/>
      <c r="K409" s="85"/>
      <c r="L409" s="85"/>
      <c r="M409" s="85"/>
      <c r="N409" s="78"/>
      <c r="O409" s="81"/>
      <c r="P409" s="80"/>
      <c r="Q409" s="80"/>
      <c r="R409" s="80"/>
    </row>
    <row r="410" spans="1:22" ht="12.75" customHeight="1">
      <c r="A410" s="78"/>
      <c r="B410" s="82"/>
      <c r="C410" s="82"/>
      <c r="D410" s="78"/>
      <c r="E410" s="83"/>
      <c r="F410" s="79"/>
      <c r="G410" s="84"/>
      <c r="H410" s="80"/>
      <c r="I410" s="84"/>
      <c r="J410" s="80"/>
      <c r="K410" s="85"/>
      <c r="L410" s="85"/>
      <c r="M410" s="85"/>
      <c r="N410" s="78"/>
      <c r="O410" s="81"/>
      <c r="P410" s="80"/>
      <c r="Q410" s="80"/>
      <c r="R410" s="80"/>
    </row>
    <row r="411" spans="1:22" ht="12.75" customHeight="1">
      <c r="P411" s="13"/>
    </row>
    <row r="412" spans="1:22" ht="12.75" customHeight="1">
      <c r="B412" s="4"/>
      <c r="C412" s="4"/>
      <c r="D412" s="4"/>
      <c r="E412" s="4"/>
      <c r="F412" s="4"/>
      <c r="G412" s="4"/>
      <c r="H412" s="422" t="s">
        <v>174</v>
      </c>
      <c r="I412" s="422"/>
      <c r="J412" s="422"/>
      <c r="K412" s="422"/>
      <c r="L412" s="422"/>
      <c r="M412" s="422"/>
      <c r="N412" s="422"/>
      <c r="O412" s="422"/>
      <c r="P412" s="422"/>
      <c r="Q412" s="422"/>
      <c r="R412" s="87"/>
    </row>
    <row r="413" spans="1:22" ht="12.75" customHeight="1"/>
    <row r="414" spans="1:22" ht="12.75" customHeight="1"/>
    <row r="415" spans="1:22" ht="12.75" customHeight="1"/>
    <row r="416" spans="1:22" ht="12.75" customHeight="1">
      <c r="A416" s="4"/>
    </row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spans="1:18" ht="12.75" customHeight="1"/>
    <row r="451" spans="1:18" ht="3" customHeight="1"/>
    <row r="452" spans="1:18" ht="12.75" customHeight="1"/>
    <row r="453" spans="1:18" ht="3.75" customHeight="1"/>
    <row r="455" spans="1:18" ht="3" customHeight="1"/>
    <row r="456" spans="1:18" ht="12.75" customHeight="1"/>
    <row r="457" spans="1:18" ht="3.75" customHeight="1"/>
    <row r="460" spans="1:18" s="4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</sheetData>
  <mergeCells count="1471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D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R265:R268"/>
    <mergeCell ref="H412:Q412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G265:G268"/>
    <mergeCell ref="H265:H268"/>
    <mergeCell ref="I265:I268"/>
    <mergeCell ref="J265:J268"/>
    <mergeCell ref="P265:P268"/>
    <mergeCell ref="Q265:Q268"/>
    <mergeCell ref="I277:I280"/>
    <mergeCell ref="J277:J280"/>
    <mergeCell ref="P277:P280"/>
    <mergeCell ref="Q277:Q280"/>
    <mergeCell ref="I269:I272"/>
    <mergeCell ref="J269:J272"/>
    <mergeCell ref="P269:P272"/>
    <mergeCell ref="Q269:Q272"/>
    <mergeCell ref="I293:I296"/>
    <mergeCell ref="J293:J296"/>
    <mergeCell ref="P293:P296"/>
    <mergeCell ref="Q293:Q296"/>
    <mergeCell ref="I301:I304"/>
    <mergeCell ref="J301:J304"/>
    <mergeCell ref="P301:P304"/>
    <mergeCell ref="Q301:Q304"/>
    <mergeCell ref="I309:I312"/>
    <mergeCell ref="R277:R280"/>
    <mergeCell ref="A281:A284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F273:F276"/>
    <mergeCell ref="G273:G276"/>
    <mergeCell ref="H273:H276"/>
    <mergeCell ref="I273:I276"/>
    <mergeCell ref="J273:J276"/>
    <mergeCell ref="P273:P276"/>
    <mergeCell ref="B281:B284"/>
    <mergeCell ref="C281:C284"/>
    <mergeCell ref="D281:D284"/>
    <mergeCell ref="E281:E284"/>
    <mergeCell ref="R269:R272"/>
    <mergeCell ref="A273:A276"/>
    <mergeCell ref="B273:B276"/>
    <mergeCell ref="C273:C276"/>
    <mergeCell ref="D273:D276"/>
    <mergeCell ref="E273:E276"/>
    <mergeCell ref="I285:I288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Q281:Q284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F281:F284"/>
    <mergeCell ref="G281:G284"/>
    <mergeCell ref="H281:H284"/>
    <mergeCell ref="I281:I284"/>
    <mergeCell ref="J281:J284"/>
    <mergeCell ref="P281:P284"/>
    <mergeCell ref="R293:R296"/>
    <mergeCell ref="A297:A300"/>
    <mergeCell ref="B297:B300"/>
    <mergeCell ref="C297:C300"/>
    <mergeCell ref="D297:D300"/>
    <mergeCell ref="E297:E300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F289:F292"/>
    <mergeCell ref="G289:G292"/>
    <mergeCell ref="H289:H292"/>
    <mergeCell ref="I289:I292"/>
    <mergeCell ref="J289:J292"/>
    <mergeCell ref="P289:P292"/>
    <mergeCell ref="R301:R304"/>
    <mergeCell ref="A305:A308"/>
    <mergeCell ref="B305:B308"/>
    <mergeCell ref="C305:C308"/>
    <mergeCell ref="D305:D308"/>
    <mergeCell ref="E305:E308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F297:F300"/>
    <mergeCell ref="G297:G300"/>
    <mergeCell ref="H297:H300"/>
    <mergeCell ref="I297:I300"/>
    <mergeCell ref="J297:J300"/>
    <mergeCell ref="P297:P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F305:F308"/>
    <mergeCell ref="G305:G308"/>
    <mergeCell ref="H305:H308"/>
    <mergeCell ref="I305:I308"/>
    <mergeCell ref="J305:J308"/>
    <mergeCell ref="P305:P308"/>
    <mergeCell ref="I317:I320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Q313:Q316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F313:F316"/>
    <mergeCell ref="G313:G316"/>
    <mergeCell ref="H313:H316"/>
    <mergeCell ref="I313:I316"/>
    <mergeCell ref="J313:J316"/>
    <mergeCell ref="P313:P316"/>
    <mergeCell ref="I325:I328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Q321:Q324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F321:F324"/>
    <mergeCell ref="G321:G324"/>
    <mergeCell ref="H321:H324"/>
    <mergeCell ref="I321:I324"/>
    <mergeCell ref="J321:J324"/>
    <mergeCell ref="P321:P324"/>
    <mergeCell ref="I333:I336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F329:F332"/>
    <mergeCell ref="G329:G332"/>
    <mergeCell ref="H329:H332"/>
    <mergeCell ref="I329:I332"/>
    <mergeCell ref="J329:J332"/>
    <mergeCell ref="P329:P332"/>
    <mergeCell ref="I341:I344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F337:F340"/>
    <mergeCell ref="G337:G340"/>
    <mergeCell ref="H337:H340"/>
    <mergeCell ref="I337:I340"/>
    <mergeCell ref="J337:J340"/>
    <mergeCell ref="P337:P340"/>
    <mergeCell ref="I349:I352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F345:F348"/>
    <mergeCell ref="G345:G348"/>
    <mergeCell ref="H345:H348"/>
    <mergeCell ref="I345:I348"/>
    <mergeCell ref="J345:J348"/>
    <mergeCell ref="P345:P348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F353:F356"/>
    <mergeCell ref="G353:G356"/>
    <mergeCell ref="H353:H356"/>
    <mergeCell ref="I353:I356"/>
    <mergeCell ref="J353:J356"/>
    <mergeCell ref="P353:P356"/>
    <mergeCell ref="I365:I368"/>
    <mergeCell ref="J365:J368"/>
    <mergeCell ref="P365:P368"/>
    <mergeCell ref="Q365:Q368"/>
    <mergeCell ref="R365:R368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69:I372"/>
    <mergeCell ref="J369:J372"/>
    <mergeCell ref="P369:P372"/>
    <mergeCell ref="Q369:Q372"/>
    <mergeCell ref="R369:R372"/>
    <mergeCell ref="A373:A376"/>
    <mergeCell ref="B373:B376"/>
    <mergeCell ref="C373:C376"/>
    <mergeCell ref="D373:D376"/>
    <mergeCell ref="E373:E376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77:I380"/>
    <mergeCell ref="J377:J380"/>
    <mergeCell ref="P377:P380"/>
    <mergeCell ref="Q377:Q380"/>
    <mergeCell ref="R377:R380"/>
    <mergeCell ref="A381:A384"/>
    <mergeCell ref="B381:B384"/>
    <mergeCell ref="C381:C384"/>
    <mergeCell ref="D381:D384"/>
    <mergeCell ref="E381:E384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F373:F376"/>
    <mergeCell ref="G373:G376"/>
    <mergeCell ref="H373:H376"/>
    <mergeCell ref="I373:I376"/>
    <mergeCell ref="J373:J376"/>
    <mergeCell ref="P373:P376"/>
    <mergeCell ref="P385:P388"/>
    <mergeCell ref="Q385:Q388"/>
    <mergeCell ref="R385:R388"/>
    <mergeCell ref="A389:A392"/>
    <mergeCell ref="B389:B392"/>
    <mergeCell ref="C389:C392"/>
    <mergeCell ref="D389:D392"/>
    <mergeCell ref="E389:E392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F381:F384"/>
    <mergeCell ref="G381:G384"/>
    <mergeCell ref="H381:H384"/>
    <mergeCell ref="I381:I384"/>
    <mergeCell ref="J381:J384"/>
    <mergeCell ref="P381:P384"/>
    <mergeCell ref="A397:A400"/>
    <mergeCell ref="B397:B400"/>
    <mergeCell ref="C397:C400"/>
    <mergeCell ref="D397:D400"/>
    <mergeCell ref="E397:E400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F389:F392"/>
    <mergeCell ref="G389:G392"/>
    <mergeCell ref="H389:H392"/>
    <mergeCell ref="I389:I392"/>
    <mergeCell ref="J389:J392"/>
    <mergeCell ref="P389:P392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S12:S14"/>
    <mergeCell ref="T12:T14"/>
    <mergeCell ref="S17:S20"/>
    <mergeCell ref="T17:T20"/>
    <mergeCell ref="S21:S24"/>
    <mergeCell ref="T21:T24"/>
    <mergeCell ref="S25:S28"/>
    <mergeCell ref="T25:T28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C401:E401"/>
    <mergeCell ref="C402:E402"/>
    <mergeCell ref="C403:E403"/>
    <mergeCell ref="C404:E404"/>
    <mergeCell ref="C405:E405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Q397:Q400"/>
    <mergeCell ref="R397:R400"/>
    <mergeCell ref="F397:F400"/>
    <mergeCell ref="G397:G400"/>
    <mergeCell ref="H397:H400"/>
    <mergeCell ref="I397:I400"/>
    <mergeCell ref="J397:J400"/>
    <mergeCell ref="P397:P400"/>
    <mergeCell ref="I393:I396"/>
    <mergeCell ref="J393:J396"/>
    <mergeCell ref="P393:P396"/>
    <mergeCell ref="Q393:Q396"/>
    <mergeCell ref="R393:R396"/>
    <mergeCell ref="I385:I388"/>
    <mergeCell ref="J385:J388"/>
  </mergeCells>
  <conditionalFormatting sqref="K107:L107">
    <cfRule type="duplicateValues" dxfId="29" priority="1" stopIfTrue="1"/>
  </conditionalFormatting>
  <conditionalFormatting sqref="K135:L135">
    <cfRule type="duplicateValues" dxfId="28" priority="2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7" manualBreakCount="7">
    <brk id="40" max="17" man="1"/>
    <brk id="84" max="17" man="1"/>
    <brk id="132" max="17" man="1"/>
    <brk id="180" max="17" man="1"/>
    <brk id="220" max="17" man="1"/>
    <brk id="264" max="17" man="1"/>
    <brk id="41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V415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45" customWidth="1"/>
    <col min="2" max="2" width="7.42578125" style="45" customWidth="1"/>
    <col min="3" max="3" width="29" style="45" customWidth="1"/>
    <col min="4" max="4" width="5.85546875" style="45" customWidth="1"/>
    <col min="5" max="5" width="6.42578125" style="45" customWidth="1"/>
    <col min="6" max="6" width="7" style="45" customWidth="1"/>
    <col min="7" max="7" width="6.5703125" style="45" customWidth="1"/>
    <col min="8" max="8" width="6.7109375" style="45" customWidth="1"/>
    <col min="9" max="9" width="5.7109375" style="45" customWidth="1"/>
    <col min="10" max="10" width="6.7109375" style="45" customWidth="1"/>
    <col min="11" max="11" width="13" style="45" customWidth="1"/>
    <col min="12" max="12" width="4.7109375" style="45" customWidth="1"/>
    <col min="13" max="13" width="7" style="45" customWidth="1"/>
    <col min="14" max="15" width="7.28515625" style="45" customWidth="1"/>
    <col min="16" max="17" width="8.7109375" style="45" bestFit="1" customWidth="1"/>
    <col min="18" max="18" width="9.5703125" style="45" bestFit="1" customWidth="1"/>
    <col min="19" max="16384" width="9.140625" style="45"/>
  </cols>
  <sheetData>
    <row r="1" spans="1:20">
      <c r="C1" s="246" t="s">
        <v>646</v>
      </c>
      <c r="D1" s="246"/>
      <c r="E1" s="246"/>
      <c r="F1" s="246"/>
      <c r="G1" s="246"/>
    </row>
    <row r="3" spans="1:20" ht="28.5" customHeight="1">
      <c r="A3" s="249"/>
      <c r="B3" s="249"/>
      <c r="C3" s="45" t="s">
        <v>21</v>
      </c>
      <c r="D3" s="247" t="s">
        <v>645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20" ht="15" customHeight="1"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20" ht="15" customHeight="1"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20" ht="18.75" customHeight="1">
      <c r="A6" s="252" t="s">
        <v>642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20" ht="15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20" ht="13.5">
      <c r="A8" s="122"/>
      <c r="J8" s="249" t="s">
        <v>17</v>
      </c>
      <c r="K8" s="249"/>
      <c r="L8" s="250" t="s">
        <v>18</v>
      </c>
      <c r="M8" s="250"/>
      <c r="N8" s="250"/>
      <c r="O8" s="250"/>
      <c r="P8" s="123">
        <v>1983.67</v>
      </c>
    </row>
    <row r="9" spans="1:20" ht="13.5">
      <c r="A9" s="256" t="s">
        <v>15</v>
      </c>
      <c r="B9" s="256"/>
      <c r="C9" s="256"/>
      <c r="D9" s="256"/>
      <c r="E9" s="256"/>
      <c r="F9" s="253" t="e">
        <f>#REF!</f>
        <v>#REF!</v>
      </c>
      <c r="G9" s="254"/>
      <c r="H9" s="124" t="s">
        <v>16</v>
      </c>
      <c r="L9" s="250" t="s">
        <v>19</v>
      </c>
      <c r="M9" s="250"/>
      <c r="N9" s="250"/>
      <c r="O9" s="250"/>
      <c r="P9" s="123">
        <v>3504.41</v>
      </c>
    </row>
    <row r="10" spans="1:20" ht="13.5">
      <c r="A10" s="122"/>
      <c r="K10" s="255" t="s">
        <v>20</v>
      </c>
      <c r="L10" s="255"/>
      <c r="M10" s="255"/>
      <c r="N10" s="255"/>
      <c r="O10" s="255"/>
      <c r="P10" s="136">
        <v>1.0571999999999999</v>
      </c>
    </row>
    <row r="11" spans="1:20" ht="13.5">
      <c r="A11" s="122"/>
      <c r="K11" s="125"/>
      <c r="L11" s="125"/>
      <c r="M11" s="125"/>
      <c r="N11" s="125"/>
      <c r="O11" s="125"/>
      <c r="P11" s="136"/>
    </row>
    <row r="12" spans="1:20" ht="22.5" customHeight="1">
      <c r="A12" s="242" t="s">
        <v>0</v>
      </c>
      <c r="B12" s="243" t="s">
        <v>1</v>
      </c>
      <c r="C12" s="242" t="s">
        <v>2</v>
      </c>
      <c r="D12" s="243" t="s">
        <v>3</v>
      </c>
      <c r="E12" s="243" t="s">
        <v>4</v>
      </c>
      <c r="F12" s="243" t="s">
        <v>5</v>
      </c>
      <c r="G12" s="242" t="s">
        <v>6</v>
      </c>
      <c r="H12" s="242"/>
      <c r="I12" s="242"/>
      <c r="J12" s="242"/>
      <c r="K12" s="242"/>
      <c r="L12" s="242"/>
      <c r="M12" s="242"/>
      <c r="N12" s="242"/>
      <c r="O12" s="242"/>
      <c r="P12" s="242" t="s">
        <v>7</v>
      </c>
      <c r="Q12" s="242" t="s">
        <v>8</v>
      </c>
      <c r="R12" s="126" t="s">
        <v>8</v>
      </c>
      <c r="S12" s="288" t="s">
        <v>81</v>
      </c>
      <c r="T12" s="288" t="s">
        <v>7</v>
      </c>
    </row>
    <row r="13" spans="1:20" ht="13.5" customHeight="1">
      <c r="A13" s="242"/>
      <c r="B13" s="243"/>
      <c r="C13" s="242"/>
      <c r="D13" s="243"/>
      <c r="E13" s="243"/>
      <c r="F13" s="243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126" t="s">
        <v>9</v>
      </c>
      <c r="S13" s="288"/>
      <c r="T13" s="288"/>
    </row>
    <row r="14" spans="1:20" ht="20.25" customHeight="1">
      <c r="A14" s="242"/>
      <c r="B14" s="243"/>
      <c r="C14" s="242"/>
      <c r="D14" s="243"/>
      <c r="E14" s="243"/>
      <c r="F14" s="243"/>
      <c r="G14" s="242" t="s">
        <v>10</v>
      </c>
      <c r="H14" s="242"/>
      <c r="I14" s="242" t="s">
        <v>11</v>
      </c>
      <c r="J14" s="242"/>
      <c r="K14" s="242" t="s">
        <v>12</v>
      </c>
      <c r="L14" s="242"/>
      <c r="M14" s="242"/>
      <c r="N14" s="242"/>
      <c r="O14" s="242"/>
      <c r="P14" s="242"/>
      <c r="Q14" s="242"/>
      <c r="R14" s="127">
        <f>P10</f>
        <v>1.0571999999999999</v>
      </c>
      <c r="S14" s="288"/>
      <c r="T14" s="288"/>
    </row>
    <row r="15" spans="1:20" ht="44.25">
      <c r="A15" s="242"/>
      <c r="B15" s="243"/>
      <c r="C15" s="242"/>
      <c r="D15" s="243"/>
      <c r="E15" s="243"/>
      <c r="F15" s="243"/>
      <c r="G15" s="137" t="s">
        <v>75</v>
      </c>
      <c r="H15" s="137" t="s">
        <v>74</v>
      </c>
      <c r="I15" s="137" t="s">
        <v>75</v>
      </c>
      <c r="J15" s="137" t="s">
        <v>74</v>
      </c>
      <c r="K15" s="94" t="s">
        <v>25</v>
      </c>
      <c r="L15" s="137" t="s">
        <v>73</v>
      </c>
      <c r="M15" s="94" t="s">
        <v>13</v>
      </c>
      <c r="N15" s="94" t="s">
        <v>72</v>
      </c>
      <c r="O15" s="137" t="s">
        <v>7</v>
      </c>
      <c r="P15" s="70" t="s">
        <v>71</v>
      </c>
      <c r="Q15" s="128" t="s">
        <v>71</v>
      </c>
      <c r="R15" s="89" t="s">
        <v>71</v>
      </c>
      <c r="S15" s="17" t="s">
        <v>14</v>
      </c>
      <c r="T15" s="17" t="s">
        <v>14</v>
      </c>
    </row>
    <row r="16" spans="1:20">
      <c r="A16" s="129">
        <v>1</v>
      </c>
      <c r="B16" s="129">
        <v>2</v>
      </c>
      <c r="C16" s="129">
        <v>3</v>
      </c>
      <c r="D16" s="129">
        <v>4</v>
      </c>
      <c r="E16" s="129">
        <v>5</v>
      </c>
      <c r="F16" s="129">
        <v>6</v>
      </c>
      <c r="G16" s="129">
        <v>7</v>
      </c>
      <c r="H16" s="129">
        <v>8</v>
      </c>
      <c r="I16" s="129">
        <v>9</v>
      </c>
      <c r="J16" s="129">
        <v>10</v>
      </c>
      <c r="K16" s="129">
        <v>11</v>
      </c>
      <c r="L16" s="129">
        <v>12</v>
      </c>
      <c r="M16" s="129">
        <v>13</v>
      </c>
      <c r="N16" s="129">
        <v>14</v>
      </c>
      <c r="O16" s="129">
        <v>15</v>
      </c>
      <c r="P16" s="129">
        <v>16</v>
      </c>
      <c r="Q16" s="129">
        <v>17</v>
      </c>
      <c r="R16" s="129">
        <v>18</v>
      </c>
      <c r="S16" s="22">
        <v>6</v>
      </c>
      <c r="T16" s="22">
        <v>7</v>
      </c>
    </row>
    <row r="17" spans="1:22">
      <c r="A17" s="193"/>
      <c r="B17" s="200"/>
      <c r="C17" s="328" t="s">
        <v>569</v>
      </c>
      <c r="D17" s="193"/>
      <c r="E17" s="197"/>
      <c r="F17" s="197">
        <f>H17+J17+R17</f>
        <v>0</v>
      </c>
      <c r="G17" s="198"/>
      <c r="H17" s="199">
        <f>G17*$P$8/1000</f>
        <v>0</v>
      </c>
      <c r="I17" s="198"/>
      <c r="J17" s="199">
        <f>I17*$P$9/1000</f>
        <v>0</v>
      </c>
      <c r="K17" s="69"/>
      <c r="L17" s="69"/>
      <c r="M17" s="69"/>
      <c r="N17" s="77"/>
      <c r="O17" s="70">
        <f t="shared" ref="O17:O80" si="0">M17*N17</f>
        <v>0</v>
      </c>
      <c r="P17" s="199">
        <f>E17*F17</f>
        <v>0</v>
      </c>
      <c r="Q17" s="199">
        <f>SUM(O17:O20)</f>
        <v>0</v>
      </c>
      <c r="R17" s="199">
        <f>Q17*1.02*1.05*$R$14</f>
        <v>0</v>
      </c>
      <c r="S17" s="293">
        <f>1.133*1.005*1.0145*1.11</f>
        <v>1.2822449631749997</v>
      </c>
      <c r="T17" s="207"/>
    </row>
    <row r="18" spans="1:22">
      <c r="A18" s="193"/>
      <c r="B18" s="200"/>
      <c r="C18" s="328"/>
      <c r="D18" s="193"/>
      <c r="E18" s="197"/>
      <c r="F18" s="197"/>
      <c r="G18" s="198"/>
      <c r="H18" s="199"/>
      <c r="I18" s="198"/>
      <c r="J18" s="199"/>
      <c r="K18" s="69"/>
      <c r="L18" s="69"/>
      <c r="M18" s="69"/>
      <c r="N18" s="77"/>
      <c r="O18" s="70">
        <f t="shared" si="0"/>
        <v>0</v>
      </c>
      <c r="P18" s="199"/>
      <c r="Q18" s="199"/>
      <c r="R18" s="199"/>
      <c r="S18" s="293"/>
      <c r="T18" s="207"/>
    </row>
    <row r="19" spans="1:22">
      <c r="A19" s="193"/>
      <c r="B19" s="200"/>
      <c r="C19" s="328"/>
      <c r="D19" s="193"/>
      <c r="E19" s="197"/>
      <c r="F19" s="197"/>
      <c r="G19" s="198"/>
      <c r="H19" s="199"/>
      <c r="I19" s="198"/>
      <c r="J19" s="199"/>
      <c r="K19" s="69"/>
      <c r="L19" s="69"/>
      <c r="M19" s="71"/>
      <c r="N19" s="77"/>
      <c r="O19" s="70">
        <f t="shared" si="0"/>
        <v>0</v>
      </c>
      <c r="P19" s="199"/>
      <c r="Q19" s="199"/>
      <c r="R19" s="199"/>
      <c r="S19" s="293"/>
      <c r="T19" s="207"/>
    </row>
    <row r="20" spans="1:22" ht="12.75" customHeight="1">
      <c r="A20" s="193"/>
      <c r="B20" s="200"/>
      <c r="C20" s="328"/>
      <c r="D20" s="193"/>
      <c r="E20" s="197"/>
      <c r="F20" s="197"/>
      <c r="G20" s="198"/>
      <c r="H20" s="199"/>
      <c r="I20" s="198"/>
      <c r="J20" s="199"/>
      <c r="K20" s="69"/>
      <c r="L20" s="69"/>
      <c r="M20" s="69"/>
      <c r="N20" s="77"/>
      <c r="O20" s="70">
        <f t="shared" si="0"/>
        <v>0</v>
      </c>
      <c r="P20" s="199"/>
      <c r="Q20" s="199"/>
      <c r="R20" s="199"/>
      <c r="S20" s="293"/>
      <c r="T20" s="207"/>
    </row>
    <row r="21" spans="1:22" ht="12.75" customHeight="1">
      <c r="A21" s="193">
        <v>1</v>
      </c>
      <c r="B21" s="200" t="s">
        <v>570</v>
      </c>
      <c r="C21" s="200" t="s">
        <v>571</v>
      </c>
      <c r="D21" s="193" t="s">
        <v>36</v>
      </c>
      <c r="E21" s="197">
        <v>0.18</v>
      </c>
      <c r="F21" s="197">
        <f t="shared" ref="F21" si="1">H21+J21+R21</f>
        <v>37.551322900000002</v>
      </c>
      <c r="G21" s="198">
        <v>13.86</v>
      </c>
      <c r="H21" s="199">
        <f t="shared" ref="H21" si="2">G21*$P$8/1000</f>
        <v>27.4936662</v>
      </c>
      <c r="I21" s="198">
        <v>2.87</v>
      </c>
      <c r="J21" s="199">
        <f t="shared" ref="J21:J81" si="3">I21*$P$9/1000</f>
        <v>10.057656699999999</v>
      </c>
      <c r="K21" s="69"/>
      <c r="L21" s="69"/>
      <c r="M21" s="69"/>
      <c r="N21" s="73"/>
      <c r="O21" s="70">
        <f t="shared" si="0"/>
        <v>0</v>
      </c>
      <c r="P21" s="199">
        <f t="shared" ref="P21" si="4">E21*F21</f>
        <v>6.7592381220000002</v>
      </c>
      <c r="Q21" s="199">
        <f t="shared" ref="Q21" si="5">SUM(O21:O24)</f>
        <v>0</v>
      </c>
      <c r="R21" s="199">
        <f t="shared" ref="R21" si="6">Q21*1.02*1.05*$R$14</f>
        <v>0</v>
      </c>
      <c r="S21" s="289">
        <f>F21*$S$17</f>
        <v>48.149994649083027</v>
      </c>
      <c r="T21" s="289">
        <f>S21*E21</f>
        <v>8.6669990368349445</v>
      </c>
      <c r="V21" s="45">
        <f>+E21+E25*1.8+E29*2.25+E33*1.8+E37*0.025+E41*1.8+E45*0.3*0.15*0.1+E53*1.4+E57*1.8+E61*0.015+E65*1.4+E69*1.4</f>
        <v>830.45169999999985</v>
      </c>
    </row>
    <row r="22" spans="1:22" ht="12.75" customHeight="1">
      <c r="A22" s="193"/>
      <c r="B22" s="200"/>
      <c r="C22" s="200"/>
      <c r="D22" s="193"/>
      <c r="E22" s="197"/>
      <c r="F22" s="197"/>
      <c r="G22" s="198"/>
      <c r="H22" s="199"/>
      <c r="I22" s="198"/>
      <c r="J22" s="199"/>
      <c r="K22" s="69"/>
      <c r="L22" s="69"/>
      <c r="M22" s="69"/>
      <c r="N22" s="77"/>
      <c r="O22" s="70">
        <f t="shared" si="0"/>
        <v>0</v>
      </c>
      <c r="P22" s="199"/>
      <c r="Q22" s="199"/>
      <c r="R22" s="199"/>
      <c r="S22" s="289"/>
      <c r="T22" s="289"/>
    </row>
    <row r="23" spans="1:22" ht="12.75" customHeight="1">
      <c r="A23" s="193"/>
      <c r="B23" s="200"/>
      <c r="C23" s="200"/>
      <c r="D23" s="193"/>
      <c r="E23" s="197"/>
      <c r="F23" s="197"/>
      <c r="G23" s="198"/>
      <c r="H23" s="199"/>
      <c r="I23" s="198"/>
      <c r="J23" s="199"/>
      <c r="K23" s="69"/>
      <c r="L23" s="69"/>
      <c r="M23" s="69"/>
      <c r="N23" s="77"/>
      <c r="O23" s="70">
        <f t="shared" si="0"/>
        <v>0</v>
      </c>
      <c r="P23" s="199"/>
      <c r="Q23" s="199"/>
      <c r="R23" s="199"/>
      <c r="S23" s="289"/>
      <c r="T23" s="289"/>
    </row>
    <row r="24" spans="1:22" ht="12.75" customHeight="1">
      <c r="A24" s="193"/>
      <c r="B24" s="200"/>
      <c r="C24" s="200"/>
      <c r="D24" s="193"/>
      <c r="E24" s="197"/>
      <c r="F24" s="197"/>
      <c r="G24" s="198"/>
      <c r="H24" s="199"/>
      <c r="I24" s="198"/>
      <c r="J24" s="199"/>
      <c r="K24" s="69"/>
      <c r="L24" s="69"/>
      <c r="M24" s="69"/>
      <c r="N24" s="77"/>
      <c r="O24" s="70">
        <f t="shared" si="0"/>
        <v>0</v>
      </c>
      <c r="P24" s="199"/>
      <c r="Q24" s="199"/>
      <c r="R24" s="199"/>
      <c r="S24" s="289"/>
      <c r="T24" s="289"/>
      <c r="U24" s="139"/>
    </row>
    <row r="25" spans="1:22" ht="12.75" customHeight="1">
      <c r="A25" s="193">
        <v>2</v>
      </c>
      <c r="B25" s="200" t="s">
        <v>145</v>
      </c>
      <c r="C25" s="200" t="s">
        <v>648</v>
      </c>
      <c r="D25" s="193" t="s">
        <v>42</v>
      </c>
      <c r="E25" s="196">
        <v>0.1</v>
      </c>
      <c r="F25" s="197">
        <f t="shared" ref="F25:F85" si="7">H25+J25+R25</f>
        <v>17.899101999999999</v>
      </c>
      <c r="G25" s="236">
        <v>3.9</v>
      </c>
      <c r="H25" s="199">
        <f t="shared" ref="H25:H85" si="8">G25*$P$8/1000</f>
        <v>7.736313</v>
      </c>
      <c r="I25" s="198">
        <v>2.9</v>
      </c>
      <c r="J25" s="199">
        <f t="shared" si="3"/>
        <v>10.162788999999998</v>
      </c>
      <c r="K25" s="69"/>
      <c r="L25" s="69"/>
      <c r="M25" s="69"/>
      <c r="N25" s="77"/>
      <c r="O25" s="70">
        <f t="shared" si="0"/>
        <v>0</v>
      </c>
      <c r="P25" s="199">
        <f t="shared" ref="P25" si="9">E25*F25</f>
        <v>1.7899102</v>
      </c>
      <c r="Q25" s="199">
        <f t="shared" ref="Q25" si="10">SUM(O25:O28)</f>
        <v>0</v>
      </c>
      <c r="R25" s="199">
        <f t="shared" ref="R25" si="11">Q25*1.02*1.05*$R$14</f>
        <v>0</v>
      </c>
      <c r="S25" s="289">
        <f t="shared" ref="S25" si="12">F25*$S$17</f>
        <v>22.951033384855563</v>
      </c>
      <c r="T25" s="289">
        <f t="shared" ref="T25" si="13">S25*E25</f>
        <v>2.2951033384855566</v>
      </c>
    </row>
    <row r="26" spans="1:22" ht="12.75" customHeight="1">
      <c r="A26" s="193"/>
      <c r="B26" s="200"/>
      <c r="C26" s="200"/>
      <c r="D26" s="193"/>
      <c r="E26" s="196"/>
      <c r="F26" s="197"/>
      <c r="G26" s="236"/>
      <c r="H26" s="199"/>
      <c r="I26" s="198"/>
      <c r="J26" s="199"/>
      <c r="K26" s="69"/>
      <c r="L26" s="69"/>
      <c r="M26" s="69"/>
      <c r="N26" s="77"/>
      <c r="O26" s="70">
        <f t="shared" si="0"/>
        <v>0</v>
      </c>
      <c r="P26" s="199"/>
      <c r="Q26" s="199"/>
      <c r="R26" s="199"/>
      <c r="S26" s="289"/>
      <c r="T26" s="289"/>
    </row>
    <row r="27" spans="1:22" ht="12.75" customHeight="1">
      <c r="A27" s="193"/>
      <c r="B27" s="200"/>
      <c r="C27" s="200"/>
      <c r="D27" s="193"/>
      <c r="E27" s="196"/>
      <c r="F27" s="197"/>
      <c r="G27" s="236"/>
      <c r="H27" s="199"/>
      <c r="I27" s="198"/>
      <c r="J27" s="199"/>
      <c r="K27" s="69"/>
      <c r="L27" s="69"/>
      <c r="M27" s="71"/>
      <c r="N27" s="77"/>
      <c r="O27" s="70">
        <f t="shared" si="0"/>
        <v>0</v>
      </c>
      <c r="P27" s="199"/>
      <c r="Q27" s="199"/>
      <c r="R27" s="199"/>
      <c r="S27" s="289"/>
      <c r="T27" s="289"/>
    </row>
    <row r="28" spans="1:22" ht="12.75" customHeight="1">
      <c r="A28" s="193"/>
      <c r="B28" s="200"/>
      <c r="C28" s="200"/>
      <c r="D28" s="193"/>
      <c r="E28" s="196"/>
      <c r="F28" s="197"/>
      <c r="G28" s="236"/>
      <c r="H28" s="199"/>
      <c r="I28" s="198"/>
      <c r="J28" s="199"/>
      <c r="K28" s="69"/>
      <c r="L28" s="69"/>
      <c r="M28" s="69"/>
      <c r="N28" s="77"/>
      <c r="O28" s="70">
        <f t="shared" si="0"/>
        <v>0</v>
      </c>
      <c r="P28" s="199"/>
      <c r="Q28" s="199"/>
      <c r="R28" s="199"/>
      <c r="S28" s="289"/>
      <c r="T28" s="289"/>
    </row>
    <row r="29" spans="1:22" ht="12.75" customHeight="1">
      <c r="A29" s="193">
        <v>3</v>
      </c>
      <c r="B29" s="200" t="s">
        <v>166</v>
      </c>
      <c r="C29" s="200" t="s">
        <v>650</v>
      </c>
      <c r="D29" s="193" t="s">
        <v>42</v>
      </c>
      <c r="E29" s="196">
        <v>42.25</v>
      </c>
      <c r="F29" s="197">
        <f t="shared" si="7"/>
        <v>4.3859688600000002</v>
      </c>
      <c r="G29" s="236">
        <v>0.82599999999999996</v>
      </c>
      <c r="H29" s="199">
        <f t="shared" si="8"/>
        <v>1.6385114199999999</v>
      </c>
      <c r="I29" s="198">
        <v>0.78400000000000003</v>
      </c>
      <c r="J29" s="199">
        <f t="shared" si="3"/>
        <v>2.7474574400000003</v>
      </c>
      <c r="K29" s="69"/>
      <c r="L29" s="69"/>
      <c r="M29" s="69"/>
      <c r="N29" s="77"/>
      <c r="O29" s="70">
        <f t="shared" si="0"/>
        <v>0</v>
      </c>
      <c r="P29" s="199">
        <f t="shared" ref="P29" si="14">E29*F29</f>
        <v>185.30718433500002</v>
      </c>
      <c r="Q29" s="199">
        <f t="shared" ref="Q29" si="15">SUM(O29:O32)</f>
        <v>0</v>
      </c>
      <c r="R29" s="199">
        <f t="shared" ref="R29" si="16">Q29*1.02*1.05*$R$14</f>
        <v>0</v>
      </c>
      <c r="S29" s="289">
        <f t="shared" ref="S29" si="17">F29*$S$17</f>
        <v>5.6238864793773953</v>
      </c>
      <c r="T29" s="289">
        <f t="shared" ref="T29" si="18">S29*E29</f>
        <v>237.60920375369494</v>
      </c>
    </row>
    <row r="30" spans="1:22" ht="12.75" customHeight="1">
      <c r="A30" s="193"/>
      <c r="B30" s="200"/>
      <c r="C30" s="200"/>
      <c r="D30" s="193"/>
      <c r="E30" s="196"/>
      <c r="F30" s="197"/>
      <c r="G30" s="236"/>
      <c r="H30" s="199"/>
      <c r="I30" s="198"/>
      <c r="J30" s="199"/>
      <c r="K30" s="69"/>
      <c r="L30" s="69"/>
      <c r="M30" s="69"/>
      <c r="N30" s="77"/>
      <c r="O30" s="70">
        <f t="shared" si="0"/>
        <v>0</v>
      </c>
      <c r="P30" s="199"/>
      <c r="Q30" s="199"/>
      <c r="R30" s="199"/>
      <c r="S30" s="289"/>
      <c r="T30" s="289"/>
    </row>
    <row r="31" spans="1:22" ht="12.75" customHeight="1">
      <c r="A31" s="193"/>
      <c r="B31" s="200"/>
      <c r="C31" s="200"/>
      <c r="D31" s="193"/>
      <c r="E31" s="196"/>
      <c r="F31" s="197"/>
      <c r="G31" s="236"/>
      <c r="H31" s="199"/>
      <c r="I31" s="198"/>
      <c r="J31" s="199"/>
      <c r="K31" s="69"/>
      <c r="L31" s="69"/>
      <c r="M31" s="69"/>
      <c r="N31" s="77"/>
      <c r="O31" s="70">
        <f t="shared" si="0"/>
        <v>0</v>
      </c>
      <c r="P31" s="199"/>
      <c r="Q31" s="199"/>
      <c r="R31" s="199"/>
      <c r="S31" s="289"/>
      <c r="T31" s="289"/>
    </row>
    <row r="32" spans="1:22" ht="12.75" customHeight="1">
      <c r="A32" s="193"/>
      <c r="B32" s="200"/>
      <c r="C32" s="200"/>
      <c r="D32" s="193"/>
      <c r="E32" s="196"/>
      <c r="F32" s="197"/>
      <c r="G32" s="236"/>
      <c r="H32" s="199"/>
      <c r="I32" s="198"/>
      <c r="J32" s="199"/>
      <c r="K32" s="69"/>
      <c r="L32" s="69"/>
      <c r="M32" s="69"/>
      <c r="N32" s="77"/>
      <c r="O32" s="70">
        <f t="shared" si="0"/>
        <v>0</v>
      </c>
      <c r="P32" s="199"/>
      <c r="Q32" s="199"/>
      <c r="R32" s="199"/>
      <c r="S32" s="289"/>
      <c r="T32" s="289"/>
    </row>
    <row r="33" spans="1:20" ht="12.75" customHeight="1">
      <c r="A33" s="193">
        <v>4</v>
      </c>
      <c r="B33" s="200" t="s">
        <v>649</v>
      </c>
      <c r="C33" s="200" t="s">
        <v>651</v>
      </c>
      <c r="D33" s="193" t="s">
        <v>42</v>
      </c>
      <c r="E33" s="196">
        <v>101.4</v>
      </c>
      <c r="F33" s="197">
        <f t="shared" si="7"/>
        <v>0.78093100800000004</v>
      </c>
      <c r="G33" s="209">
        <v>7.1800000000000003E-2</v>
      </c>
      <c r="H33" s="199">
        <f t="shared" si="8"/>
        <v>0.14242750600000001</v>
      </c>
      <c r="I33" s="209">
        <v>0.1822</v>
      </c>
      <c r="J33" s="199">
        <f t="shared" si="3"/>
        <v>0.63850350200000006</v>
      </c>
      <c r="K33" s="69"/>
      <c r="L33" s="69"/>
      <c r="M33" s="69"/>
      <c r="N33" s="77"/>
      <c r="O33" s="70">
        <f t="shared" si="0"/>
        <v>0</v>
      </c>
      <c r="P33" s="199">
        <f t="shared" ref="P33" si="19">E33*F33</f>
        <v>79.186404211200013</v>
      </c>
      <c r="Q33" s="199">
        <f t="shared" ref="Q33" si="20">SUM(O33:O36)</f>
        <v>0</v>
      </c>
      <c r="R33" s="199">
        <f t="shared" ref="R33" si="21">Q33*1.02*1.05*$R$14</f>
        <v>0</v>
      </c>
      <c r="S33" s="289">
        <f t="shared" ref="S33" si="22">F33*$S$17</f>
        <v>1.0013448515951755</v>
      </c>
      <c r="T33" s="289">
        <f t="shared" ref="T33" si="23">S33*E33</f>
        <v>101.5363679517508</v>
      </c>
    </row>
    <row r="34" spans="1:20" ht="12.75" customHeight="1">
      <c r="A34" s="193"/>
      <c r="B34" s="200"/>
      <c r="C34" s="200"/>
      <c r="D34" s="193"/>
      <c r="E34" s="196"/>
      <c r="F34" s="197"/>
      <c r="G34" s="209"/>
      <c r="H34" s="199"/>
      <c r="I34" s="209"/>
      <c r="J34" s="199"/>
      <c r="K34" s="69"/>
      <c r="L34" s="69"/>
      <c r="M34" s="69"/>
      <c r="N34" s="77"/>
      <c r="O34" s="70">
        <f t="shared" si="0"/>
        <v>0</v>
      </c>
      <c r="P34" s="199"/>
      <c r="Q34" s="199"/>
      <c r="R34" s="199"/>
      <c r="S34" s="289"/>
      <c r="T34" s="289"/>
    </row>
    <row r="35" spans="1:20" ht="12.75" customHeight="1">
      <c r="A35" s="193"/>
      <c r="B35" s="200"/>
      <c r="C35" s="200"/>
      <c r="D35" s="193"/>
      <c r="E35" s="196"/>
      <c r="F35" s="197"/>
      <c r="G35" s="209"/>
      <c r="H35" s="199"/>
      <c r="I35" s="209"/>
      <c r="J35" s="199"/>
      <c r="K35" s="69"/>
      <c r="L35" s="69"/>
      <c r="M35" s="69"/>
      <c r="N35" s="77"/>
      <c r="O35" s="70">
        <f t="shared" si="0"/>
        <v>0</v>
      </c>
      <c r="P35" s="199"/>
      <c r="Q35" s="199"/>
      <c r="R35" s="199"/>
      <c r="S35" s="289"/>
      <c r="T35" s="289"/>
    </row>
    <row r="36" spans="1:20" ht="12.75" customHeight="1">
      <c r="A36" s="193"/>
      <c r="B36" s="200"/>
      <c r="C36" s="200"/>
      <c r="D36" s="193"/>
      <c r="E36" s="196"/>
      <c r="F36" s="197"/>
      <c r="G36" s="209"/>
      <c r="H36" s="199"/>
      <c r="I36" s="209"/>
      <c r="J36" s="199"/>
      <c r="K36" s="69"/>
      <c r="L36" s="69"/>
      <c r="M36" s="69"/>
      <c r="N36" s="77"/>
      <c r="O36" s="70">
        <f t="shared" si="0"/>
        <v>0</v>
      </c>
      <c r="P36" s="199"/>
      <c r="Q36" s="199"/>
      <c r="R36" s="199"/>
      <c r="S36" s="289"/>
      <c r="T36" s="289"/>
    </row>
    <row r="37" spans="1:20" ht="12.75" customHeight="1">
      <c r="A37" s="193">
        <v>5</v>
      </c>
      <c r="B37" s="200" t="s">
        <v>614</v>
      </c>
      <c r="C37" s="200" t="s">
        <v>652</v>
      </c>
      <c r="D37" s="194" t="s">
        <v>281</v>
      </c>
      <c r="E37" s="202">
        <v>4</v>
      </c>
      <c r="F37" s="197">
        <f t="shared" si="7"/>
        <v>1.5955238</v>
      </c>
      <c r="G37" s="198">
        <v>0.61</v>
      </c>
      <c r="H37" s="199">
        <f t="shared" si="8"/>
        <v>1.2100387000000001</v>
      </c>
      <c r="I37" s="198">
        <v>0.11</v>
      </c>
      <c r="J37" s="199">
        <f t="shared" si="3"/>
        <v>0.38548509999999997</v>
      </c>
      <c r="K37" s="69"/>
      <c r="L37" s="69"/>
      <c r="M37" s="69"/>
      <c r="N37" s="73"/>
      <c r="O37" s="70">
        <f t="shared" si="0"/>
        <v>0</v>
      </c>
      <c r="P37" s="199">
        <f t="shared" ref="P37" si="24">E37*F37</f>
        <v>6.3820952000000002</v>
      </c>
      <c r="Q37" s="199">
        <f t="shared" ref="Q37" si="25">SUM(O37:O40)</f>
        <v>0</v>
      </c>
      <c r="R37" s="199">
        <f t="shared" ref="R37" si="26">Q37*1.02*1.05*$R$14</f>
        <v>0</v>
      </c>
      <c r="S37" s="289">
        <f t="shared" ref="S37" si="27">F37*$S$17</f>
        <v>2.0458523561758355</v>
      </c>
      <c r="T37" s="289">
        <f t="shared" ref="T37" si="28">S37*E37</f>
        <v>8.183409424703342</v>
      </c>
    </row>
    <row r="38" spans="1:20" ht="12.75" customHeight="1">
      <c r="A38" s="193"/>
      <c r="B38" s="200"/>
      <c r="C38" s="200"/>
      <c r="D38" s="195"/>
      <c r="E38" s="202"/>
      <c r="F38" s="197"/>
      <c r="G38" s="198"/>
      <c r="H38" s="199"/>
      <c r="I38" s="198"/>
      <c r="J38" s="199"/>
      <c r="K38" s="69"/>
      <c r="L38" s="69"/>
      <c r="M38" s="69"/>
      <c r="N38" s="77"/>
      <c r="O38" s="70">
        <f t="shared" si="0"/>
        <v>0</v>
      </c>
      <c r="P38" s="199"/>
      <c r="Q38" s="199"/>
      <c r="R38" s="199"/>
      <c r="S38" s="289"/>
      <c r="T38" s="289"/>
    </row>
    <row r="39" spans="1:20" ht="12.75" customHeight="1">
      <c r="A39" s="193"/>
      <c r="B39" s="200"/>
      <c r="C39" s="200"/>
      <c r="D39" s="195"/>
      <c r="E39" s="202"/>
      <c r="F39" s="197"/>
      <c r="G39" s="198"/>
      <c r="H39" s="199"/>
      <c r="I39" s="198"/>
      <c r="J39" s="199"/>
      <c r="K39" s="69"/>
      <c r="L39" s="69"/>
      <c r="M39" s="69"/>
      <c r="N39" s="77"/>
      <c r="O39" s="70">
        <f t="shared" si="0"/>
        <v>0</v>
      </c>
      <c r="P39" s="199"/>
      <c r="Q39" s="199"/>
      <c r="R39" s="199"/>
      <c r="S39" s="289"/>
      <c r="T39" s="289"/>
    </row>
    <row r="40" spans="1:20" ht="12.75" customHeight="1">
      <c r="A40" s="193"/>
      <c r="B40" s="200"/>
      <c r="C40" s="200"/>
      <c r="D40" s="195"/>
      <c r="E40" s="202"/>
      <c r="F40" s="197"/>
      <c r="G40" s="198"/>
      <c r="H40" s="199"/>
      <c r="I40" s="198"/>
      <c r="J40" s="199"/>
      <c r="K40" s="69"/>
      <c r="L40" s="69"/>
      <c r="M40" s="69"/>
      <c r="N40" s="77"/>
      <c r="O40" s="70">
        <f t="shared" si="0"/>
        <v>0</v>
      </c>
      <c r="P40" s="199"/>
      <c r="Q40" s="199"/>
      <c r="R40" s="199"/>
      <c r="S40" s="289"/>
      <c r="T40" s="289"/>
    </row>
    <row r="41" spans="1:20" ht="12.75" customHeight="1">
      <c r="A41" s="193">
        <v>6</v>
      </c>
      <c r="B41" s="200" t="s">
        <v>145</v>
      </c>
      <c r="C41" s="200" t="s">
        <v>653</v>
      </c>
      <c r="D41" s="193" t="s">
        <v>42</v>
      </c>
      <c r="E41" s="196">
        <v>0.38400000000000001</v>
      </c>
      <c r="F41" s="197">
        <f t="shared" si="7"/>
        <v>17.899101999999999</v>
      </c>
      <c r="G41" s="236">
        <v>3.9</v>
      </c>
      <c r="H41" s="199">
        <f t="shared" si="8"/>
        <v>7.736313</v>
      </c>
      <c r="I41" s="198">
        <v>2.9</v>
      </c>
      <c r="J41" s="199">
        <f t="shared" si="3"/>
        <v>10.162788999999998</v>
      </c>
      <c r="K41" s="69"/>
      <c r="L41" s="69"/>
      <c r="M41" s="69"/>
      <c r="N41" s="77"/>
      <c r="O41" s="70">
        <f t="shared" si="0"/>
        <v>0</v>
      </c>
      <c r="P41" s="199">
        <f t="shared" ref="P41" si="29">E41*F41</f>
        <v>6.873255168</v>
      </c>
      <c r="Q41" s="199">
        <f t="shared" ref="Q41" si="30">SUM(O41:O44)</f>
        <v>0</v>
      </c>
      <c r="R41" s="199">
        <f t="shared" ref="R41" si="31">Q41*1.02*1.05*$R$14</f>
        <v>0</v>
      </c>
      <c r="S41" s="289">
        <f t="shared" ref="S41" si="32">F41*$S$17</f>
        <v>22.951033384855563</v>
      </c>
      <c r="T41" s="289">
        <f t="shared" ref="T41" si="33">S41*E41</f>
        <v>8.8131968197845367</v>
      </c>
    </row>
    <row r="42" spans="1:20" ht="12.75" customHeight="1">
      <c r="A42" s="193"/>
      <c r="B42" s="200"/>
      <c r="C42" s="200"/>
      <c r="D42" s="193"/>
      <c r="E42" s="196"/>
      <c r="F42" s="197"/>
      <c r="G42" s="236"/>
      <c r="H42" s="199"/>
      <c r="I42" s="198"/>
      <c r="J42" s="199"/>
      <c r="K42" s="69"/>
      <c r="L42" s="69"/>
      <c r="M42" s="69"/>
      <c r="N42" s="77"/>
      <c r="O42" s="70">
        <f t="shared" si="0"/>
        <v>0</v>
      </c>
      <c r="P42" s="199"/>
      <c r="Q42" s="199"/>
      <c r="R42" s="199"/>
      <c r="S42" s="289"/>
      <c r="T42" s="289"/>
    </row>
    <row r="43" spans="1:20" ht="12.75" customHeight="1">
      <c r="A43" s="193"/>
      <c r="B43" s="200"/>
      <c r="C43" s="200"/>
      <c r="D43" s="193"/>
      <c r="E43" s="196"/>
      <c r="F43" s="197"/>
      <c r="G43" s="236"/>
      <c r="H43" s="199"/>
      <c r="I43" s="198"/>
      <c r="J43" s="199"/>
      <c r="K43" s="69"/>
      <c r="L43" s="69"/>
      <c r="M43" s="71"/>
      <c r="N43" s="77"/>
      <c r="O43" s="70">
        <f t="shared" si="0"/>
        <v>0</v>
      </c>
      <c r="P43" s="199"/>
      <c r="Q43" s="199"/>
      <c r="R43" s="199"/>
      <c r="S43" s="289"/>
      <c r="T43" s="289"/>
    </row>
    <row r="44" spans="1:20" ht="12.75" customHeight="1">
      <c r="A44" s="193"/>
      <c r="B44" s="200"/>
      <c r="C44" s="200"/>
      <c r="D44" s="193"/>
      <c r="E44" s="196"/>
      <c r="F44" s="197"/>
      <c r="G44" s="236"/>
      <c r="H44" s="199"/>
      <c r="I44" s="198"/>
      <c r="J44" s="199"/>
      <c r="K44" s="69"/>
      <c r="L44" s="69"/>
      <c r="M44" s="69"/>
      <c r="N44" s="77"/>
      <c r="O44" s="70">
        <f t="shared" si="0"/>
        <v>0</v>
      </c>
      <c r="P44" s="199"/>
      <c r="Q44" s="199"/>
      <c r="R44" s="199"/>
      <c r="S44" s="289"/>
      <c r="T44" s="289"/>
    </row>
    <row r="45" spans="1:20" ht="12.75" customHeight="1">
      <c r="A45" s="193">
        <v>7</v>
      </c>
      <c r="B45" s="200" t="s">
        <v>45</v>
      </c>
      <c r="C45" s="200" t="s">
        <v>572</v>
      </c>
      <c r="D45" s="194" t="s">
        <v>43</v>
      </c>
      <c r="E45" s="202">
        <v>132</v>
      </c>
      <c r="F45" s="197">
        <f t="shared" si="7"/>
        <v>0.8728148</v>
      </c>
      <c r="G45" s="198">
        <v>0.44</v>
      </c>
      <c r="H45" s="199">
        <f t="shared" si="8"/>
        <v>0.8728148</v>
      </c>
      <c r="I45" s="198"/>
      <c r="J45" s="199">
        <f t="shared" si="3"/>
        <v>0</v>
      </c>
      <c r="K45" s="69"/>
      <c r="L45" s="69"/>
      <c r="M45" s="69"/>
      <c r="N45" s="73"/>
      <c r="O45" s="70">
        <f t="shared" si="0"/>
        <v>0</v>
      </c>
      <c r="P45" s="199">
        <f t="shared" ref="P45" si="34">E45*F45</f>
        <v>115.2115536</v>
      </c>
      <c r="Q45" s="199">
        <f t="shared" ref="Q45" si="35">SUM(O45:O48)</f>
        <v>0</v>
      </c>
      <c r="R45" s="199">
        <f t="shared" ref="R45" si="36">Q45*1.02*1.05*$R$14</f>
        <v>0</v>
      </c>
      <c r="S45" s="289">
        <f t="shared" ref="S45" si="37">F45*$S$17</f>
        <v>1.1191623810845948</v>
      </c>
      <c r="T45" s="289">
        <f t="shared" ref="T45" si="38">S45*E45</f>
        <v>147.7294343031665</v>
      </c>
    </row>
    <row r="46" spans="1:20" ht="12.75" customHeight="1">
      <c r="A46" s="193"/>
      <c r="B46" s="200"/>
      <c r="C46" s="200"/>
      <c r="D46" s="195"/>
      <c r="E46" s="202"/>
      <c r="F46" s="197"/>
      <c r="G46" s="198"/>
      <c r="H46" s="199"/>
      <c r="I46" s="198"/>
      <c r="J46" s="199"/>
      <c r="K46" s="69"/>
      <c r="L46" s="69"/>
      <c r="M46" s="69"/>
      <c r="N46" s="77"/>
      <c r="O46" s="70">
        <f t="shared" si="0"/>
        <v>0</v>
      </c>
      <c r="P46" s="199"/>
      <c r="Q46" s="199"/>
      <c r="R46" s="199"/>
      <c r="S46" s="289"/>
      <c r="T46" s="289"/>
    </row>
    <row r="47" spans="1:20" ht="12.75" customHeight="1">
      <c r="A47" s="193"/>
      <c r="B47" s="200"/>
      <c r="C47" s="200"/>
      <c r="D47" s="195"/>
      <c r="E47" s="202"/>
      <c r="F47" s="197"/>
      <c r="G47" s="198"/>
      <c r="H47" s="199"/>
      <c r="I47" s="198"/>
      <c r="J47" s="199"/>
      <c r="K47" s="69"/>
      <c r="L47" s="69"/>
      <c r="M47" s="69"/>
      <c r="N47" s="77"/>
      <c r="O47" s="70">
        <f t="shared" si="0"/>
        <v>0</v>
      </c>
      <c r="P47" s="199"/>
      <c r="Q47" s="199"/>
      <c r="R47" s="199"/>
      <c r="S47" s="289"/>
      <c r="T47" s="289"/>
    </row>
    <row r="48" spans="1:20" ht="12.75" customHeight="1">
      <c r="A48" s="193"/>
      <c r="B48" s="200"/>
      <c r="C48" s="200"/>
      <c r="D48" s="195"/>
      <c r="E48" s="202"/>
      <c r="F48" s="197"/>
      <c r="G48" s="198"/>
      <c r="H48" s="199"/>
      <c r="I48" s="198"/>
      <c r="J48" s="199"/>
      <c r="K48" s="69"/>
      <c r="L48" s="69"/>
      <c r="M48" s="69"/>
      <c r="N48" s="77"/>
      <c r="O48" s="70">
        <f t="shared" si="0"/>
        <v>0</v>
      </c>
      <c r="P48" s="199"/>
      <c r="Q48" s="199"/>
      <c r="R48" s="199"/>
      <c r="S48" s="289"/>
      <c r="T48" s="289"/>
    </row>
    <row r="49" spans="1:20" ht="12.75" customHeight="1">
      <c r="A49" s="193">
        <v>8</v>
      </c>
      <c r="B49" s="220" t="s">
        <v>93</v>
      </c>
      <c r="C49" s="220" t="s">
        <v>94</v>
      </c>
      <c r="D49" s="203" t="s">
        <v>35</v>
      </c>
      <c r="E49" s="202">
        <v>65</v>
      </c>
      <c r="F49" s="197">
        <f t="shared" si="7"/>
        <v>5.9510100000000003E-2</v>
      </c>
      <c r="G49" s="232">
        <v>0.03</v>
      </c>
      <c r="H49" s="199">
        <f t="shared" si="8"/>
        <v>5.9510100000000003E-2</v>
      </c>
      <c r="I49" s="209"/>
      <c r="J49" s="199">
        <f t="shared" si="3"/>
        <v>0</v>
      </c>
      <c r="K49" s="69"/>
      <c r="L49" s="69"/>
      <c r="M49" s="69"/>
      <c r="N49" s="77"/>
      <c r="O49" s="70">
        <f t="shared" si="0"/>
        <v>0</v>
      </c>
      <c r="P49" s="199">
        <f t="shared" ref="P49" si="39">E49*F49</f>
        <v>3.8681565</v>
      </c>
      <c r="Q49" s="199">
        <f t="shared" ref="Q49" si="40">SUM(O49:O52)</f>
        <v>0</v>
      </c>
      <c r="R49" s="199">
        <f t="shared" ref="R49" si="41">Q49*1.02*1.05*$R$14</f>
        <v>0</v>
      </c>
      <c r="S49" s="289">
        <f t="shared" ref="S49" si="42">F49*$S$17</f>
        <v>7.6306525983040552E-2</v>
      </c>
      <c r="T49" s="289">
        <f t="shared" ref="T49" si="43">S49*E49</f>
        <v>4.9599241888976362</v>
      </c>
    </row>
    <row r="50" spans="1:20" ht="12.75" customHeight="1">
      <c r="A50" s="193"/>
      <c r="B50" s="221"/>
      <c r="C50" s="221"/>
      <c r="D50" s="204"/>
      <c r="E50" s="202"/>
      <c r="F50" s="197"/>
      <c r="G50" s="232"/>
      <c r="H50" s="199"/>
      <c r="I50" s="209"/>
      <c r="J50" s="199"/>
      <c r="K50" s="69"/>
      <c r="L50" s="69"/>
      <c r="M50" s="69"/>
      <c r="N50" s="77"/>
      <c r="O50" s="70">
        <f t="shared" si="0"/>
        <v>0</v>
      </c>
      <c r="P50" s="199"/>
      <c r="Q50" s="199"/>
      <c r="R50" s="199"/>
      <c r="S50" s="289"/>
      <c r="T50" s="289"/>
    </row>
    <row r="51" spans="1:20" ht="12.75" customHeight="1">
      <c r="A51" s="193"/>
      <c r="B51" s="221"/>
      <c r="C51" s="221"/>
      <c r="D51" s="204"/>
      <c r="E51" s="202"/>
      <c r="F51" s="197"/>
      <c r="G51" s="232"/>
      <c r="H51" s="199"/>
      <c r="I51" s="209"/>
      <c r="J51" s="199"/>
      <c r="K51" s="69"/>
      <c r="L51" s="69"/>
      <c r="M51" s="71"/>
      <c r="N51" s="77"/>
      <c r="O51" s="70">
        <f t="shared" si="0"/>
        <v>0</v>
      </c>
      <c r="P51" s="199"/>
      <c r="Q51" s="199"/>
      <c r="R51" s="199"/>
      <c r="S51" s="289"/>
      <c r="T51" s="289"/>
    </row>
    <row r="52" spans="1:20" ht="12.75" customHeight="1">
      <c r="A52" s="193"/>
      <c r="B52" s="222"/>
      <c r="C52" s="222"/>
      <c r="D52" s="205"/>
      <c r="E52" s="202"/>
      <c r="F52" s="197"/>
      <c r="G52" s="232"/>
      <c r="H52" s="199"/>
      <c r="I52" s="209"/>
      <c r="J52" s="199"/>
      <c r="K52" s="69"/>
      <c r="L52" s="69"/>
      <c r="M52" s="69"/>
      <c r="N52" s="77"/>
      <c r="O52" s="70">
        <f t="shared" si="0"/>
        <v>0</v>
      </c>
      <c r="P52" s="199"/>
      <c r="Q52" s="199"/>
      <c r="R52" s="199"/>
      <c r="S52" s="289"/>
      <c r="T52" s="289"/>
    </row>
    <row r="53" spans="1:20" ht="12.75" customHeight="1">
      <c r="A53" s="193">
        <v>9</v>
      </c>
      <c r="B53" s="200" t="s">
        <v>649</v>
      </c>
      <c r="C53" s="200" t="s">
        <v>734</v>
      </c>
      <c r="D53" s="193" t="s">
        <v>42</v>
      </c>
      <c r="E53" s="197">
        <v>92.6</v>
      </c>
      <c r="F53" s="197">
        <f t="shared" si="7"/>
        <v>0.59019387570000004</v>
      </c>
      <c r="G53" s="209">
        <v>7.6400000000000001E-3</v>
      </c>
      <c r="H53" s="199">
        <f t="shared" si="8"/>
        <v>1.5155238800000002E-2</v>
      </c>
      <c r="I53" s="209">
        <v>0.16409000000000001</v>
      </c>
      <c r="J53" s="199">
        <f t="shared" si="3"/>
        <v>0.57503863690000001</v>
      </c>
      <c r="K53" s="69"/>
      <c r="L53" s="69"/>
      <c r="M53" s="69"/>
      <c r="N53" s="77"/>
      <c r="O53" s="70">
        <f t="shared" si="0"/>
        <v>0</v>
      </c>
      <c r="P53" s="199">
        <f t="shared" ref="P53" si="44">E53*F53</f>
        <v>54.651952889820002</v>
      </c>
      <c r="Q53" s="199">
        <f t="shared" ref="Q53" si="45">SUM(O53:O56)</f>
        <v>0</v>
      </c>
      <c r="R53" s="199">
        <f t="shared" ref="R53" si="46">Q53*1.02*1.05*$R$14</f>
        <v>0</v>
      </c>
      <c r="S53" s="289">
        <f t="shared" ref="S53" si="47">F53*$S$17</f>
        <v>0.75677312441305689</v>
      </c>
      <c r="T53" s="289">
        <f t="shared" ref="T53" si="48">S53*E53</f>
        <v>70.077191320649064</v>
      </c>
    </row>
    <row r="54" spans="1:20" ht="12.75" customHeight="1">
      <c r="A54" s="193"/>
      <c r="B54" s="200"/>
      <c r="C54" s="200"/>
      <c r="D54" s="193"/>
      <c r="E54" s="197"/>
      <c r="F54" s="197"/>
      <c r="G54" s="209"/>
      <c r="H54" s="199"/>
      <c r="I54" s="209"/>
      <c r="J54" s="199"/>
      <c r="K54" s="69"/>
      <c r="L54" s="69"/>
      <c r="M54" s="69"/>
      <c r="N54" s="77"/>
      <c r="O54" s="70">
        <f t="shared" si="0"/>
        <v>0</v>
      </c>
      <c r="P54" s="199"/>
      <c r="Q54" s="199"/>
      <c r="R54" s="199"/>
      <c r="S54" s="289"/>
      <c r="T54" s="289"/>
    </row>
    <row r="55" spans="1:20" ht="12.75" customHeight="1">
      <c r="A55" s="193"/>
      <c r="B55" s="200"/>
      <c r="C55" s="200"/>
      <c r="D55" s="193"/>
      <c r="E55" s="197"/>
      <c r="F55" s="197"/>
      <c r="G55" s="209"/>
      <c r="H55" s="199"/>
      <c r="I55" s="209"/>
      <c r="J55" s="199"/>
      <c r="K55" s="69"/>
      <c r="L55" s="69"/>
      <c r="M55" s="69"/>
      <c r="N55" s="77"/>
      <c r="O55" s="70">
        <f t="shared" si="0"/>
        <v>0</v>
      </c>
      <c r="P55" s="199"/>
      <c r="Q55" s="199"/>
      <c r="R55" s="199"/>
      <c r="S55" s="289"/>
      <c r="T55" s="289"/>
    </row>
    <row r="56" spans="1:20" ht="17.25" customHeight="1">
      <c r="A56" s="193"/>
      <c r="B56" s="200"/>
      <c r="C56" s="200"/>
      <c r="D56" s="193"/>
      <c r="E56" s="197"/>
      <c r="F56" s="197"/>
      <c r="G56" s="209"/>
      <c r="H56" s="199"/>
      <c r="I56" s="209"/>
      <c r="J56" s="199"/>
      <c r="K56" s="69"/>
      <c r="L56" s="69"/>
      <c r="M56" s="69"/>
      <c r="N56" s="77"/>
      <c r="O56" s="70">
        <f t="shared" si="0"/>
        <v>0</v>
      </c>
      <c r="P56" s="199"/>
      <c r="Q56" s="199"/>
      <c r="R56" s="199"/>
      <c r="S56" s="289"/>
      <c r="T56" s="289"/>
    </row>
    <row r="57" spans="1:20" ht="12.75" customHeight="1">
      <c r="A57" s="193">
        <v>10</v>
      </c>
      <c r="B57" s="200" t="s">
        <v>145</v>
      </c>
      <c r="C57" s="200" t="s">
        <v>655</v>
      </c>
      <c r="D57" s="193" t="s">
        <v>42</v>
      </c>
      <c r="E57" s="197">
        <v>9.68</v>
      </c>
      <c r="F57" s="197">
        <f t="shared" si="7"/>
        <v>17.899101999999999</v>
      </c>
      <c r="G57" s="236">
        <v>3.9</v>
      </c>
      <c r="H57" s="199">
        <f t="shared" si="8"/>
        <v>7.736313</v>
      </c>
      <c r="I57" s="198">
        <v>2.9</v>
      </c>
      <c r="J57" s="199">
        <f t="shared" si="3"/>
        <v>10.162788999999998</v>
      </c>
      <c r="K57" s="69"/>
      <c r="L57" s="69"/>
      <c r="M57" s="69"/>
      <c r="N57" s="77"/>
      <c r="O57" s="70">
        <f t="shared" si="0"/>
        <v>0</v>
      </c>
      <c r="P57" s="199">
        <f t="shared" ref="P57" si="49">E57*F57</f>
        <v>173.26330736</v>
      </c>
      <c r="Q57" s="199">
        <f t="shared" ref="Q57" si="50">SUM(O57:O60)</f>
        <v>0</v>
      </c>
      <c r="R57" s="199">
        <f t="shared" ref="R57" si="51">Q57*1.02*1.05*$R$14</f>
        <v>0</v>
      </c>
      <c r="S57" s="289">
        <f t="shared" ref="S57" si="52">F57*$S$17</f>
        <v>22.951033384855563</v>
      </c>
      <c r="T57" s="289">
        <f t="shared" ref="T57" si="53">S57*E57</f>
        <v>222.16600316540183</v>
      </c>
    </row>
    <row r="58" spans="1:20" ht="12.75" customHeight="1">
      <c r="A58" s="193"/>
      <c r="B58" s="200"/>
      <c r="C58" s="200"/>
      <c r="D58" s="193"/>
      <c r="E58" s="197"/>
      <c r="F58" s="197"/>
      <c r="G58" s="236"/>
      <c r="H58" s="199"/>
      <c r="I58" s="198"/>
      <c r="J58" s="199"/>
      <c r="K58" s="69"/>
      <c r="L58" s="69"/>
      <c r="M58" s="69"/>
      <c r="N58" s="77"/>
      <c r="O58" s="70">
        <f t="shared" si="0"/>
        <v>0</v>
      </c>
      <c r="P58" s="199"/>
      <c r="Q58" s="199"/>
      <c r="R58" s="199"/>
      <c r="S58" s="289"/>
      <c r="T58" s="289"/>
    </row>
    <row r="59" spans="1:20" ht="12.75" customHeight="1">
      <c r="A59" s="193"/>
      <c r="B59" s="200"/>
      <c r="C59" s="200"/>
      <c r="D59" s="193"/>
      <c r="E59" s="197"/>
      <c r="F59" s="197"/>
      <c r="G59" s="236"/>
      <c r="H59" s="199"/>
      <c r="I59" s="198"/>
      <c r="J59" s="199"/>
      <c r="K59" s="69"/>
      <c r="L59" s="69"/>
      <c r="M59" s="71"/>
      <c r="N59" s="77"/>
      <c r="O59" s="70">
        <f t="shared" si="0"/>
        <v>0</v>
      </c>
      <c r="P59" s="199"/>
      <c r="Q59" s="199"/>
      <c r="R59" s="199"/>
      <c r="S59" s="289"/>
      <c r="T59" s="289"/>
    </row>
    <row r="60" spans="1:20" ht="12.75" customHeight="1">
      <c r="A60" s="193"/>
      <c r="B60" s="200"/>
      <c r="C60" s="200"/>
      <c r="D60" s="193"/>
      <c r="E60" s="197"/>
      <c r="F60" s="197"/>
      <c r="G60" s="236"/>
      <c r="H60" s="199"/>
      <c r="I60" s="198"/>
      <c r="J60" s="199"/>
      <c r="K60" s="69"/>
      <c r="L60" s="69"/>
      <c r="M60" s="69"/>
      <c r="N60" s="77"/>
      <c r="O60" s="70">
        <f t="shared" si="0"/>
        <v>0</v>
      </c>
      <c r="P60" s="199"/>
      <c r="Q60" s="199"/>
      <c r="R60" s="199"/>
      <c r="S60" s="289"/>
      <c r="T60" s="289"/>
    </row>
    <row r="61" spans="1:20" ht="12.75" customHeight="1">
      <c r="A61" s="193">
        <v>11</v>
      </c>
      <c r="B61" s="200" t="s">
        <v>164</v>
      </c>
      <c r="C61" s="200" t="s">
        <v>165</v>
      </c>
      <c r="D61" s="200" t="s">
        <v>43</v>
      </c>
      <c r="E61" s="197">
        <v>62</v>
      </c>
      <c r="F61" s="197">
        <f t="shared" si="7"/>
        <v>0.47214589500000004</v>
      </c>
      <c r="G61" s="198">
        <v>0.223</v>
      </c>
      <c r="H61" s="199">
        <f t="shared" si="8"/>
        <v>0.44235841000000004</v>
      </c>
      <c r="I61" s="198">
        <v>8.5000000000000006E-3</v>
      </c>
      <c r="J61" s="199">
        <f t="shared" si="3"/>
        <v>2.9787484999999999E-2</v>
      </c>
      <c r="K61" s="69"/>
      <c r="L61" s="69"/>
      <c r="M61" s="69"/>
      <c r="N61" s="77"/>
      <c r="O61" s="70">
        <f t="shared" si="0"/>
        <v>0</v>
      </c>
      <c r="P61" s="199">
        <f t="shared" ref="P61" si="54">E61*F61</f>
        <v>29.273045490000001</v>
      </c>
      <c r="Q61" s="199">
        <f t="shared" ref="Q61" si="55">SUM(O61:O64)</f>
        <v>0</v>
      </c>
      <c r="R61" s="199">
        <f t="shared" ref="R61" si="56">Q61*1.02*1.05*$R$14</f>
        <v>0</v>
      </c>
      <c r="S61" s="289">
        <f t="shared" ref="S61" si="57">F61*$S$17</f>
        <v>0.60540669574750228</v>
      </c>
      <c r="T61" s="289">
        <f t="shared" ref="T61" si="58">S61*E61</f>
        <v>37.535215136345144</v>
      </c>
    </row>
    <row r="62" spans="1:20" ht="12.75" customHeight="1">
      <c r="A62" s="193"/>
      <c r="B62" s="200"/>
      <c r="C62" s="200"/>
      <c r="D62" s="193"/>
      <c r="E62" s="197"/>
      <c r="F62" s="197"/>
      <c r="G62" s="198"/>
      <c r="H62" s="199"/>
      <c r="I62" s="198"/>
      <c r="J62" s="199"/>
      <c r="K62" s="69"/>
      <c r="L62" s="69"/>
      <c r="M62" s="69"/>
      <c r="N62" s="77"/>
      <c r="O62" s="70">
        <f t="shared" si="0"/>
        <v>0</v>
      </c>
      <c r="P62" s="199"/>
      <c r="Q62" s="199"/>
      <c r="R62" s="199"/>
      <c r="S62" s="289"/>
      <c r="T62" s="289"/>
    </row>
    <row r="63" spans="1:20" ht="12.75" customHeight="1">
      <c r="A63" s="193"/>
      <c r="B63" s="200"/>
      <c r="C63" s="200"/>
      <c r="D63" s="193"/>
      <c r="E63" s="197"/>
      <c r="F63" s="197"/>
      <c r="G63" s="198"/>
      <c r="H63" s="199"/>
      <c r="I63" s="198"/>
      <c r="J63" s="199"/>
      <c r="K63" s="69"/>
      <c r="L63" s="69"/>
      <c r="M63" s="71"/>
      <c r="N63" s="77"/>
      <c r="O63" s="70">
        <f t="shared" si="0"/>
        <v>0</v>
      </c>
      <c r="P63" s="199"/>
      <c r="Q63" s="199"/>
      <c r="R63" s="199"/>
      <c r="S63" s="289"/>
      <c r="T63" s="289"/>
    </row>
    <row r="64" spans="1:20" ht="12.75" customHeight="1">
      <c r="A64" s="193"/>
      <c r="B64" s="200"/>
      <c r="C64" s="200"/>
      <c r="D64" s="193"/>
      <c r="E64" s="197"/>
      <c r="F64" s="197"/>
      <c r="G64" s="198"/>
      <c r="H64" s="199"/>
      <c r="I64" s="198"/>
      <c r="J64" s="199"/>
      <c r="K64" s="69"/>
      <c r="L64" s="69"/>
      <c r="M64" s="69"/>
      <c r="N64" s="77"/>
      <c r="O64" s="70">
        <f t="shared" si="0"/>
        <v>0</v>
      </c>
      <c r="P64" s="199"/>
      <c r="Q64" s="199"/>
      <c r="R64" s="199"/>
      <c r="S64" s="289"/>
      <c r="T64" s="289"/>
    </row>
    <row r="65" spans="1:20" ht="12.75" customHeight="1">
      <c r="A65" s="193">
        <v>12</v>
      </c>
      <c r="B65" s="194" t="s">
        <v>656</v>
      </c>
      <c r="C65" s="200" t="s">
        <v>657</v>
      </c>
      <c r="D65" s="193" t="s">
        <v>47</v>
      </c>
      <c r="E65" s="202">
        <v>279</v>
      </c>
      <c r="F65" s="197">
        <f t="shared" si="7"/>
        <v>0.42708000659999995</v>
      </c>
      <c r="G65" s="446">
        <v>4.9100000000000003E-3</v>
      </c>
      <c r="H65" s="199">
        <f t="shared" si="8"/>
        <v>9.7398197000000009E-3</v>
      </c>
      <c r="I65" s="209">
        <v>0.11909</v>
      </c>
      <c r="J65" s="199">
        <f t="shared" si="3"/>
        <v>0.41734018689999997</v>
      </c>
      <c r="K65" s="69"/>
      <c r="L65" s="69"/>
      <c r="M65" s="69"/>
      <c r="N65" s="77"/>
      <c r="O65" s="70">
        <f t="shared" si="0"/>
        <v>0</v>
      </c>
      <c r="P65" s="199">
        <f t="shared" ref="P65" si="59">E65*F65</f>
        <v>119.15532184139998</v>
      </c>
      <c r="Q65" s="199">
        <f t="shared" ref="Q65" si="60">SUM(O65:O68)</f>
        <v>0</v>
      </c>
      <c r="R65" s="199">
        <f t="shared" ref="R65" si="61">Q65*1.02*1.05*$R$14</f>
        <v>0</v>
      </c>
      <c r="S65" s="289">
        <f t="shared" ref="S65" si="62">F65*$S$17</f>
        <v>0.54762118733559562</v>
      </c>
      <c r="T65" s="289">
        <f t="shared" ref="T65" si="63">S65*E65</f>
        <v>152.78631126663117</v>
      </c>
    </row>
    <row r="66" spans="1:20" ht="12.75" customHeight="1">
      <c r="A66" s="193"/>
      <c r="B66" s="194"/>
      <c r="C66" s="200"/>
      <c r="D66" s="193"/>
      <c r="E66" s="202"/>
      <c r="F66" s="197"/>
      <c r="G66" s="446"/>
      <c r="H66" s="199"/>
      <c r="I66" s="209"/>
      <c r="J66" s="199"/>
      <c r="K66" s="69"/>
      <c r="L66" s="69"/>
      <c r="M66" s="69"/>
      <c r="N66" s="77"/>
      <c r="O66" s="70">
        <f t="shared" si="0"/>
        <v>0</v>
      </c>
      <c r="P66" s="199"/>
      <c r="Q66" s="199"/>
      <c r="R66" s="199"/>
      <c r="S66" s="289"/>
      <c r="T66" s="289"/>
    </row>
    <row r="67" spans="1:20" ht="12.75" customHeight="1">
      <c r="A67" s="193"/>
      <c r="B67" s="194"/>
      <c r="C67" s="200"/>
      <c r="D67" s="193"/>
      <c r="E67" s="202"/>
      <c r="F67" s="197"/>
      <c r="G67" s="446"/>
      <c r="H67" s="199"/>
      <c r="I67" s="209"/>
      <c r="J67" s="199"/>
      <c r="K67" s="69"/>
      <c r="L67" s="69"/>
      <c r="M67" s="71"/>
      <c r="N67" s="77"/>
      <c r="O67" s="70">
        <f t="shared" si="0"/>
        <v>0</v>
      </c>
      <c r="P67" s="199"/>
      <c r="Q67" s="199"/>
      <c r="R67" s="199"/>
      <c r="S67" s="289"/>
      <c r="T67" s="289"/>
    </row>
    <row r="68" spans="1:20" ht="12.75" customHeight="1">
      <c r="A68" s="193"/>
      <c r="B68" s="194"/>
      <c r="C68" s="200"/>
      <c r="D68" s="193"/>
      <c r="E68" s="202"/>
      <c r="F68" s="197"/>
      <c r="G68" s="446"/>
      <c r="H68" s="199"/>
      <c r="I68" s="209"/>
      <c r="J68" s="199"/>
      <c r="K68" s="69"/>
      <c r="L68" s="69"/>
      <c r="M68" s="69"/>
      <c r="N68" s="77"/>
      <c r="O68" s="70">
        <f t="shared" si="0"/>
        <v>0</v>
      </c>
      <c r="P68" s="199"/>
      <c r="Q68" s="199"/>
      <c r="R68" s="199"/>
      <c r="S68" s="289"/>
      <c r="T68" s="289"/>
    </row>
    <row r="69" spans="1:20" ht="12.75" customHeight="1">
      <c r="A69" s="193">
        <v>13</v>
      </c>
      <c r="B69" s="200" t="s">
        <v>44</v>
      </c>
      <c r="C69" s="200" t="s">
        <v>293</v>
      </c>
      <c r="D69" s="193" t="s">
        <v>42</v>
      </c>
      <c r="E69" s="196">
        <v>8.9499999999999993</v>
      </c>
      <c r="F69" s="197">
        <f t="shared" si="7"/>
        <v>3.8483198000000001</v>
      </c>
      <c r="G69" s="198">
        <v>1.94</v>
      </c>
      <c r="H69" s="199">
        <f t="shared" si="8"/>
        <v>3.8483198000000001</v>
      </c>
      <c r="I69" s="198"/>
      <c r="J69" s="199">
        <f t="shared" si="3"/>
        <v>0</v>
      </c>
      <c r="K69" s="69"/>
      <c r="L69" s="69"/>
      <c r="M69" s="69"/>
      <c r="N69" s="77"/>
      <c r="O69" s="70">
        <f t="shared" si="0"/>
        <v>0</v>
      </c>
      <c r="P69" s="199">
        <f t="shared" ref="P69" si="64">E69*F69</f>
        <v>34.442462209999995</v>
      </c>
      <c r="Q69" s="199">
        <f t="shared" ref="Q69" si="65">SUM(O69:O72)</f>
        <v>0</v>
      </c>
      <c r="R69" s="199">
        <f t="shared" ref="R69" si="66">Q69*1.02*1.05*$R$14</f>
        <v>0</v>
      </c>
      <c r="S69" s="289">
        <f t="shared" ref="S69" si="67">F69*$S$17</f>
        <v>4.9344886802366226</v>
      </c>
      <c r="T69" s="289">
        <f t="shared" ref="T69" si="68">S69*E69</f>
        <v>44.163673688117768</v>
      </c>
    </row>
    <row r="70" spans="1:20" ht="12.75" customHeight="1">
      <c r="A70" s="193"/>
      <c r="B70" s="200"/>
      <c r="C70" s="200"/>
      <c r="D70" s="193"/>
      <c r="E70" s="196"/>
      <c r="F70" s="197"/>
      <c r="G70" s="198"/>
      <c r="H70" s="199"/>
      <c r="I70" s="198"/>
      <c r="J70" s="199"/>
      <c r="K70" s="69"/>
      <c r="L70" s="69"/>
      <c r="M70" s="69"/>
      <c r="N70" s="77"/>
      <c r="O70" s="70">
        <f t="shared" si="0"/>
        <v>0</v>
      </c>
      <c r="P70" s="199"/>
      <c r="Q70" s="199"/>
      <c r="R70" s="199"/>
      <c r="S70" s="289"/>
      <c r="T70" s="289"/>
    </row>
    <row r="71" spans="1:20" ht="12.75" customHeight="1">
      <c r="A71" s="193"/>
      <c r="B71" s="200"/>
      <c r="C71" s="200"/>
      <c r="D71" s="193"/>
      <c r="E71" s="196"/>
      <c r="F71" s="197"/>
      <c r="G71" s="198"/>
      <c r="H71" s="199"/>
      <c r="I71" s="198"/>
      <c r="J71" s="199"/>
      <c r="K71" s="69"/>
      <c r="L71" s="69"/>
      <c r="M71" s="71"/>
      <c r="N71" s="77"/>
      <c r="O71" s="70">
        <f t="shared" si="0"/>
        <v>0</v>
      </c>
      <c r="P71" s="199"/>
      <c r="Q71" s="199"/>
      <c r="R71" s="199"/>
      <c r="S71" s="289"/>
      <c r="T71" s="289"/>
    </row>
    <row r="72" spans="1:20" ht="12.75" customHeight="1">
      <c r="A72" s="193"/>
      <c r="B72" s="200"/>
      <c r="C72" s="200"/>
      <c r="D72" s="193"/>
      <c r="E72" s="196"/>
      <c r="F72" s="197"/>
      <c r="G72" s="198"/>
      <c r="H72" s="199"/>
      <c r="I72" s="198"/>
      <c r="J72" s="199"/>
      <c r="K72" s="69"/>
      <c r="L72" s="69"/>
      <c r="M72" s="69"/>
      <c r="N72" s="77"/>
      <c r="O72" s="70">
        <f t="shared" si="0"/>
        <v>0</v>
      </c>
      <c r="P72" s="199"/>
      <c r="Q72" s="199"/>
      <c r="R72" s="199"/>
      <c r="S72" s="289"/>
      <c r="T72" s="289"/>
    </row>
    <row r="73" spans="1:20" ht="12.75" customHeight="1">
      <c r="A73" s="193">
        <v>14</v>
      </c>
      <c r="B73" s="200" t="s">
        <v>573</v>
      </c>
      <c r="C73" s="200" t="s">
        <v>574</v>
      </c>
      <c r="D73" s="193" t="s">
        <v>36</v>
      </c>
      <c r="E73" s="193">
        <v>830.45</v>
      </c>
      <c r="F73" s="197">
        <f t="shared" si="7"/>
        <v>3.9474369999999999</v>
      </c>
      <c r="G73" s="201">
        <v>0.4</v>
      </c>
      <c r="H73" s="199">
        <f t="shared" si="8"/>
        <v>0.79346800000000006</v>
      </c>
      <c r="I73" s="201">
        <v>0.9</v>
      </c>
      <c r="J73" s="199">
        <f t="shared" si="3"/>
        <v>3.153969</v>
      </c>
      <c r="K73" s="69"/>
      <c r="L73" s="69"/>
      <c r="M73" s="69"/>
      <c r="N73" s="77"/>
      <c r="O73" s="70">
        <f t="shared" si="0"/>
        <v>0</v>
      </c>
      <c r="P73" s="199">
        <f t="shared" ref="P73" si="69">E73*F73</f>
        <v>3278.1490566500001</v>
      </c>
      <c r="Q73" s="199">
        <f t="shared" ref="Q73" si="70">SUM(O73:O76)</f>
        <v>0</v>
      </c>
      <c r="R73" s="199">
        <f t="shared" ref="R73" si="71">Q73*1.02*1.05*$R$14</f>
        <v>0</v>
      </c>
      <c r="S73" s="289">
        <f t="shared" ref="S73" si="72">F73*$S$17</f>
        <v>5.0615812107006315</v>
      </c>
      <c r="T73" s="289">
        <f t="shared" ref="T73" si="73">S73*E73</f>
        <v>4203.3901164263398</v>
      </c>
    </row>
    <row r="74" spans="1:20" ht="12.75" customHeight="1">
      <c r="A74" s="193"/>
      <c r="B74" s="200"/>
      <c r="C74" s="200"/>
      <c r="D74" s="193"/>
      <c r="E74" s="193"/>
      <c r="F74" s="197"/>
      <c r="G74" s="201"/>
      <c r="H74" s="199"/>
      <c r="I74" s="201"/>
      <c r="J74" s="199"/>
      <c r="K74" s="69"/>
      <c r="L74" s="69"/>
      <c r="M74" s="69"/>
      <c r="N74" s="77"/>
      <c r="O74" s="70">
        <f t="shared" si="0"/>
        <v>0</v>
      </c>
      <c r="P74" s="199"/>
      <c r="Q74" s="199"/>
      <c r="R74" s="199"/>
      <c r="S74" s="289"/>
      <c r="T74" s="289"/>
    </row>
    <row r="75" spans="1:20" ht="12.75" customHeight="1">
      <c r="A75" s="193"/>
      <c r="B75" s="200"/>
      <c r="C75" s="200"/>
      <c r="D75" s="193"/>
      <c r="E75" s="193"/>
      <c r="F75" s="197"/>
      <c r="G75" s="201"/>
      <c r="H75" s="199"/>
      <c r="I75" s="201"/>
      <c r="J75" s="199"/>
      <c r="K75" s="69"/>
      <c r="L75" s="69"/>
      <c r="M75" s="69"/>
      <c r="N75" s="77"/>
      <c r="O75" s="70">
        <f t="shared" si="0"/>
        <v>0</v>
      </c>
      <c r="P75" s="199"/>
      <c r="Q75" s="199"/>
      <c r="R75" s="199"/>
      <c r="S75" s="289"/>
      <c r="T75" s="289"/>
    </row>
    <row r="76" spans="1:20" ht="12.75" customHeight="1">
      <c r="A76" s="193"/>
      <c r="B76" s="200"/>
      <c r="C76" s="200"/>
      <c r="D76" s="193"/>
      <c r="E76" s="193"/>
      <c r="F76" s="197"/>
      <c r="G76" s="201"/>
      <c r="H76" s="199"/>
      <c r="I76" s="201"/>
      <c r="J76" s="199"/>
      <c r="K76" s="69"/>
      <c r="L76" s="69"/>
      <c r="M76" s="69"/>
      <c r="N76" s="77"/>
      <c r="O76" s="70">
        <f t="shared" si="0"/>
        <v>0</v>
      </c>
      <c r="P76" s="199"/>
      <c r="Q76" s="199"/>
      <c r="R76" s="199"/>
      <c r="S76" s="289"/>
      <c r="T76" s="289"/>
    </row>
    <row r="77" spans="1:20" ht="12.75" customHeight="1">
      <c r="A77" s="193"/>
      <c r="B77" s="200"/>
      <c r="C77" s="328" t="s">
        <v>575</v>
      </c>
      <c r="D77" s="228"/>
      <c r="E77" s="196"/>
      <c r="F77" s="197">
        <f t="shared" si="7"/>
        <v>0</v>
      </c>
      <c r="G77" s="198"/>
      <c r="H77" s="199">
        <f t="shared" si="8"/>
        <v>0</v>
      </c>
      <c r="I77" s="209"/>
      <c r="J77" s="199">
        <f t="shared" si="3"/>
        <v>0</v>
      </c>
      <c r="K77" s="69"/>
      <c r="L77" s="69"/>
      <c r="M77" s="69"/>
      <c r="N77" s="77"/>
      <c r="O77" s="70">
        <f t="shared" si="0"/>
        <v>0</v>
      </c>
      <c r="P77" s="199">
        <f t="shared" ref="P77" si="74">E77*F77</f>
        <v>0</v>
      </c>
      <c r="Q77" s="199">
        <f t="shared" ref="Q77" si="75">SUM(O77:O80)</f>
        <v>0</v>
      </c>
      <c r="R77" s="199">
        <f t="shared" ref="R77" si="76">Q77*1.02*1.05*$R$14</f>
        <v>0</v>
      </c>
      <c r="S77" s="289">
        <f t="shared" ref="S77" si="77">F77*$S$17</f>
        <v>0</v>
      </c>
      <c r="T77" s="289">
        <f t="shared" ref="T77" si="78">S77*E77</f>
        <v>0</v>
      </c>
    </row>
    <row r="78" spans="1:20" ht="12.75" customHeight="1">
      <c r="A78" s="193"/>
      <c r="B78" s="200"/>
      <c r="C78" s="328"/>
      <c r="D78" s="229"/>
      <c r="E78" s="196"/>
      <c r="F78" s="197"/>
      <c r="G78" s="198"/>
      <c r="H78" s="199"/>
      <c r="I78" s="209"/>
      <c r="J78" s="199"/>
      <c r="K78" s="69"/>
      <c r="L78" s="69"/>
      <c r="M78" s="69"/>
      <c r="N78" s="77"/>
      <c r="O78" s="70">
        <f t="shared" si="0"/>
        <v>0</v>
      </c>
      <c r="P78" s="199"/>
      <c r="Q78" s="199"/>
      <c r="R78" s="199"/>
      <c r="S78" s="289"/>
      <c r="T78" s="289"/>
    </row>
    <row r="79" spans="1:20" ht="12.75" customHeight="1">
      <c r="A79" s="193"/>
      <c r="B79" s="200"/>
      <c r="C79" s="328"/>
      <c r="D79" s="229"/>
      <c r="E79" s="196"/>
      <c r="F79" s="197"/>
      <c r="G79" s="198"/>
      <c r="H79" s="199"/>
      <c r="I79" s="209"/>
      <c r="J79" s="199"/>
      <c r="K79" s="69"/>
      <c r="L79" s="69"/>
      <c r="M79" s="69"/>
      <c r="N79" s="77"/>
      <c r="O79" s="70">
        <f t="shared" si="0"/>
        <v>0</v>
      </c>
      <c r="P79" s="199"/>
      <c r="Q79" s="199"/>
      <c r="R79" s="199"/>
      <c r="S79" s="289"/>
      <c r="T79" s="289"/>
    </row>
    <row r="80" spans="1:20" ht="12.75" customHeight="1">
      <c r="A80" s="193"/>
      <c r="B80" s="200"/>
      <c r="C80" s="328"/>
      <c r="D80" s="230"/>
      <c r="E80" s="196"/>
      <c r="F80" s="197"/>
      <c r="G80" s="198"/>
      <c r="H80" s="199"/>
      <c r="I80" s="209"/>
      <c r="J80" s="199"/>
      <c r="K80" s="69"/>
      <c r="L80" s="69"/>
      <c r="M80" s="69"/>
      <c r="N80" s="77"/>
      <c r="O80" s="70">
        <f t="shared" si="0"/>
        <v>0</v>
      </c>
      <c r="P80" s="199"/>
      <c r="Q80" s="199"/>
      <c r="R80" s="199"/>
      <c r="S80" s="289"/>
      <c r="T80" s="289"/>
    </row>
    <row r="81" spans="1:20" ht="12.75" customHeight="1">
      <c r="A81" s="193"/>
      <c r="B81" s="220"/>
      <c r="C81" s="373" t="s">
        <v>735</v>
      </c>
      <c r="D81" s="345"/>
      <c r="E81" s="309"/>
      <c r="F81" s="197">
        <f t="shared" si="7"/>
        <v>0</v>
      </c>
      <c r="G81" s="198"/>
      <c r="H81" s="199">
        <f t="shared" si="8"/>
        <v>0</v>
      </c>
      <c r="I81" s="198"/>
      <c r="J81" s="199">
        <f t="shared" si="3"/>
        <v>0</v>
      </c>
      <c r="K81" s="69"/>
      <c r="L81" s="69"/>
      <c r="M81" s="69"/>
      <c r="N81" s="77"/>
      <c r="O81" s="70">
        <f t="shared" ref="O81:O152" si="79">M81*N81</f>
        <v>0</v>
      </c>
      <c r="P81" s="199">
        <f t="shared" ref="P81" si="80">E81*F81</f>
        <v>0</v>
      </c>
      <c r="Q81" s="199">
        <f t="shared" ref="Q81" si="81">SUM(O81:O84)</f>
        <v>0</v>
      </c>
      <c r="R81" s="199">
        <f t="shared" ref="R81" si="82">Q81*1.02*1.05*$R$14</f>
        <v>0</v>
      </c>
      <c r="S81" s="289">
        <f t="shared" ref="S81" si="83">F81*$S$17</f>
        <v>0</v>
      </c>
      <c r="T81" s="289">
        <f t="shared" ref="T81" si="84">S81*E81</f>
        <v>0</v>
      </c>
    </row>
    <row r="82" spans="1:20" ht="12.75" customHeight="1">
      <c r="A82" s="193"/>
      <c r="B82" s="221"/>
      <c r="C82" s="374"/>
      <c r="D82" s="226"/>
      <c r="E82" s="309"/>
      <c r="F82" s="197"/>
      <c r="G82" s="198"/>
      <c r="H82" s="199"/>
      <c r="I82" s="198"/>
      <c r="J82" s="199"/>
      <c r="K82" s="69"/>
      <c r="L82" s="69"/>
      <c r="M82" s="69"/>
      <c r="N82" s="77"/>
      <c r="O82" s="70">
        <f t="shared" si="79"/>
        <v>0</v>
      </c>
      <c r="P82" s="199"/>
      <c r="Q82" s="199"/>
      <c r="R82" s="199"/>
      <c r="S82" s="289"/>
      <c r="T82" s="289"/>
    </row>
    <row r="83" spans="1:20" ht="12.75" customHeight="1">
      <c r="A83" s="193"/>
      <c r="B83" s="221"/>
      <c r="C83" s="374"/>
      <c r="D83" s="226"/>
      <c r="E83" s="309"/>
      <c r="F83" s="197"/>
      <c r="G83" s="198"/>
      <c r="H83" s="199"/>
      <c r="I83" s="198"/>
      <c r="J83" s="199"/>
      <c r="K83" s="69"/>
      <c r="L83" s="69"/>
      <c r="M83" s="74"/>
      <c r="N83" s="77"/>
      <c r="O83" s="70">
        <f t="shared" si="79"/>
        <v>0</v>
      </c>
      <c r="P83" s="199"/>
      <c r="Q83" s="199"/>
      <c r="R83" s="199"/>
      <c r="S83" s="289"/>
      <c r="T83" s="289"/>
    </row>
    <row r="84" spans="1:20" ht="12.75" customHeight="1">
      <c r="A84" s="193"/>
      <c r="B84" s="222"/>
      <c r="C84" s="375"/>
      <c r="D84" s="227"/>
      <c r="E84" s="309"/>
      <c r="F84" s="197"/>
      <c r="G84" s="198"/>
      <c r="H84" s="199"/>
      <c r="I84" s="198"/>
      <c r="J84" s="199"/>
      <c r="K84" s="69"/>
      <c r="L84" s="69"/>
      <c r="M84" s="69"/>
      <c r="N84" s="77"/>
      <c r="O84" s="70">
        <f t="shared" si="79"/>
        <v>0</v>
      </c>
      <c r="P84" s="199"/>
      <c r="Q84" s="199"/>
      <c r="R84" s="199"/>
      <c r="S84" s="289"/>
      <c r="T84" s="289"/>
    </row>
    <row r="85" spans="1:20" ht="12.75" customHeight="1">
      <c r="A85" s="193">
        <v>1</v>
      </c>
      <c r="B85" s="220" t="s">
        <v>49</v>
      </c>
      <c r="C85" s="220" t="s">
        <v>659</v>
      </c>
      <c r="D85" s="345" t="s">
        <v>42</v>
      </c>
      <c r="E85" s="203">
        <v>3.46</v>
      </c>
      <c r="F85" s="197">
        <f t="shared" si="7"/>
        <v>8.3151862179039995</v>
      </c>
      <c r="G85" s="198">
        <v>0.11</v>
      </c>
      <c r="H85" s="199">
        <f t="shared" si="8"/>
        <v>0.2182037</v>
      </c>
      <c r="I85" s="209">
        <v>0.76</v>
      </c>
      <c r="J85" s="199">
        <f t="shared" ref="J85:J145" si="85">I85*$P$9/1000</f>
        <v>2.6633515999999999</v>
      </c>
      <c r="K85" s="69" t="s">
        <v>59</v>
      </c>
      <c r="L85" s="69" t="s">
        <v>47</v>
      </c>
      <c r="M85" s="69">
        <v>7.0000000000000007E-2</v>
      </c>
      <c r="N85" s="77">
        <v>0.156</v>
      </c>
      <c r="O85" s="70">
        <f t="shared" si="79"/>
        <v>1.0920000000000001E-2</v>
      </c>
      <c r="P85" s="199">
        <f t="shared" ref="P85" si="86">E85*F85</f>
        <v>28.770544313947838</v>
      </c>
      <c r="Q85" s="199">
        <f t="shared" ref="Q85" si="87">SUM(O85:O88)</f>
        <v>4.798919999999999</v>
      </c>
      <c r="R85" s="199">
        <f t="shared" ref="R85" si="88">Q85*1.02*1.05*$R$14</f>
        <v>5.433630917903999</v>
      </c>
      <c r="S85" s="289">
        <f t="shared" ref="S85" si="89">F85*$S$17</f>
        <v>10.662105645769579</v>
      </c>
      <c r="T85" s="289">
        <f t="shared" ref="T85" si="90">S85*E85</f>
        <v>36.890885534362745</v>
      </c>
    </row>
    <row r="86" spans="1:20" ht="12.75" customHeight="1">
      <c r="A86" s="193"/>
      <c r="B86" s="221"/>
      <c r="C86" s="221"/>
      <c r="D86" s="226"/>
      <c r="E86" s="204"/>
      <c r="F86" s="197"/>
      <c r="G86" s="198"/>
      <c r="H86" s="199"/>
      <c r="I86" s="209"/>
      <c r="J86" s="199"/>
      <c r="K86" s="69" t="s">
        <v>52</v>
      </c>
      <c r="L86" s="69" t="s">
        <v>47</v>
      </c>
      <c r="M86" s="69">
        <v>1.26</v>
      </c>
      <c r="N86" s="77">
        <v>3.8</v>
      </c>
      <c r="O86" s="70">
        <f t="shared" si="79"/>
        <v>4.7879999999999994</v>
      </c>
      <c r="P86" s="199"/>
      <c r="Q86" s="199"/>
      <c r="R86" s="199"/>
      <c r="S86" s="289"/>
      <c r="T86" s="289"/>
    </row>
    <row r="87" spans="1:20" ht="12.75" customHeight="1">
      <c r="A87" s="193"/>
      <c r="B87" s="221"/>
      <c r="C87" s="221"/>
      <c r="D87" s="226"/>
      <c r="E87" s="204"/>
      <c r="F87" s="197"/>
      <c r="G87" s="198"/>
      <c r="H87" s="199"/>
      <c r="I87" s="209"/>
      <c r="J87" s="199"/>
      <c r="K87" s="69"/>
      <c r="L87" s="69"/>
      <c r="M87" s="69"/>
      <c r="N87" s="77"/>
      <c r="O87" s="70">
        <f t="shared" si="79"/>
        <v>0</v>
      </c>
      <c r="P87" s="199"/>
      <c r="Q87" s="199"/>
      <c r="R87" s="199"/>
      <c r="S87" s="289"/>
      <c r="T87" s="289"/>
    </row>
    <row r="88" spans="1:20" ht="12.75" customHeight="1">
      <c r="A88" s="193"/>
      <c r="B88" s="222"/>
      <c r="C88" s="222"/>
      <c r="D88" s="227"/>
      <c r="E88" s="205"/>
      <c r="F88" s="197"/>
      <c r="G88" s="198"/>
      <c r="H88" s="199"/>
      <c r="I88" s="209"/>
      <c r="J88" s="199"/>
      <c r="K88" s="69"/>
      <c r="L88" s="69"/>
      <c r="M88" s="69"/>
      <c r="N88" s="77"/>
      <c r="O88" s="70">
        <f t="shared" si="79"/>
        <v>0</v>
      </c>
      <c r="P88" s="199"/>
      <c r="Q88" s="199"/>
      <c r="R88" s="199"/>
      <c r="S88" s="289"/>
      <c r="T88" s="289"/>
    </row>
    <row r="89" spans="1:20" ht="12.75" customHeight="1">
      <c r="A89" s="193">
        <v>2</v>
      </c>
      <c r="B89" s="200" t="s">
        <v>737</v>
      </c>
      <c r="C89" s="220" t="s">
        <v>736</v>
      </c>
      <c r="D89" s="228" t="s">
        <v>43</v>
      </c>
      <c r="E89" s="347">
        <v>198</v>
      </c>
      <c r="F89" s="197">
        <f t="shared" ref="F89:F149" si="91">H89+J89+R89</f>
        <v>5.3671059250808</v>
      </c>
      <c r="G89" s="198">
        <v>0.59199999999999997</v>
      </c>
      <c r="H89" s="199">
        <f t="shared" ref="H89:H149" si="92">G89*$P$8/1000</f>
        <v>1.17433264</v>
      </c>
      <c r="I89" s="209">
        <v>7.1000000000000004E-3</v>
      </c>
      <c r="J89" s="199">
        <f t="shared" si="85"/>
        <v>2.4881311E-2</v>
      </c>
      <c r="K89" s="69" t="s">
        <v>738</v>
      </c>
      <c r="L89" s="69" t="s">
        <v>43</v>
      </c>
      <c r="M89" s="69">
        <v>1</v>
      </c>
      <c r="N89" s="77">
        <v>2.5</v>
      </c>
      <c r="O89" s="70">
        <f t="shared" si="79"/>
        <v>2.5</v>
      </c>
      <c r="P89" s="199">
        <f t="shared" ref="P89" si="93">E89*F89</f>
        <v>1062.6869731659983</v>
      </c>
      <c r="Q89" s="199">
        <f t="shared" ref="Q89" si="94">SUM(O89:O92)</f>
        <v>3.6810340000000004</v>
      </c>
      <c r="R89" s="199">
        <f t="shared" ref="R89" si="95">Q89*1.02*1.05*$R$14</f>
        <v>4.1678919740808</v>
      </c>
      <c r="S89" s="289">
        <f t="shared" ref="S89" si="96">F89*$S$17</f>
        <v>6.8819445392615535</v>
      </c>
      <c r="T89" s="289">
        <f t="shared" ref="T89" si="97">S89*E89</f>
        <v>1362.6250187737876</v>
      </c>
    </row>
    <row r="90" spans="1:20" ht="12.75" customHeight="1">
      <c r="A90" s="193"/>
      <c r="B90" s="200"/>
      <c r="C90" s="221"/>
      <c r="D90" s="229"/>
      <c r="E90" s="348"/>
      <c r="F90" s="197"/>
      <c r="G90" s="198"/>
      <c r="H90" s="199"/>
      <c r="I90" s="209"/>
      <c r="J90" s="199"/>
      <c r="K90" s="69" t="s">
        <v>46</v>
      </c>
      <c r="L90" s="69" t="s">
        <v>47</v>
      </c>
      <c r="M90" s="69">
        <v>3.9E-2</v>
      </c>
      <c r="N90" s="138">
        <v>29.806000000000001</v>
      </c>
      <c r="O90" s="70">
        <f t="shared" si="79"/>
        <v>1.162434</v>
      </c>
      <c r="P90" s="199"/>
      <c r="Q90" s="199"/>
      <c r="R90" s="199"/>
      <c r="S90" s="289"/>
      <c r="T90" s="289"/>
    </row>
    <row r="91" spans="1:20" ht="12.75" customHeight="1">
      <c r="A91" s="193"/>
      <c r="B91" s="200"/>
      <c r="C91" s="221"/>
      <c r="D91" s="229"/>
      <c r="E91" s="348"/>
      <c r="F91" s="197"/>
      <c r="G91" s="198"/>
      <c r="H91" s="199"/>
      <c r="I91" s="209"/>
      <c r="J91" s="199"/>
      <c r="K91" s="69" t="s">
        <v>48</v>
      </c>
      <c r="L91" s="69" t="s">
        <v>47</v>
      </c>
      <c r="M91" s="69">
        <v>5.9999999999999995E-4</v>
      </c>
      <c r="N91" s="77">
        <v>31</v>
      </c>
      <c r="O91" s="70">
        <f t="shared" si="79"/>
        <v>1.8599999999999998E-2</v>
      </c>
      <c r="P91" s="199"/>
      <c r="Q91" s="199"/>
      <c r="R91" s="199"/>
      <c r="S91" s="289"/>
      <c r="T91" s="289"/>
    </row>
    <row r="92" spans="1:20" ht="12.75" customHeight="1">
      <c r="A92" s="193"/>
      <c r="B92" s="200"/>
      <c r="C92" s="222"/>
      <c r="D92" s="230"/>
      <c r="E92" s="349"/>
      <c r="F92" s="197"/>
      <c r="G92" s="198"/>
      <c r="H92" s="199"/>
      <c r="I92" s="209"/>
      <c r="J92" s="199"/>
      <c r="K92" s="69"/>
      <c r="L92" s="69"/>
      <c r="M92" s="69"/>
      <c r="N92" s="77"/>
      <c r="O92" s="70">
        <f t="shared" si="79"/>
        <v>0</v>
      </c>
      <c r="P92" s="199"/>
      <c r="Q92" s="199"/>
      <c r="R92" s="199"/>
      <c r="S92" s="289"/>
      <c r="T92" s="289"/>
    </row>
    <row r="93" spans="1:20" ht="12.75" customHeight="1">
      <c r="A93" s="193"/>
      <c r="B93" s="200"/>
      <c r="C93" s="328" t="s">
        <v>676</v>
      </c>
      <c r="D93" s="193"/>
      <c r="E93" s="309"/>
      <c r="F93" s="197">
        <f t="shared" si="91"/>
        <v>0</v>
      </c>
      <c r="G93" s="198"/>
      <c r="H93" s="199">
        <f t="shared" si="92"/>
        <v>0</v>
      </c>
      <c r="I93" s="233"/>
      <c r="J93" s="199">
        <f t="shared" si="85"/>
        <v>0</v>
      </c>
      <c r="K93" s="69"/>
      <c r="L93" s="69"/>
      <c r="M93" s="69"/>
      <c r="N93" s="77"/>
      <c r="O93" s="70">
        <f t="shared" si="79"/>
        <v>0</v>
      </c>
      <c r="P93" s="199">
        <f t="shared" ref="P93" si="98">E93*F93</f>
        <v>0</v>
      </c>
      <c r="Q93" s="199">
        <f t="shared" ref="Q93" si="99">SUM(O93:O96)</f>
        <v>0</v>
      </c>
      <c r="R93" s="199">
        <f t="shared" ref="R93" si="100">Q93*1.02*1.05*$R$14</f>
        <v>0</v>
      </c>
      <c r="S93" s="289">
        <f t="shared" ref="S93" si="101">F93*$S$17</f>
        <v>0</v>
      </c>
      <c r="T93" s="289">
        <f t="shared" ref="T93" si="102">S93*E93</f>
        <v>0</v>
      </c>
    </row>
    <row r="94" spans="1:20" ht="12.75" customHeight="1">
      <c r="A94" s="193"/>
      <c r="B94" s="200"/>
      <c r="C94" s="328"/>
      <c r="D94" s="193"/>
      <c r="E94" s="309"/>
      <c r="F94" s="197"/>
      <c r="G94" s="198"/>
      <c r="H94" s="199"/>
      <c r="I94" s="234"/>
      <c r="J94" s="199"/>
      <c r="K94" s="69"/>
      <c r="L94" s="69"/>
      <c r="M94" s="69"/>
      <c r="N94" s="77"/>
      <c r="O94" s="70">
        <f t="shared" si="79"/>
        <v>0</v>
      </c>
      <c r="P94" s="199"/>
      <c r="Q94" s="199"/>
      <c r="R94" s="199"/>
      <c r="S94" s="289"/>
      <c r="T94" s="289"/>
    </row>
    <row r="95" spans="1:20" ht="12.75" customHeight="1">
      <c r="A95" s="193"/>
      <c r="B95" s="200"/>
      <c r="C95" s="328"/>
      <c r="D95" s="193"/>
      <c r="E95" s="309"/>
      <c r="F95" s="197"/>
      <c r="G95" s="198"/>
      <c r="H95" s="199"/>
      <c r="I95" s="234"/>
      <c r="J95" s="199"/>
      <c r="K95" s="69"/>
      <c r="L95" s="69"/>
      <c r="M95" s="69"/>
      <c r="N95" s="77"/>
      <c r="O95" s="70">
        <f t="shared" si="79"/>
        <v>0</v>
      </c>
      <c r="P95" s="199"/>
      <c r="Q95" s="199"/>
      <c r="R95" s="199"/>
      <c r="S95" s="289"/>
      <c r="T95" s="289"/>
    </row>
    <row r="96" spans="1:20" ht="12.75" customHeight="1">
      <c r="A96" s="193"/>
      <c r="B96" s="200"/>
      <c r="C96" s="328"/>
      <c r="D96" s="193"/>
      <c r="E96" s="309"/>
      <c r="F96" s="197"/>
      <c r="G96" s="198"/>
      <c r="H96" s="199"/>
      <c r="I96" s="235"/>
      <c r="J96" s="199"/>
      <c r="K96" s="69"/>
      <c r="L96" s="69"/>
      <c r="M96" s="69"/>
      <c r="N96" s="77"/>
      <c r="O96" s="70">
        <f t="shared" si="79"/>
        <v>0</v>
      </c>
      <c r="P96" s="199"/>
      <c r="Q96" s="199"/>
      <c r="R96" s="199"/>
      <c r="S96" s="289"/>
      <c r="T96" s="289"/>
    </row>
    <row r="97" spans="1:20" ht="12.75" customHeight="1">
      <c r="A97" s="193">
        <v>1</v>
      </c>
      <c r="B97" s="200" t="s">
        <v>663</v>
      </c>
      <c r="C97" s="200" t="s">
        <v>664</v>
      </c>
      <c r="D97" s="193" t="s">
        <v>47</v>
      </c>
      <c r="E97" s="245">
        <v>4.0999999999999996</v>
      </c>
      <c r="F97" s="197">
        <f t="shared" si="91"/>
        <v>7.1372646439999983</v>
      </c>
      <c r="G97" s="244">
        <v>0.45</v>
      </c>
      <c r="H97" s="199">
        <f t="shared" si="92"/>
        <v>0.89265150000000004</v>
      </c>
      <c r="I97" s="244">
        <v>0.37</v>
      </c>
      <c r="J97" s="199">
        <f t="shared" si="85"/>
        <v>1.2966316999999998</v>
      </c>
      <c r="K97" s="69" t="s">
        <v>52</v>
      </c>
      <c r="L97" s="69" t="s">
        <v>47</v>
      </c>
      <c r="M97" s="69">
        <v>1.1499999999999999</v>
      </c>
      <c r="N97" s="77">
        <v>3.8</v>
      </c>
      <c r="O97" s="70">
        <f t="shared" si="79"/>
        <v>4.3699999999999992</v>
      </c>
      <c r="P97" s="199">
        <f t="shared" ref="P97" si="103">E97*F97</f>
        <v>29.26278504039999</v>
      </c>
      <c r="Q97" s="199">
        <f t="shared" ref="Q97" si="104">SUM(O97:O100)</f>
        <v>4.3699999999999992</v>
      </c>
      <c r="R97" s="199">
        <f t="shared" ref="R97" si="105">Q97*1.02*1.05*$R$14</f>
        <v>4.947981443999999</v>
      </c>
      <c r="S97" s="289">
        <f t="shared" ref="S97" si="106">F97*$S$17</f>
        <v>9.1517216406160049</v>
      </c>
      <c r="T97" s="289">
        <f t="shared" ref="T97" si="107">S97*E97</f>
        <v>37.522058726525614</v>
      </c>
    </row>
    <row r="98" spans="1:20" ht="12.75" customHeight="1">
      <c r="A98" s="193"/>
      <c r="B98" s="200"/>
      <c r="C98" s="200"/>
      <c r="D98" s="193"/>
      <c r="E98" s="245"/>
      <c r="F98" s="197"/>
      <c r="G98" s="244"/>
      <c r="H98" s="199"/>
      <c r="I98" s="244"/>
      <c r="J98" s="199"/>
      <c r="K98" s="115"/>
      <c r="L98" s="115"/>
      <c r="M98" s="115"/>
      <c r="N98" s="77"/>
      <c r="O98" s="70">
        <f t="shared" si="79"/>
        <v>0</v>
      </c>
      <c r="P98" s="199"/>
      <c r="Q98" s="199"/>
      <c r="R98" s="199"/>
      <c r="S98" s="289"/>
      <c r="T98" s="289"/>
    </row>
    <row r="99" spans="1:20" ht="12.75" customHeight="1">
      <c r="A99" s="193"/>
      <c r="B99" s="200"/>
      <c r="C99" s="200"/>
      <c r="D99" s="193"/>
      <c r="E99" s="245"/>
      <c r="F99" s="197"/>
      <c r="G99" s="244"/>
      <c r="H99" s="199"/>
      <c r="I99" s="244"/>
      <c r="J99" s="199"/>
      <c r="K99" s="115"/>
      <c r="L99" s="115"/>
      <c r="M99" s="115"/>
      <c r="N99" s="77"/>
      <c r="O99" s="70">
        <f t="shared" si="79"/>
        <v>0</v>
      </c>
      <c r="P99" s="199"/>
      <c r="Q99" s="199"/>
      <c r="R99" s="199"/>
      <c r="S99" s="289"/>
      <c r="T99" s="289"/>
    </row>
    <row r="100" spans="1:20" ht="12.75" customHeight="1">
      <c r="A100" s="193"/>
      <c r="B100" s="200"/>
      <c r="C100" s="200"/>
      <c r="D100" s="193"/>
      <c r="E100" s="245"/>
      <c r="F100" s="197"/>
      <c r="G100" s="244"/>
      <c r="H100" s="199"/>
      <c r="I100" s="244"/>
      <c r="J100" s="199"/>
      <c r="K100" s="115"/>
      <c r="L100" s="115"/>
      <c r="M100" s="115"/>
      <c r="N100" s="77"/>
      <c r="O100" s="70">
        <f t="shared" si="79"/>
        <v>0</v>
      </c>
      <c r="P100" s="199"/>
      <c r="Q100" s="199"/>
      <c r="R100" s="199"/>
      <c r="S100" s="289"/>
      <c r="T100" s="289"/>
    </row>
    <row r="101" spans="1:20" ht="12.75" customHeight="1">
      <c r="A101" s="193">
        <v>2</v>
      </c>
      <c r="B101" s="200" t="s">
        <v>665</v>
      </c>
      <c r="C101" s="200" t="s">
        <v>666</v>
      </c>
      <c r="D101" s="193" t="s">
        <v>47</v>
      </c>
      <c r="E101" s="193">
        <v>3.66</v>
      </c>
      <c r="F101" s="197">
        <f t="shared" si="91"/>
        <v>30.984920267448004</v>
      </c>
      <c r="G101" s="198">
        <v>0.7</v>
      </c>
      <c r="H101" s="199">
        <f t="shared" si="92"/>
        <v>1.3885689999999999</v>
      </c>
      <c r="I101" s="198">
        <v>0.28000000000000003</v>
      </c>
      <c r="J101" s="199">
        <f t="shared" si="85"/>
        <v>0.98123480000000007</v>
      </c>
      <c r="K101" s="69" t="s">
        <v>667</v>
      </c>
      <c r="L101" s="69" t="s">
        <v>47</v>
      </c>
      <c r="M101" s="69">
        <v>1.02</v>
      </c>
      <c r="N101" s="77">
        <v>24.777000000000001</v>
      </c>
      <c r="O101" s="70">
        <f t="shared" si="79"/>
        <v>25.272540000000003</v>
      </c>
      <c r="P101" s="199">
        <f t="shared" ref="P101" si="108">E101*F101</f>
        <v>113.4048081788597</v>
      </c>
      <c r="Q101" s="199">
        <f t="shared" ref="Q101" si="109">SUM(O101:O104)</f>
        <v>25.272540000000003</v>
      </c>
      <c r="R101" s="199">
        <f t="shared" ref="R101" si="110">Q101*1.02*1.05*$R$14</f>
        <v>28.615116467448004</v>
      </c>
      <c r="S101" s="289">
        <f t="shared" ref="S101" si="111">F101*$S$17</f>
        <v>39.730257947314165</v>
      </c>
      <c r="T101" s="289">
        <f t="shared" ref="T101" si="112">S101*E101</f>
        <v>145.41274408716984</v>
      </c>
    </row>
    <row r="102" spans="1:20" ht="12.75" customHeight="1">
      <c r="A102" s="193"/>
      <c r="B102" s="200"/>
      <c r="C102" s="200"/>
      <c r="D102" s="193"/>
      <c r="E102" s="193"/>
      <c r="F102" s="197"/>
      <c r="G102" s="198"/>
      <c r="H102" s="199"/>
      <c r="I102" s="198"/>
      <c r="J102" s="199"/>
      <c r="K102" s="69"/>
      <c r="L102" s="69"/>
      <c r="M102" s="69"/>
      <c r="N102" s="77"/>
      <c r="O102" s="70">
        <f t="shared" si="79"/>
        <v>0</v>
      </c>
      <c r="P102" s="199"/>
      <c r="Q102" s="199"/>
      <c r="R102" s="199"/>
      <c r="S102" s="289"/>
      <c r="T102" s="289"/>
    </row>
    <row r="103" spans="1:20" ht="12.75" customHeight="1">
      <c r="A103" s="193"/>
      <c r="B103" s="200"/>
      <c r="C103" s="200"/>
      <c r="D103" s="193"/>
      <c r="E103" s="193"/>
      <c r="F103" s="197"/>
      <c r="G103" s="198"/>
      <c r="H103" s="199"/>
      <c r="I103" s="198"/>
      <c r="J103" s="199"/>
      <c r="K103" s="69"/>
      <c r="L103" s="69"/>
      <c r="M103" s="71"/>
      <c r="N103" s="77"/>
      <c r="O103" s="70">
        <f t="shared" si="79"/>
        <v>0</v>
      </c>
      <c r="P103" s="199"/>
      <c r="Q103" s="199"/>
      <c r="R103" s="199"/>
      <c r="S103" s="289"/>
      <c r="T103" s="289"/>
    </row>
    <row r="104" spans="1:20" ht="12.75" customHeight="1">
      <c r="A104" s="193"/>
      <c r="B104" s="200"/>
      <c r="C104" s="200"/>
      <c r="D104" s="193"/>
      <c r="E104" s="193"/>
      <c r="F104" s="197"/>
      <c r="G104" s="198"/>
      <c r="H104" s="199"/>
      <c r="I104" s="198"/>
      <c r="J104" s="199"/>
      <c r="K104" s="69"/>
      <c r="L104" s="69"/>
      <c r="M104" s="69"/>
      <c r="N104" s="77"/>
      <c r="O104" s="70">
        <f t="shared" si="79"/>
        <v>0</v>
      </c>
      <c r="P104" s="199"/>
      <c r="Q104" s="199"/>
      <c r="R104" s="199"/>
      <c r="S104" s="289"/>
      <c r="T104" s="289"/>
    </row>
    <row r="105" spans="1:20" ht="12.75" customHeight="1">
      <c r="A105" s="193">
        <v>3</v>
      </c>
      <c r="B105" s="200" t="s">
        <v>677</v>
      </c>
      <c r="C105" s="200" t="s">
        <v>678</v>
      </c>
      <c r="D105" s="345" t="s">
        <v>42</v>
      </c>
      <c r="E105" s="197">
        <v>9.34</v>
      </c>
      <c r="F105" s="197">
        <f t="shared" si="91"/>
        <v>48.539504628283005</v>
      </c>
      <c r="G105" s="236">
        <v>2.78</v>
      </c>
      <c r="H105" s="199">
        <f t="shared" si="92"/>
        <v>5.5146025999999999</v>
      </c>
      <c r="I105" s="198">
        <v>0.34</v>
      </c>
      <c r="J105" s="199">
        <f t="shared" si="85"/>
        <v>1.1914993999999999</v>
      </c>
      <c r="K105" s="69" t="s">
        <v>46</v>
      </c>
      <c r="L105" s="69" t="s">
        <v>47</v>
      </c>
      <c r="M105" s="69">
        <v>1.02</v>
      </c>
      <c r="N105" s="138">
        <v>29.806000000000001</v>
      </c>
      <c r="O105" s="70">
        <f t="shared" si="79"/>
        <v>30.40212</v>
      </c>
      <c r="P105" s="199">
        <f t="shared" ref="P105" si="113">E105*F105</f>
        <v>453.35897322816328</v>
      </c>
      <c r="Q105" s="199">
        <f t="shared" ref="Q105" si="114">SUM(O105:O108)</f>
        <v>36.946777500000003</v>
      </c>
      <c r="R105" s="199">
        <f t="shared" ref="R105" si="115">Q105*1.02*1.05*$R$14</f>
        <v>41.833402628283004</v>
      </c>
      <c r="S105" s="289">
        <f t="shared" ref="S105" si="116">F105*$S$17</f>
        <v>62.239535324625471</v>
      </c>
      <c r="T105" s="289">
        <f t="shared" ref="T105" si="117">S105*E105</f>
        <v>581.31725993200189</v>
      </c>
    </row>
    <row r="106" spans="1:20" ht="12.75" customHeight="1">
      <c r="A106" s="193"/>
      <c r="B106" s="200"/>
      <c r="C106" s="200"/>
      <c r="D106" s="226"/>
      <c r="E106" s="197"/>
      <c r="F106" s="197"/>
      <c r="G106" s="236"/>
      <c r="H106" s="199"/>
      <c r="I106" s="198"/>
      <c r="J106" s="199"/>
      <c r="K106" s="69" t="s">
        <v>679</v>
      </c>
      <c r="L106" s="69" t="s">
        <v>30</v>
      </c>
      <c r="M106" s="69">
        <v>1.17</v>
      </c>
      <c r="N106" s="69">
        <v>4.2359999999999998</v>
      </c>
      <c r="O106" s="70">
        <f t="shared" si="79"/>
        <v>4.9561199999999994</v>
      </c>
      <c r="P106" s="199"/>
      <c r="Q106" s="199"/>
      <c r="R106" s="199"/>
      <c r="S106" s="289"/>
      <c r="T106" s="289"/>
    </row>
    <row r="107" spans="1:20" ht="12.75" customHeight="1">
      <c r="A107" s="193"/>
      <c r="B107" s="200"/>
      <c r="C107" s="200"/>
      <c r="D107" s="226"/>
      <c r="E107" s="197"/>
      <c r="F107" s="197"/>
      <c r="G107" s="236"/>
      <c r="H107" s="199"/>
      <c r="I107" s="198"/>
      <c r="J107" s="199"/>
      <c r="K107" s="69" t="s">
        <v>680</v>
      </c>
      <c r="L107" s="69" t="s">
        <v>42</v>
      </c>
      <c r="M107" s="71">
        <v>1.2500000000000001E-2</v>
      </c>
      <c r="N107" s="77">
        <v>127.083</v>
      </c>
      <c r="O107" s="70">
        <f t="shared" si="79"/>
        <v>1.5885375000000002</v>
      </c>
      <c r="P107" s="199"/>
      <c r="Q107" s="199"/>
      <c r="R107" s="199"/>
      <c r="S107" s="289"/>
      <c r="T107" s="289"/>
    </row>
    <row r="108" spans="1:20" ht="12.75" customHeight="1">
      <c r="A108" s="193"/>
      <c r="B108" s="200"/>
      <c r="C108" s="200"/>
      <c r="D108" s="227"/>
      <c r="E108" s="197"/>
      <c r="F108" s="197"/>
      <c r="G108" s="236"/>
      <c r="H108" s="199"/>
      <c r="I108" s="198"/>
      <c r="J108" s="199"/>
      <c r="K108" s="69"/>
      <c r="L108" s="69"/>
      <c r="M108" s="69"/>
      <c r="N108" s="77"/>
      <c r="O108" s="70">
        <f t="shared" si="79"/>
        <v>0</v>
      </c>
      <c r="P108" s="199"/>
      <c r="Q108" s="199"/>
      <c r="R108" s="199"/>
      <c r="S108" s="289"/>
      <c r="T108" s="289"/>
    </row>
    <row r="109" spans="1:20" ht="12.75" customHeight="1">
      <c r="A109" s="193">
        <v>4</v>
      </c>
      <c r="B109" s="200" t="s">
        <v>681</v>
      </c>
      <c r="C109" s="200" t="s">
        <v>682</v>
      </c>
      <c r="D109" s="193" t="s">
        <v>353</v>
      </c>
      <c r="E109" s="196">
        <v>8</v>
      </c>
      <c r="F109" s="197">
        <f t="shared" si="91"/>
        <v>4.4659964816399995</v>
      </c>
      <c r="G109" s="236">
        <v>0.28199999999999997</v>
      </c>
      <c r="H109" s="199">
        <f t="shared" si="92"/>
        <v>0.55939494000000001</v>
      </c>
      <c r="I109" s="209">
        <v>3.3300000000000003E-2</v>
      </c>
      <c r="J109" s="199">
        <f t="shared" si="85"/>
        <v>0.116696853</v>
      </c>
      <c r="K109" s="69" t="s">
        <v>683</v>
      </c>
      <c r="L109" s="69" t="s">
        <v>30</v>
      </c>
      <c r="M109" s="69">
        <v>2.2999999999999998</v>
      </c>
      <c r="N109" s="77">
        <v>1</v>
      </c>
      <c r="O109" s="70">
        <f t="shared" si="79"/>
        <v>2.2999999999999998</v>
      </c>
      <c r="P109" s="199">
        <f t="shared" ref="P109" si="118">E109*F109</f>
        <v>35.727971853119996</v>
      </c>
      <c r="Q109" s="199">
        <f t="shared" ref="Q109" si="119">SUM(O109:O112)</f>
        <v>3.3472</v>
      </c>
      <c r="R109" s="199">
        <f t="shared" ref="R109" si="120">Q109*1.02*1.05*$R$14</f>
        <v>3.7899046886399996</v>
      </c>
      <c r="S109" s="289">
        <f t="shared" ref="S109" si="121">F109*$S$17</f>
        <v>5.7265014941401597</v>
      </c>
      <c r="T109" s="289">
        <f t="shared" ref="T109" si="122">S109*E109</f>
        <v>45.812011953121278</v>
      </c>
    </row>
    <row r="110" spans="1:20" ht="12.75" customHeight="1">
      <c r="A110" s="193"/>
      <c r="B110" s="200"/>
      <c r="C110" s="200"/>
      <c r="D110" s="193"/>
      <c r="E110" s="196"/>
      <c r="F110" s="197"/>
      <c r="G110" s="236"/>
      <c r="H110" s="199"/>
      <c r="I110" s="209"/>
      <c r="J110" s="199"/>
      <c r="K110" s="69" t="s">
        <v>684</v>
      </c>
      <c r="L110" s="69" t="s">
        <v>36</v>
      </c>
      <c r="M110" s="69">
        <v>4.4000000000000003E-3</v>
      </c>
      <c r="N110" s="77">
        <v>238</v>
      </c>
      <c r="O110" s="70">
        <f t="shared" si="79"/>
        <v>1.0472000000000001</v>
      </c>
      <c r="P110" s="199"/>
      <c r="Q110" s="199"/>
      <c r="R110" s="199"/>
      <c r="S110" s="289"/>
      <c r="T110" s="289"/>
    </row>
    <row r="111" spans="1:20" ht="12.75" customHeight="1">
      <c r="A111" s="193"/>
      <c r="B111" s="200"/>
      <c r="C111" s="200"/>
      <c r="D111" s="193"/>
      <c r="E111" s="196"/>
      <c r="F111" s="197"/>
      <c r="G111" s="236"/>
      <c r="H111" s="199"/>
      <c r="I111" s="209"/>
      <c r="J111" s="199"/>
      <c r="K111" s="69"/>
      <c r="L111" s="69"/>
      <c r="M111" s="71"/>
      <c r="N111" s="77"/>
      <c r="O111" s="70">
        <f t="shared" si="79"/>
        <v>0</v>
      </c>
      <c r="P111" s="199"/>
      <c r="Q111" s="199"/>
      <c r="R111" s="199"/>
      <c r="S111" s="289"/>
      <c r="T111" s="289"/>
    </row>
    <row r="112" spans="1:20" ht="12.75" customHeight="1">
      <c r="A112" s="193"/>
      <c r="B112" s="200"/>
      <c r="C112" s="200"/>
      <c r="D112" s="193"/>
      <c r="E112" s="196"/>
      <c r="F112" s="197"/>
      <c r="G112" s="236"/>
      <c r="H112" s="199"/>
      <c r="I112" s="209"/>
      <c r="J112" s="199"/>
      <c r="K112" s="69"/>
      <c r="L112" s="69"/>
      <c r="M112" s="69"/>
      <c r="N112" s="77"/>
      <c r="O112" s="70">
        <f t="shared" si="79"/>
        <v>0</v>
      </c>
      <c r="P112" s="199"/>
      <c r="Q112" s="199"/>
      <c r="R112" s="199"/>
      <c r="S112" s="289"/>
      <c r="T112" s="289"/>
    </row>
    <row r="113" spans="1:20" ht="12.75" customHeight="1">
      <c r="A113" s="193">
        <v>5</v>
      </c>
      <c r="B113" s="200" t="s">
        <v>668</v>
      </c>
      <c r="C113" s="220" t="s">
        <v>685</v>
      </c>
      <c r="D113" s="223" t="s">
        <v>30</v>
      </c>
      <c r="E113" s="197">
        <v>37.799999999999997</v>
      </c>
      <c r="F113" s="197">
        <f t="shared" si="91"/>
        <v>13.323893082400001</v>
      </c>
      <c r="G113" s="342">
        <v>3.37</v>
      </c>
      <c r="H113" s="199">
        <f t="shared" si="92"/>
        <v>6.6849679000000002</v>
      </c>
      <c r="I113" s="198">
        <v>3.5999999999999997E-2</v>
      </c>
      <c r="J113" s="199">
        <f t="shared" si="85"/>
        <v>0.12615875999999998</v>
      </c>
      <c r="K113" s="69" t="s">
        <v>669</v>
      </c>
      <c r="L113" s="69" t="s">
        <v>30</v>
      </c>
      <c r="M113" s="69">
        <v>1</v>
      </c>
      <c r="N113" s="135">
        <v>4.8220000000000001</v>
      </c>
      <c r="O113" s="70">
        <f t="shared" si="79"/>
        <v>4.8220000000000001</v>
      </c>
      <c r="P113" s="199">
        <f t="shared" ref="P113" si="123">E113*F113</f>
        <v>503.64315851472003</v>
      </c>
      <c r="Q113" s="199">
        <f t="shared" ref="Q113" si="124">SUM(O113:O116)</f>
        <v>5.7519999999999998</v>
      </c>
      <c r="R113" s="199">
        <f t="shared" ref="R113" si="125">Q113*1.02*1.05*$R$14</f>
        <v>6.5127664224000004</v>
      </c>
      <c r="S113" s="289">
        <f t="shared" ref="S113" si="126">F113*$S$17</f>
        <v>17.084494794789624</v>
      </c>
      <c r="T113" s="289">
        <f t="shared" ref="T113" si="127">S113*E113</f>
        <v>645.79390324304768</v>
      </c>
    </row>
    <row r="114" spans="1:20" ht="12.75" customHeight="1">
      <c r="A114" s="193"/>
      <c r="B114" s="200"/>
      <c r="C114" s="221"/>
      <c r="D114" s="224"/>
      <c r="E114" s="197"/>
      <c r="F114" s="197"/>
      <c r="G114" s="343"/>
      <c r="H114" s="199"/>
      <c r="I114" s="198"/>
      <c r="J114" s="199"/>
      <c r="K114" s="116"/>
      <c r="L114" s="116"/>
      <c r="M114" s="116"/>
      <c r="N114" s="135"/>
      <c r="O114" s="70">
        <f t="shared" si="79"/>
        <v>0</v>
      </c>
      <c r="P114" s="199"/>
      <c r="Q114" s="199"/>
      <c r="R114" s="199"/>
      <c r="S114" s="289"/>
      <c r="T114" s="289"/>
    </row>
    <row r="115" spans="1:20" ht="12.75" customHeight="1">
      <c r="A115" s="193"/>
      <c r="B115" s="200"/>
      <c r="C115" s="221"/>
      <c r="D115" s="224"/>
      <c r="E115" s="197"/>
      <c r="F115" s="197"/>
      <c r="G115" s="343"/>
      <c r="H115" s="199"/>
      <c r="I115" s="198"/>
      <c r="J115" s="199"/>
      <c r="K115" s="116" t="s">
        <v>48</v>
      </c>
      <c r="L115" s="116" t="s">
        <v>42</v>
      </c>
      <c r="M115" s="117">
        <v>0.03</v>
      </c>
      <c r="N115" s="118">
        <v>31</v>
      </c>
      <c r="O115" s="70">
        <f t="shared" si="79"/>
        <v>0.92999999999999994</v>
      </c>
      <c r="P115" s="199"/>
      <c r="Q115" s="199"/>
      <c r="R115" s="199"/>
      <c r="S115" s="289"/>
      <c r="T115" s="289"/>
    </row>
    <row r="116" spans="1:20" ht="12.75" customHeight="1">
      <c r="A116" s="193"/>
      <c r="B116" s="200"/>
      <c r="C116" s="222"/>
      <c r="D116" s="225"/>
      <c r="E116" s="197"/>
      <c r="F116" s="197"/>
      <c r="G116" s="344"/>
      <c r="H116" s="199"/>
      <c r="I116" s="198"/>
      <c r="J116" s="199"/>
      <c r="K116" s="69"/>
      <c r="L116" s="69"/>
      <c r="M116" s="69"/>
      <c r="N116" s="77"/>
      <c r="O116" s="70">
        <f t="shared" si="79"/>
        <v>0</v>
      </c>
      <c r="P116" s="199"/>
      <c r="Q116" s="199"/>
      <c r="R116" s="199"/>
      <c r="S116" s="289"/>
      <c r="T116" s="289"/>
    </row>
    <row r="117" spans="1:20" ht="12.75" customHeight="1">
      <c r="A117" s="193">
        <v>6</v>
      </c>
      <c r="B117" s="350" t="s">
        <v>670</v>
      </c>
      <c r="C117" s="200" t="s">
        <v>671</v>
      </c>
      <c r="D117" s="193" t="s">
        <v>353</v>
      </c>
      <c r="E117" s="196">
        <v>5.68</v>
      </c>
      <c r="F117" s="197">
        <f t="shared" si="91"/>
        <v>22.359494600407999</v>
      </c>
      <c r="G117" s="198">
        <v>7.7</v>
      </c>
      <c r="H117" s="199">
        <f t="shared" si="92"/>
        <v>15.274259000000001</v>
      </c>
      <c r="I117" s="232">
        <v>0.15</v>
      </c>
      <c r="J117" s="199">
        <f t="shared" si="85"/>
        <v>0.52566149999999989</v>
      </c>
      <c r="K117" s="69" t="s">
        <v>672</v>
      </c>
      <c r="L117" s="69" t="s">
        <v>30</v>
      </c>
      <c r="M117" s="69">
        <v>0.97</v>
      </c>
      <c r="N117" s="135">
        <v>4.8220000000000001</v>
      </c>
      <c r="O117" s="70">
        <f t="shared" si="79"/>
        <v>4.6773400000000001</v>
      </c>
      <c r="P117" s="199">
        <f t="shared" ref="P117" si="128">E117*F117</f>
        <v>127.00192933031742</v>
      </c>
      <c r="Q117" s="199">
        <f t="shared" ref="Q117" si="129">SUM(O117:O120)</f>
        <v>5.7933399999999997</v>
      </c>
      <c r="R117" s="199">
        <f t="shared" ref="R117" si="130">Q117*1.02*1.05*$R$14</f>
        <v>6.5595741004079988</v>
      </c>
      <c r="S117" s="289">
        <f t="shared" ref="S117" si="131">F117*$S$17</f>
        <v>28.670349330511758</v>
      </c>
      <c r="T117" s="289">
        <f t="shared" ref="T117" si="132">S117*E117</f>
        <v>162.84758419730679</v>
      </c>
    </row>
    <row r="118" spans="1:20" ht="12.75" customHeight="1">
      <c r="A118" s="193"/>
      <c r="B118" s="200"/>
      <c r="C118" s="200"/>
      <c r="D118" s="193"/>
      <c r="E118" s="196"/>
      <c r="F118" s="197"/>
      <c r="G118" s="198"/>
      <c r="H118" s="199"/>
      <c r="I118" s="232"/>
      <c r="J118" s="199"/>
      <c r="K118" s="69"/>
      <c r="L118" s="69"/>
      <c r="M118" s="69"/>
      <c r="N118" s="77"/>
      <c r="O118" s="70">
        <f t="shared" si="79"/>
        <v>0</v>
      </c>
      <c r="P118" s="199"/>
      <c r="Q118" s="199"/>
      <c r="R118" s="199"/>
      <c r="S118" s="289"/>
      <c r="T118" s="289"/>
    </row>
    <row r="119" spans="1:20" ht="12.75" customHeight="1">
      <c r="A119" s="193"/>
      <c r="B119" s="200"/>
      <c r="C119" s="200"/>
      <c r="D119" s="193"/>
      <c r="E119" s="196"/>
      <c r="F119" s="197"/>
      <c r="G119" s="198"/>
      <c r="H119" s="199"/>
      <c r="I119" s="232"/>
      <c r="J119" s="199"/>
      <c r="K119" s="69" t="s">
        <v>48</v>
      </c>
      <c r="L119" s="77" t="s">
        <v>47</v>
      </c>
      <c r="M119" s="74">
        <v>3.5999999999999997E-2</v>
      </c>
      <c r="N119" s="77">
        <v>31</v>
      </c>
      <c r="O119" s="70">
        <f t="shared" si="79"/>
        <v>1.1159999999999999</v>
      </c>
      <c r="P119" s="199"/>
      <c r="Q119" s="199"/>
      <c r="R119" s="199"/>
      <c r="S119" s="289"/>
      <c r="T119" s="289"/>
    </row>
    <row r="120" spans="1:20" ht="12.75" customHeight="1">
      <c r="A120" s="193"/>
      <c r="B120" s="200"/>
      <c r="C120" s="200"/>
      <c r="D120" s="193"/>
      <c r="E120" s="196"/>
      <c r="F120" s="197"/>
      <c r="G120" s="198"/>
      <c r="H120" s="199"/>
      <c r="I120" s="232"/>
      <c r="J120" s="199"/>
      <c r="K120" s="116"/>
      <c r="L120" s="116"/>
      <c r="M120" s="116"/>
      <c r="N120" s="135"/>
      <c r="O120" s="70">
        <f t="shared" si="79"/>
        <v>0</v>
      </c>
      <c r="P120" s="199"/>
      <c r="Q120" s="199"/>
      <c r="R120" s="199"/>
      <c r="S120" s="289"/>
      <c r="T120" s="289"/>
    </row>
    <row r="121" spans="1:20" ht="12.75" customHeight="1">
      <c r="A121" s="193">
        <v>7</v>
      </c>
      <c r="B121" s="200" t="s">
        <v>739</v>
      </c>
      <c r="C121" s="220" t="s">
        <v>740</v>
      </c>
      <c r="D121" s="345" t="s">
        <v>43</v>
      </c>
      <c r="E121" s="347">
        <v>36.4</v>
      </c>
      <c r="F121" s="197">
        <f t="shared" si="91"/>
        <v>8.4514757219999979</v>
      </c>
      <c r="G121" s="198">
        <v>0.65</v>
      </c>
      <c r="H121" s="199">
        <f t="shared" si="92"/>
        <v>1.2893855000000001</v>
      </c>
      <c r="I121" s="198">
        <v>5.0000000000000001E-3</v>
      </c>
      <c r="J121" s="199">
        <f t="shared" si="85"/>
        <v>1.7522050000000001E-2</v>
      </c>
      <c r="K121" s="69" t="s">
        <v>675</v>
      </c>
      <c r="L121" s="69" t="s">
        <v>43</v>
      </c>
      <c r="M121" s="69">
        <v>1</v>
      </c>
      <c r="N121" s="77">
        <v>6.31</v>
      </c>
      <c r="O121" s="70">
        <f t="shared" si="79"/>
        <v>6.31</v>
      </c>
      <c r="P121" s="199">
        <f t="shared" ref="P121" si="133">E121*F121</f>
        <v>307.63371628079989</v>
      </c>
      <c r="Q121" s="199">
        <f t="shared" ref="Q121" si="134">SUM(O121:O124)</f>
        <v>6.31</v>
      </c>
      <c r="R121" s="199">
        <f t="shared" ref="R121" si="135">Q121*1.02*1.05*$R$14</f>
        <v>7.1445681719999987</v>
      </c>
      <c r="S121" s="289">
        <f t="shared" ref="S121" si="136">F121*$S$17</f>
        <v>10.836862175930291</v>
      </c>
      <c r="T121" s="289">
        <f t="shared" ref="T121" si="137">S121*E121</f>
        <v>394.46178320386258</v>
      </c>
    </row>
    <row r="122" spans="1:20" ht="12.75" customHeight="1">
      <c r="A122" s="193"/>
      <c r="B122" s="200"/>
      <c r="C122" s="221"/>
      <c r="D122" s="226"/>
      <c r="E122" s="348"/>
      <c r="F122" s="197"/>
      <c r="G122" s="198"/>
      <c r="H122" s="199"/>
      <c r="I122" s="198"/>
      <c r="J122" s="199"/>
      <c r="K122" s="69"/>
      <c r="L122" s="69"/>
      <c r="M122" s="69"/>
      <c r="N122" s="77"/>
      <c r="O122" s="70">
        <f t="shared" si="79"/>
        <v>0</v>
      </c>
      <c r="P122" s="199"/>
      <c r="Q122" s="199"/>
      <c r="R122" s="199"/>
      <c r="S122" s="289"/>
      <c r="T122" s="289"/>
    </row>
    <row r="123" spans="1:20" ht="12.75" customHeight="1">
      <c r="A123" s="193"/>
      <c r="B123" s="200"/>
      <c r="C123" s="221"/>
      <c r="D123" s="226"/>
      <c r="E123" s="348"/>
      <c r="F123" s="197"/>
      <c r="G123" s="198"/>
      <c r="H123" s="199"/>
      <c r="I123" s="198"/>
      <c r="J123" s="199"/>
      <c r="K123" s="69"/>
      <c r="L123" s="69"/>
      <c r="M123" s="71"/>
      <c r="N123" s="77"/>
      <c r="O123" s="70">
        <f t="shared" si="79"/>
        <v>0</v>
      </c>
      <c r="P123" s="199"/>
      <c r="Q123" s="199"/>
      <c r="R123" s="199"/>
      <c r="S123" s="289"/>
      <c r="T123" s="289"/>
    </row>
    <row r="124" spans="1:20" ht="12.75" customHeight="1">
      <c r="A124" s="193"/>
      <c r="B124" s="200"/>
      <c r="C124" s="222"/>
      <c r="D124" s="227"/>
      <c r="E124" s="349"/>
      <c r="F124" s="197"/>
      <c r="G124" s="198"/>
      <c r="H124" s="199"/>
      <c r="I124" s="198"/>
      <c r="J124" s="199"/>
      <c r="K124" s="69"/>
      <c r="L124" s="69"/>
      <c r="M124" s="69"/>
      <c r="N124" s="77"/>
      <c r="O124" s="70">
        <f t="shared" si="79"/>
        <v>0</v>
      </c>
      <c r="P124" s="199"/>
      <c r="Q124" s="199"/>
      <c r="R124" s="199"/>
      <c r="S124" s="289"/>
      <c r="T124" s="289"/>
    </row>
    <row r="125" spans="1:20" ht="12.75" customHeight="1">
      <c r="A125" s="351"/>
      <c r="B125" s="200"/>
      <c r="C125" s="328" t="s">
        <v>696</v>
      </c>
      <c r="D125" s="193"/>
      <c r="E125" s="197"/>
      <c r="F125" s="197">
        <f t="shared" si="91"/>
        <v>0</v>
      </c>
      <c r="G125" s="233"/>
      <c r="H125" s="199">
        <f t="shared" si="92"/>
        <v>0</v>
      </c>
      <c r="I125" s="233"/>
      <c r="J125" s="199">
        <f t="shared" si="85"/>
        <v>0</v>
      </c>
      <c r="K125" s="69"/>
      <c r="L125" s="69"/>
      <c r="M125" s="69"/>
      <c r="N125" s="77"/>
      <c r="O125" s="70">
        <f t="shared" si="79"/>
        <v>0</v>
      </c>
      <c r="P125" s="199">
        <f t="shared" ref="P125" si="138">E125*F125</f>
        <v>0</v>
      </c>
      <c r="Q125" s="199">
        <f t="shared" ref="Q125" si="139">SUM(O125:O128)</f>
        <v>0</v>
      </c>
      <c r="R125" s="199">
        <f t="shared" ref="R125" si="140">Q125*1.02*1.05*$R$14</f>
        <v>0</v>
      </c>
      <c r="S125" s="289">
        <f t="shared" ref="S125" si="141">F125*$S$17</f>
        <v>0</v>
      </c>
      <c r="T125" s="289">
        <f t="shared" ref="T125" si="142">S125*E125</f>
        <v>0</v>
      </c>
    </row>
    <row r="126" spans="1:20" ht="12.75" customHeight="1">
      <c r="A126" s="351"/>
      <c r="B126" s="200"/>
      <c r="C126" s="328"/>
      <c r="D126" s="193"/>
      <c r="E126" s="197"/>
      <c r="F126" s="197"/>
      <c r="G126" s="234"/>
      <c r="H126" s="199"/>
      <c r="I126" s="234"/>
      <c r="J126" s="199"/>
      <c r="K126" s="69"/>
      <c r="L126" s="69"/>
      <c r="M126" s="69"/>
      <c r="N126" s="69"/>
      <c r="O126" s="70">
        <f t="shared" si="79"/>
        <v>0</v>
      </c>
      <c r="P126" s="199"/>
      <c r="Q126" s="199"/>
      <c r="R126" s="199"/>
      <c r="S126" s="289"/>
      <c r="T126" s="289"/>
    </row>
    <row r="127" spans="1:20" ht="12.75" customHeight="1">
      <c r="A127" s="351"/>
      <c r="B127" s="200"/>
      <c r="C127" s="328"/>
      <c r="D127" s="193"/>
      <c r="E127" s="197"/>
      <c r="F127" s="197"/>
      <c r="G127" s="234"/>
      <c r="H127" s="199"/>
      <c r="I127" s="234"/>
      <c r="J127" s="199"/>
      <c r="K127" s="69"/>
      <c r="L127" s="69"/>
      <c r="M127" s="71"/>
      <c r="N127" s="77"/>
      <c r="O127" s="70">
        <f t="shared" si="79"/>
        <v>0</v>
      </c>
      <c r="P127" s="199"/>
      <c r="Q127" s="199"/>
      <c r="R127" s="199"/>
      <c r="S127" s="289"/>
      <c r="T127" s="289"/>
    </row>
    <row r="128" spans="1:20" ht="12.75" customHeight="1">
      <c r="A128" s="351"/>
      <c r="B128" s="200"/>
      <c r="C128" s="328"/>
      <c r="D128" s="193"/>
      <c r="E128" s="197"/>
      <c r="F128" s="197"/>
      <c r="G128" s="235"/>
      <c r="H128" s="199"/>
      <c r="I128" s="235"/>
      <c r="J128" s="199"/>
      <c r="K128" s="69"/>
      <c r="L128" s="69"/>
      <c r="M128" s="69"/>
      <c r="N128" s="77"/>
      <c r="O128" s="70">
        <f t="shared" si="79"/>
        <v>0</v>
      </c>
      <c r="P128" s="199"/>
      <c r="Q128" s="199"/>
      <c r="R128" s="199"/>
      <c r="S128" s="289"/>
      <c r="T128" s="289"/>
    </row>
    <row r="129" spans="1:20" ht="12.75" customHeight="1">
      <c r="A129" s="351">
        <v>1</v>
      </c>
      <c r="B129" s="220" t="s">
        <v>49</v>
      </c>
      <c r="C129" s="220" t="s">
        <v>169</v>
      </c>
      <c r="D129" s="345" t="s">
        <v>42</v>
      </c>
      <c r="E129" s="196">
        <v>16.5</v>
      </c>
      <c r="F129" s="197">
        <f t="shared" si="91"/>
        <v>8.3028219256</v>
      </c>
      <c r="G129" s="198">
        <v>0.11</v>
      </c>
      <c r="H129" s="199">
        <f t="shared" si="92"/>
        <v>0.2182037</v>
      </c>
      <c r="I129" s="209">
        <v>0.76</v>
      </c>
      <c r="J129" s="199">
        <f t="shared" si="85"/>
        <v>2.6633515999999999</v>
      </c>
      <c r="K129" s="69" t="s">
        <v>52</v>
      </c>
      <c r="L129" s="69" t="s">
        <v>47</v>
      </c>
      <c r="M129" s="69">
        <v>1.26</v>
      </c>
      <c r="N129" s="77">
        <v>3.8</v>
      </c>
      <c r="O129" s="70">
        <f t="shared" si="79"/>
        <v>4.7879999999999994</v>
      </c>
      <c r="P129" s="199">
        <f t="shared" ref="P129" si="143">E129*F129</f>
        <v>136.99656177240001</v>
      </c>
      <c r="Q129" s="199">
        <f t="shared" ref="Q129" si="144">SUM(O129:O132)</f>
        <v>4.7879999999999994</v>
      </c>
      <c r="R129" s="199">
        <f t="shared" ref="R129" si="145">Q129*1.02*1.05*$R$14</f>
        <v>5.4212666255999995</v>
      </c>
      <c r="S129" s="289">
        <f t="shared" ref="S129" si="146">F129*$S$17</f>
        <v>10.646251594239551</v>
      </c>
      <c r="T129" s="289">
        <f t="shared" ref="T129" si="147">S129*E129</f>
        <v>175.66315130495261</v>
      </c>
    </row>
    <row r="130" spans="1:20" ht="12.75" customHeight="1">
      <c r="A130" s="351"/>
      <c r="B130" s="221"/>
      <c r="C130" s="221"/>
      <c r="D130" s="226"/>
      <c r="E130" s="196"/>
      <c r="F130" s="197"/>
      <c r="G130" s="198"/>
      <c r="H130" s="199"/>
      <c r="I130" s="209"/>
      <c r="J130" s="199"/>
      <c r="K130" s="69"/>
      <c r="L130" s="69"/>
      <c r="M130" s="69"/>
      <c r="N130" s="77"/>
      <c r="O130" s="70">
        <f t="shared" si="79"/>
        <v>0</v>
      </c>
      <c r="P130" s="199"/>
      <c r="Q130" s="199"/>
      <c r="R130" s="199"/>
      <c r="S130" s="289"/>
      <c r="T130" s="289"/>
    </row>
    <row r="131" spans="1:20" ht="12.75" customHeight="1">
      <c r="A131" s="351"/>
      <c r="B131" s="221"/>
      <c r="C131" s="221"/>
      <c r="D131" s="226"/>
      <c r="E131" s="196"/>
      <c r="F131" s="197"/>
      <c r="G131" s="198"/>
      <c r="H131" s="199"/>
      <c r="I131" s="209"/>
      <c r="J131" s="199"/>
      <c r="K131" s="69"/>
      <c r="L131" s="69"/>
      <c r="M131" s="71"/>
      <c r="N131" s="77"/>
      <c r="O131" s="70">
        <f t="shared" si="79"/>
        <v>0</v>
      </c>
      <c r="P131" s="199"/>
      <c r="Q131" s="199"/>
      <c r="R131" s="199"/>
      <c r="S131" s="289"/>
      <c r="T131" s="289"/>
    </row>
    <row r="132" spans="1:20" ht="12.75" customHeight="1">
      <c r="A132" s="351"/>
      <c r="B132" s="222"/>
      <c r="C132" s="222"/>
      <c r="D132" s="227"/>
      <c r="E132" s="196"/>
      <c r="F132" s="197"/>
      <c r="G132" s="198"/>
      <c r="H132" s="199"/>
      <c r="I132" s="209"/>
      <c r="J132" s="199"/>
      <c r="K132" s="69"/>
      <c r="L132" s="69"/>
      <c r="M132" s="69"/>
      <c r="N132" s="77"/>
      <c r="O132" s="70">
        <f t="shared" si="79"/>
        <v>0</v>
      </c>
      <c r="P132" s="199"/>
      <c r="Q132" s="199"/>
      <c r="R132" s="199"/>
      <c r="S132" s="289"/>
      <c r="T132" s="289"/>
    </row>
    <row r="133" spans="1:20" ht="12.75" customHeight="1">
      <c r="A133" s="351">
        <v>2</v>
      </c>
      <c r="B133" s="200" t="s">
        <v>665</v>
      </c>
      <c r="C133" s="200" t="s">
        <v>697</v>
      </c>
      <c r="D133" s="345" t="s">
        <v>42</v>
      </c>
      <c r="E133" s="197">
        <v>8.25</v>
      </c>
      <c r="F133" s="197">
        <f t="shared" si="91"/>
        <v>34.803040905191999</v>
      </c>
      <c r="G133" s="198">
        <v>0.7</v>
      </c>
      <c r="H133" s="199">
        <f t="shared" si="92"/>
        <v>1.3885689999999999</v>
      </c>
      <c r="I133" s="198">
        <v>0.28000000000000003</v>
      </c>
      <c r="J133" s="199">
        <f t="shared" si="85"/>
        <v>0.98123480000000007</v>
      </c>
      <c r="K133" s="69" t="s">
        <v>698</v>
      </c>
      <c r="L133" s="69" t="s">
        <v>47</v>
      </c>
      <c r="M133" s="69">
        <v>1.02</v>
      </c>
      <c r="N133" s="77">
        <v>28.082999999999998</v>
      </c>
      <c r="O133" s="70">
        <f t="shared" si="79"/>
        <v>28.644659999999998</v>
      </c>
      <c r="P133" s="199">
        <f t="shared" ref="P133" si="148">E133*F133</f>
        <v>287.12508746783396</v>
      </c>
      <c r="Q133" s="199">
        <f t="shared" ref="Q133" si="149">SUM(O133:O136)</f>
        <v>28.644659999999998</v>
      </c>
      <c r="R133" s="199">
        <f t="shared" ref="R133" si="150">Q133*1.02*1.05*$R$14</f>
        <v>32.433237105191999</v>
      </c>
      <c r="S133" s="289">
        <f t="shared" ref="S133" si="151">F133*$S$17</f>
        <v>44.626023903855923</v>
      </c>
      <c r="T133" s="289">
        <f t="shared" ref="T133" si="152">S133*E133</f>
        <v>368.16469720681135</v>
      </c>
    </row>
    <row r="134" spans="1:20" ht="12.75" customHeight="1">
      <c r="A134" s="351"/>
      <c r="B134" s="200"/>
      <c r="C134" s="200"/>
      <c r="D134" s="226"/>
      <c r="E134" s="197"/>
      <c r="F134" s="197"/>
      <c r="G134" s="198"/>
      <c r="H134" s="199"/>
      <c r="I134" s="198"/>
      <c r="J134" s="199"/>
      <c r="K134" s="69"/>
      <c r="L134" s="69"/>
      <c r="M134" s="69"/>
      <c r="N134" s="77"/>
      <c r="O134" s="70">
        <f t="shared" si="79"/>
        <v>0</v>
      </c>
      <c r="P134" s="199"/>
      <c r="Q134" s="199"/>
      <c r="R134" s="199"/>
      <c r="S134" s="289"/>
      <c r="T134" s="289"/>
    </row>
    <row r="135" spans="1:20" ht="12.75" customHeight="1">
      <c r="A135" s="351"/>
      <c r="B135" s="200"/>
      <c r="C135" s="200"/>
      <c r="D135" s="226"/>
      <c r="E135" s="197"/>
      <c r="F135" s="197"/>
      <c r="G135" s="198"/>
      <c r="H135" s="199"/>
      <c r="I135" s="198"/>
      <c r="J135" s="199"/>
      <c r="K135" s="69"/>
      <c r="L135" s="69"/>
      <c r="M135" s="71"/>
      <c r="N135" s="77"/>
      <c r="O135" s="70">
        <f t="shared" si="79"/>
        <v>0</v>
      </c>
      <c r="P135" s="199"/>
      <c r="Q135" s="199"/>
      <c r="R135" s="199"/>
      <c r="S135" s="289"/>
      <c r="T135" s="289"/>
    </row>
    <row r="136" spans="1:20" ht="12.75" customHeight="1">
      <c r="A136" s="351"/>
      <c r="B136" s="200"/>
      <c r="C136" s="200"/>
      <c r="D136" s="227"/>
      <c r="E136" s="197"/>
      <c r="F136" s="197"/>
      <c r="G136" s="198"/>
      <c r="H136" s="199"/>
      <c r="I136" s="198"/>
      <c r="J136" s="199"/>
      <c r="K136" s="69"/>
      <c r="L136" s="69"/>
      <c r="M136" s="69"/>
      <c r="N136" s="77"/>
      <c r="O136" s="70">
        <f t="shared" si="79"/>
        <v>0</v>
      </c>
      <c r="P136" s="199"/>
      <c r="Q136" s="199"/>
      <c r="R136" s="199"/>
      <c r="S136" s="289"/>
      <c r="T136" s="289"/>
    </row>
    <row r="137" spans="1:20" ht="12.75" customHeight="1">
      <c r="A137" s="351">
        <v>3</v>
      </c>
      <c r="B137" s="200" t="s">
        <v>699</v>
      </c>
      <c r="C137" s="200" t="s">
        <v>700</v>
      </c>
      <c r="D137" s="193" t="s">
        <v>36</v>
      </c>
      <c r="E137" s="298">
        <v>0.20899999999999999</v>
      </c>
      <c r="F137" s="197">
        <f t="shared" si="91"/>
        <v>18.315783199999998</v>
      </c>
      <c r="G137" s="198">
        <v>6.76</v>
      </c>
      <c r="H137" s="199">
        <f t="shared" si="92"/>
        <v>13.4096092</v>
      </c>
      <c r="I137" s="201">
        <v>1.4</v>
      </c>
      <c r="J137" s="199">
        <f t="shared" si="85"/>
        <v>4.9061739999999991</v>
      </c>
      <c r="K137" s="69"/>
      <c r="L137" s="69"/>
      <c r="M137" s="69"/>
      <c r="N137" s="77"/>
      <c r="O137" s="70">
        <f t="shared" si="79"/>
        <v>0</v>
      </c>
      <c r="P137" s="199">
        <f t="shared" ref="P137" si="153">E137*F137</f>
        <v>3.8279986887999997</v>
      </c>
      <c r="Q137" s="199">
        <f t="shared" ref="Q137" si="154">SUM(O137:O140)</f>
        <v>0</v>
      </c>
      <c r="R137" s="199">
        <f t="shared" ref="R137" si="155">Q137*1.02*1.05*$R$14</f>
        <v>0</v>
      </c>
      <c r="S137" s="289">
        <f t="shared" ref="S137" si="156">F137*$S$17</f>
        <v>23.485320754805276</v>
      </c>
      <c r="T137" s="289">
        <f t="shared" ref="T137" si="157">S137*E137</f>
        <v>4.9084320377543023</v>
      </c>
    </row>
    <row r="138" spans="1:20" ht="12.75" customHeight="1">
      <c r="A138" s="351"/>
      <c r="B138" s="200"/>
      <c r="C138" s="200"/>
      <c r="D138" s="193"/>
      <c r="E138" s="298"/>
      <c r="F138" s="197"/>
      <c r="G138" s="198"/>
      <c r="H138" s="199"/>
      <c r="I138" s="201"/>
      <c r="J138" s="199"/>
      <c r="K138" s="69"/>
      <c r="L138" s="69"/>
      <c r="M138" s="69"/>
      <c r="N138" s="77"/>
      <c r="O138" s="70">
        <f t="shared" si="79"/>
        <v>0</v>
      </c>
      <c r="P138" s="199"/>
      <c r="Q138" s="199"/>
      <c r="R138" s="199"/>
      <c r="S138" s="289"/>
      <c r="T138" s="289"/>
    </row>
    <row r="139" spans="1:20" ht="12.75" customHeight="1">
      <c r="A139" s="351"/>
      <c r="B139" s="200"/>
      <c r="C139" s="200"/>
      <c r="D139" s="193"/>
      <c r="E139" s="298"/>
      <c r="F139" s="197"/>
      <c r="G139" s="198"/>
      <c r="H139" s="199"/>
      <c r="I139" s="201"/>
      <c r="J139" s="199"/>
      <c r="K139" s="69"/>
      <c r="L139" s="69"/>
      <c r="M139" s="71"/>
      <c r="N139" s="77"/>
      <c r="O139" s="70">
        <f t="shared" si="79"/>
        <v>0</v>
      </c>
      <c r="P139" s="199"/>
      <c r="Q139" s="199"/>
      <c r="R139" s="199"/>
      <c r="S139" s="289"/>
      <c r="T139" s="289"/>
    </row>
    <row r="140" spans="1:20" ht="12.75" customHeight="1">
      <c r="A140" s="351"/>
      <c r="B140" s="200"/>
      <c r="C140" s="200"/>
      <c r="D140" s="193"/>
      <c r="E140" s="298"/>
      <c r="F140" s="197"/>
      <c r="G140" s="198"/>
      <c r="H140" s="199"/>
      <c r="I140" s="201"/>
      <c r="J140" s="199"/>
      <c r="K140" s="69"/>
      <c r="L140" s="69"/>
      <c r="M140" s="69"/>
      <c r="N140" s="77"/>
      <c r="O140" s="70">
        <f t="shared" si="79"/>
        <v>0</v>
      </c>
      <c r="P140" s="199"/>
      <c r="Q140" s="199"/>
      <c r="R140" s="199"/>
      <c r="S140" s="289"/>
      <c r="T140" s="289"/>
    </row>
    <row r="141" spans="1:20" ht="12.75" customHeight="1">
      <c r="A141" s="351">
        <v>4</v>
      </c>
      <c r="B141" s="200" t="s">
        <v>38</v>
      </c>
      <c r="C141" s="200" t="s">
        <v>701</v>
      </c>
      <c r="D141" s="216" t="s">
        <v>353</v>
      </c>
      <c r="E141" s="196">
        <v>165</v>
      </c>
      <c r="F141" s="197">
        <f t="shared" si="91"/>
        <v>0.95336393039999989</v>
      </c>
      <c r="G141" s="198"/>
      <c r="H141" s="199">
        <f t="shared" si="92"/>
        <v>0</v>
      </c>
      <c r="I141" s="209"/>
      <c r="J141" s="199">
        <f t="shared" si="85"/>
        <v>0</v>
      </c>
      <c r="K141" s="69" t="s">
        <v>702</v>
      </c>
      <c r="L141" s="69" t="s">
        <v>30</v>
      </c>
      <c r="M141" s="69">
        <v>1</v>
      </c>
      <c r="N141" s="77">
        <v>0.84199999999999997</v>
      </c>
      <c r="O141" s="70">
        <f t="shared" si="79"/>
        <v>0.84199999999999997</v>
      </c>
      <c r="P141" s="199">
        <f t="shared" ref="P141" si="158">E141*F141</f>
        <v>157.30504851599997</v>
      </c>
      <c r="Q141" s="199">
        <f t="shared" ref="Q141" si="159">SUM(O141:O144)</f>
        <v>0.84199999999999997</v>
      </c>
      <c r="R141" s="199">
        <f t="shared" ref="R141" si="160">Q141*1.02*1.05*$R$14</f>
        <v>0.95336393039999989</v>
      </c>
      <c r="S141" s="289">
        <f t="shared" ref="S141" si="161">F141*$S$17</f>
        <v>1.2224460978281209</v>
      </c>
      <c r="T141" s="289">
        <f t="shared" ref="T141" si="162">S141*E141</f>
        <v>201.70360614163994</v>
      </c>
    </row>
    <row r="142" spans="1:20" ht="12.75" customHeight="1">
      <c r="A142" s="351"/>
      <c r="B142" s="200"/>
      <c r="C142" s="200"/>
      <c r="D142" s="216"/>
      <c r="E142" s="196"/>
      <c r="F142" s="197"/>
      <c r="G142" s="198"/>
      <c r="H142" s="199"/>
      <c r="I142" s="209"/>
      <c r="J142" s="199"/>
      <c r="K142" s="69"/>
      <c r="L142" s="69"/>
      <c r="M142" s="69"/>
      <c r="N142" s="77"/>
      <c r="O142" s="70">
        <f t="shared" si="79"/>
        <v>0</v>
      </c>
      <c r="P142" s="199"/>
      <c r="Q142" s="199"/>
      <c r="R142" s="199"/>
      <c r="S142" s="289"/>
      <c r="T142" s="289"/>
    </row>
    <row r="143" spans="1:20" ht="12.75" customHeight="1">
      <c r="A143" s="351"/>
      <c r="B143" s="200"/>
      <c r="C143" s="200"/>
      <c r="D143" s="216"/>
      <c r="E143" s="196"/>
      <c r="F143" s="197"/>
      <c r="G143" s="198"/>
      <c r="H143" s="199"/>
      <c r="I143" s="209"/>
      <c r="J143" s="199"/>
      <c r="K143" s="69"/>
      <c r="L143" s="69"/>
      <c r="M143" s="71"/>
      <c r="N143" s="77"/>
      <c r="O143" s="70">
        <f t="shared" si="79"/>
        <v>0</v>
      </c>
      <c r="P143" s="199"/>
      <c r="Q143" s="199"/>
      <c r="R143" s="199"/>
      <c r="S143" s="289"/>
      <c r="T143" s="289"/>
    </row>
    <row r="144" spans="1:20" ht="12.75" customHeight="1">
      <c r="A144" s="351"/>
      <c r="B144" s="200"/>
      <c r="C144" s="200"/>
      <c r="D144" s="216"/>
      <c r="E144" s="196"/>
      <c r="F144" s="197"/>
      <c r="G144" s="198"/>
      <c r="H144" s="199"/>
      <c r="I144" s="209"/>
      <c r="J144" s="199"/>
      <c r="K144" s="69"/>
      <c r="L144" s="69"/>
      <c r="M144" s="69"/>
      <c r="N144" s="77"/>
      <c r="O144" s="70">
        <f t="shared" si="79"/>
        <v>0</v>
      </c>
      <c r="P144" s="199"/>
      <c r="Q144" s="199"/>
      <c r="R144" s="199"/>
      <c r="S144" s="289"/>
      <c r="T144" s="289"/>
    </row>
    <row r="145" spans="1:20" ht="12.75" customHeight="1">
      <c r="A145" s="351">
        <v>5</v>
      </c>
      <c r="B145" s="200" t="s">
        <v>38</v>
      </c>
      <c r="C145" s="200" t="s">
        <v>741</v>
      </c>
      <c r="D145" s="216" t="s">
        <v>353</v>
      </c>
      <c r="E145" s="196">
        <v>165</v>
      </c>
      <c r="F145" s="197">
        <f t="shared" si="91"/>
        <v>15.670495007999998</v>
      </c>
      <c r="G145" s="198"/>
      <c r="H145" s="199">
        <f t="shared" si="92"/>
        <v>0</v>
      </c>
      <c r="I145" s="209"/>
      <c r="J145" s="199">
        <f t="shared" si="85"/>
        <v>0</v>
      </c>
      <c r="K145" s="69" t="s">
        <v>742</v>
      </c>
      <c r="L145" s="69" t="s">
        <v>30</v>
      </c>
      <c r="M145" s="69">
        <v>1</v>
      </c>
      <c r="N145" s="77">
        <v>13.84</v>
      </c>
      <c r="O145" s="70">
        <f t="shared" si="79"/>
        <v>13.84</v>
      </c>
      <c r="P145" s="199">
        <f t="shared" ref="P145" si="163">E145*F145</f>
        <v>2585.6316763199998</v>
      </c>
      <c r="Q145" s="199">
        <f t="shared" ref="Q145" si="164">SUM(O145:O148)</f>
        <v>13.84</v>
      </c>
      <c r="R145" s="199">
        <f t="shared" ref="R145" si="165">Q145*1.02*1.05*$R$14</f>
        <v>15.670495007999998</v>
      </c>
      <c r="S145" s="289">
        <f t="shared" ref="S145" si="166">F145*$S$17</f>
        <v>20.093413294466973</v>
      </c>
      <c r="T145" s="289">
        <f t="shared" ref="T145" si="167">S145*E145</f>
        <v>3315.4131935870505</v>
      </c>
    </row>
    <row r="146" spans="1:20" ht="12.75" customHeight="1">
      <c r="A146" s="351"/>
      <c r="B146" s="200"/>
      <c r="C146" s="200"/>
      <c r="D146" s="216"/>
      <c r="E146" s="196"/>
      <c r="F146" s="197"/>
      <c r="G146" s="198"/>
      <c r="H146" s="199"/>
      <c r="I146" s="209"/>
      <c r="J146" s="199"/>
      <c r="K146" s="69"/>
      <c r="L146" s="69"/>
      <c r="M146" s="69"/>
      <c r="N146" s="77"/>
      <c r="O146" s="70">
        <f t="shared" si="79"/>
        <v>0</v>
      </c>
      <c r="P146" s="199"/>
      <c r="Q146" s="199"/>
      <c r="R146" s="199"/>
      <c r="S146" s="289"/>
      <c r="T146" s="289"/>
    </row>
    <row r="147" spans="1:20" ht="12.75" customHeight="1">
      <c r="A147" s="351"/>
      <c r="B147" s="200"/>
      <c r="C147" s="200"/>
      <c r="D147" s="216"/>
      <c r="E147" s="196"/>
      <c r="F147" s="197"/>
      <c r="G147" s="198"/>
      <c r="H147" s="199"/>
      <c r="I147" s="209"/>
      <c r="J147" s="199"/>
      <c r="K147" s="69"/>
      <c r="L147" s="69"/>
      <c r="M147" s="71"/>
      <c r="N147" s="77"/>
      <c r="O147" s="70">
        <f t="shared" si="79"/>
        <v>0</v>
      </c>
      <c r="P147" s="199"/>
      <c r="Q147" s="199"/>
      <c r="R147" s="199"/>
      <c r="S147" s="289"/>
      <c r="T147" s="289"/>
    </row>
    <row r="148" spans="1:20" ht="12.75" customHeight="1">
      <c r="A148" s="351"/>
      <c r="B148" s="200"/>
      <c r="C148" s="200"/>
      <c r="D148" s="216"/>
      <c r="E148" s="196"/>
      <c r="F148" s="197"/>
      <c r="G148" s="198"/>
      <c r="H148" s="199"/>
      <c r="I148" s="209"/>
      <c r="J148" s="199"/>
      <c r="K148" s="69"/>
      <c r="L148" s="69"/>
      <c r="M148" s="69"/>
      <c r="N148" s="77"/>
      <c r="O148" s="70">
        <f t="shared" si="79"/>
        <v>0</v>
      </c>
      <c r="P148" s="199"/>
      <c r="Q148" s="199"/>
      <c r="R148" s="199"/>
      <c r="S148" s="289"/>
      <c r="T148" s="289"/>
    </row>
    <row r="149" spans="1:20" ht="12.75" customHeight="1">
      <c r="A149" s="193"/>
      <c r="B149" s="220"/>
      <c r="C149" s="373" t="s">
        <v>743</v>
      </c>
      <c r="D149" s="228"/>
      <c r="E149" s="196"/>
      <c r="F149" s="197">
        <f t="shared" si="91"/>
        <v>0</v>
      </c>
      <c r="G149" s="198"/>
      <c r="H149" s="199">
        <f t="shared" si="92"/>
        <v>0</v>
      </c>
      <c r="I149" s="198"/>
      <c r="J149" s="199">
        <f t="shared" ref="J149:J209" si="168">I149*$P$9/1000</f>
        <v>0</v>
      </c>
      <c r="K149" s="69"/>
      <c r="L149" s="69"/>
      <c r="M149" s="69"/>
      <c r="N149" s="77"/>
      <c r="O149" s="70">
        <f t="shared" si="79"/>
        <v>0</v>
      </c>
      <c r="P149" s="199">
        <f t="shared" ref="P149" si="169">E149*F149</f>
        <v>0</v>
      </c>
      <c r="Q149" s="199">
        <f t="shared" ref="Q149" si="170">SUM(O149:O152)</f>
        <v>0</v>
      </c>
      <c r="R149" s="199">
        <f t="shared" ref="R149" si="171">Q149*1.02*1.05*$R$14</f>
        <v>0</v>
      </c>
      <c r="S149" s="289">
        <f t="shared" ref="S149" si="172">F149*$S$17</f>
        <v>0</v>
      </c>
      <c r="T149" s="289">
        <f t="shared" ref="T149" si="173">S149*E149</f>
        <v>0</v>
      </c>
    </row>
    <row r="150" spans="1:20" ht="12.75" customHeight="1">
      <c r="A150" s="193"/>
      <c r="B150" s="221"/>
      <c r="C150" s="374"/>
      <c r="D150" s="229"/>
      <c r="E150" s="196"/>
      <c r="F150" s="197"/>
      <c r="G150" s="198"/>
      <c r="H150" s="199"/>
      <c r="I150" s="198"/>
      <c r="J150" s="199"/>
      <c r="K150" s="69"/>
      <c r="L150" s="69"/>
      <c r="M150" s="69"/>
      <c r="N150" s="77"/>
      <c r="O150" s="70">
        <f t="shared" si="79"/>
        <v>0</v>
      </c>
      <c r="P150" s="199"/>
      <c r="Q150" s="199"/>
      <c r="R150" s="199"/>
      <c r="S150" s="289"/>
      <c r="T150" s="289"/>
    </row>
    <row r="151" spans="1:20" ht="12.75" customHeight="1">
      <c r="A151" s="193"/>
      <c r="B151" s="221"/>
      <c r="C151" s="374"/>
      <c r="D151" s="229"/>
      <c r="E151" s="196"/>
      <c r="F151" s="197"/>
      <c r="G151" s="198"/>
      <c r="H151" s="199"/>
      <c r="I151" s="198"/>
      <c r="J151" s="199"/>
      <c r="K151" s="69"/>
      <c r="L151" s="69"/>
      <c r="M151" s="71"/>
      <c r="N151" s="77"/>
      <c r="O151" s="70">
        <f t="shared" si="79"/>
        <v>0</v>
      </c>
      <c r="P151" s="199"/>
      <c r="Q151" s="199"/>
      <c r="R151" s="199"/>
      <c r="S151" s="289"/>
      <c r="T151" s="289"/>
    </row>
    <row r="152" spans="1:20" ht="12.75" customHeight="1">
      <c r="A152" s="193"/>
      <c r="B152" s="222"/>
      <c r="C152" s="375"/>
      <c r="D152" s="230"/>
      <c r="E152" s="196"/>
      <c r="F152" s="197"/>
      <c r="G152" s="198"/>
      <c r="H152" s="199"/>
      <c r="I152" s="198"/>
      <c r="J152" s="199"/>
      <c r="K152" s="69"/>
      <c r="L152" s="69"/>
      <c r="M152" s="69"/>
      <c r="N152" s="77"/>
      <c r="O152" s="70">
        <f t="shared" si="79"/>
        <v>0</v>
      </c>
      <c r="P152" s="199"/>
      <c r="Q152" s="199"/>
      <c r="R152" s="199"/>
      <c r="S152" s="289"/>
      <c r="T152" s="289"/>
    </row>
    <row r="153" spans="1:20" ht="12.75" customHeight="1">
      <c r="A153" s="193">
        <v>1</v>
      </c>
      <c r="B153" s="220" t="s">
        <v>49</v>
      </c>
      <c r="C153" s="220" t="s">
        <v>66</v>
      </c>
      <c r="D153" s="345" t="s">
        <v>42</v>
      </c>
      <c r="E153" s="197">
        <v>3.49</v>
      </c>
      <c r="F153" s="197">
        <f t="shared" ref="F153:F213" si="174">H153+J153+R153</f>
        <v>8.3151862179039995</v>
      </c>
      <c r="G153" s="198">
        <v>0.11</v>
      </c>
      <c r="H153" s="199">
        <f t="shared" ref="H153:H213" si="175">G153*$P$8/1000</f>
        <v>0.2182037</v>
      </c>
      <c r="I153" s="209">
        <v>0.76</v>
      </c>
      <c r="J153" s="199">
        <f t="shared" si="168"/>
        <v>2.6633515999999999</v>
      </c>
      <c r="K153" s="69" t="s">
        <v>59</v>
      </c>
      <c r="L153" s="69" t="s">
        <v>47</v>
      </c>
      <c r="M153" s="69">
        <v>7.0000000000000007E-2</v>
      </c>
      <c r="N153" s="77">
        <v>0.156</v>
      </c>
      <c r="O153" s="70">
        <f t="shared" ref="O153:O216" si="176">M153*N153</f>
        <v>1.0920000000000001E-2</v>
      </c>
      <c r="P153" s="199">
        <f t="shared" ref="P153" si="177">E153*F153</f>
        <v>29.019999900484962</v>
      </c>
      <c r="Q153" s="199">
        <f t="shared" ref="Q153" si="178">SUM(O153:O156)</f>
        <v>4.798919999999999</v>
      </c>
      <c r="R153" s="199">
        <f t="shared" ref="R153" si="179">Q153*1.02*1.05*$R$14</f>
        <v>5.433630917903999</v>
      </c>
      <c r="S153" s="289">
        <f t="shared" ref="S153" si="180">F153*$S$17</f>
        <v>10.662105645769579</v>
      </c>
      <c r="T153" s="289">
        <f t="shared" ref="T153" si="181">S153*E153</f>
        <v>37.210748703735831</v>
      </c>
    </row>
    <row r="154" spans="1:20" ht="12.75" customHeight="1">
      <c r="A154" s="193"/>
      <c r="B154" s="221"/>
      <c r="C154" s="221"/>
      <c r="D154" s="226"/>
      <c r="E154" s="197"/>
      <c r="F154" s="197"/>
      <c r="G154" s="198"/>
      <c r="H154" s="199"/>
      <c r="I154" s="209"/>
      <c r="J154" s="199"/>
      <c r="K154" s="69" t="s">
        <v>52</v>
      </c>
      <c r="L154" s="69" t="s">
        <v>47</v>
      </c>
      <c r="M154" s="69">
        <v>1.26</v>
      </c>
      <c r="N154" s="77">
        <v>3.8</v>
      </c>
      <c r="O154" s="70">
        <f t="shared" si="176"/>
        <v>4.7879999999999994</v>
      </c>
      <c r="P154" s="199"/>
      <c r="Q154" s="199"/>
      <c r="R154" s="199"/>
      <c r="S154" s="289"/>
      <c r="T154" s="289"/>
    </row>
    <row r="155" spans="1:20" ht="12.75" customHeight="1">
      <c r="A155" s="193"/>
      <c r="B155" s="221"/>
      <c r="C155" s="221"/>
      <c r="D155" s="226"/>
      <c r="E155" s="197"/>
      <c r="F155" s="197"/>
      <c r="G155" s="198"/>
      <c r="H155" s="199"/>
      <c r="I155" s="209"/>
      <c r="J155" s="199"/>
      <c r="K155" s="69"/>
      <c r="L155" s="69"/>
      <c r="M155" s="69"/>
      <c r="N155" s="77"/>
      <c r="O155" s="70">
        <f t="shared" si="176"/>
        <v>0</v>
      </c>
      <c r="P155" s="199"/>
      <c r="Q155" s="199"/>
      <c r="R155" s="199"/>
      <c r="S155" s="289"/>
      <c r="T155" s="289"/>
    </row>
    <row r="156" spans="1:20" ht="12.75" customHeight="1">
      <c r="A156" s="193"/>
      <c r="B156" s="222"/>
      <c r="C156" s="222"/>
      <c r="D156" s="227"/>
      <c r="E156" s="197"/>
      <c r="F156" s="197"/>
      <c r="G156" s="198"/>
      <c r="H156" s="199"/>
      <c r="I156" s="209"/>
      <c r="J156" s="199"/>
      <c r="K156" s="69"/>
      <c r="L156" s="69"/>
      <c r="M156" s="69"/>
      <c r="N156" s="77"/>
      <c r="O156" s="70">
        <f t="shared" si="176"/>
        <v>0</v>
      </c>
      <c r="P156" s="199"/>
      <c r="Q156" s="199"/>
      <c r="R156" s="199"/>
      <c r="S156" s="289"/>
      <c r="T156" s="289"/>
    </row>
    <row r="157" spans="1:20" ht="12.75" customHeight="1">
      <c r="A157" s="193">
        <v>2</v>
      </c>
      <c r="B157" s="220" t="s">
        <v>67</v>
      </c>
      <c r="C157" s="220" t="s">
        <v>744</v>
      </c>
      <c r="D157" s="228" t="s">
        <v>43</v>
      </c>
      <c r="E157" s="202">
        <v>384</v>
      </c>
      <c r="F157" s="197">
        <f t="shared" si="174"/>
        <v>4.3503678725832007</v>
      </c>
      <c r="G157" s="198">
        <v>0.40100000000000002</v>
      </c>
      <c r="H157" s="199">
        <f t="shared" si="175"/>
        <v>0.79545167000000006</v>
      </c>
      <c r="I157" s="209">
        <v>7.1000000000000004E-3</v>
      </c>
      <c r="J157" s="199">
        <f t="shared" si="168"/>
        <v>2.4881311E-2</v>
      </c>
      <c r="K157" s="69" t="s">
        <v>65</v>
      </c>
      <c r="L157" s="69" t="s">
        <v>43</v>
      </c>
      <c r="M157" s="69">
        <v>1</v>
      </c>
      <c r="N157" s="77">
        <v>2.1875</v>
      </c>
      <c r="O157" s="70">
        <f t="shared" si="176"/>
        <v>2.1875</v>
      </c>
      <c r="P157" s="199">
        <f t="shared" ref="P157" si="182">E157*F157</f>
        <v>1670.5412630719491</v>
      </c>
      <c r="Q157" s="199">
        <f t="shared" ref="Q157" si="183">SUM(O157:O160)</f>
        <v>3.1176860000000004</v>
      </c>
      <c r="R157" s="199">
        <f t="shared" ref="R157" si="184">Q157*1.02*1.05*$R$14</f>
        <v>3.5300348915832003</v>
      </c>
      <c r="S157" s="289">
        <f t="shared" ref="S157" si="185">F157*$S$17</f>
        <v>5.578237292578148</v>
      </c>
      <c r="T157" s="289">
        <f t="shared" ref="T157" si="186">S157*E157</f>
        <v>2142.0431203500088</v>
      </c>
    </row>
    <row r="158" spans="1:20" ht="12.75" customHeight="1">
      <c r="A158" s="193"/>
      <c r="B158" s="221"/>
      <c r="C158" s="221"/>
      <c r="D158" s="229"/>
      <c r="E158" s="202"/>
      <c r="F158" s="197"/>
      <c r="G158" s="198"/>
      <c r="H158" s="199"/>
      <c r="I158" s="209"/>
      <c r="J158" s="199"/>
      <c r="K158" s="69" t="s">
        <v>46</v>
      </c>
      <c r="L158" s="69" t="s">
        <v>47</v>
      </c>
      <c r="M158" s="69">
        <v>3.1E-2</v>
      </c>
      <c r="N158" s="138">
        <v>29.806000000000001</v>
      </c>
      <c r="O158" s="70">
        <f t="shared" si="176"/>
        <v>0.92398599999999997</v>
      </c>
      <c r="P158" s="199"/>
      <c r="Q158" s="199"/>
      <c r="R158" s="199"/>
      <c r="S158" s="289"/>
      <c r="T158" s="289"/>
    </row>
    <row r="159" spans="1:20" ht="12.75" customHeight="1">
      <c r="A159" s="193"/>
      <c r="B159" s="221"/>
      <c r="C159" s="221"/>
      <c r="D159" s="229"/>
      <c r="E159" s="202"/>
      <c r="F159" s="197"/>
      <c r="G159" s="198"/>
      <c r="H159" s="199"/>
      <c r="I159" s="209"/>
      <c r="J159" s="199"/>
      <c r="K159" s="69" t="s">
        <v>48</v>
      </c>
      <c r="L159" s="69" t="s">
        <v>47</v>
      </c>
      <c r="M159" s="69">
        <v>2.0000000000000001E-4</v>
      </c>
      <c r="N159" s="77">
        <v>31</v>
      </c>
      <c r="O159" s="70">
        <f t="shared" si="176"/>
        <v>6.2000000000000006E-3</v>
      </c>
      <c r="P159" s="199"/>
      <c r="Q159" s="199"/>
      <c r="R159" s="199"/>
      <c r="S159" s="289"/>
      <c r="T159" s="289"/>
    </row>
    <row r="160" spans="1:20" ht="12.75" customHeight="1">
      <c r="A160" s="193"/>
      <c r="B160" s="222"/>
      <c r="C160" s="222"/>
      <c r="D160" s="230"/>
      <c r="E160" s="202"/>
      <c r="F160" s="197"/>
      <c r="G160" s="198"/>
      <c r="H160" s="199"/>
      <c r="I160" s="209"/>
      <c r="J160" s="199"/>
      <c r="K160" s="69"/>
      <c r="L160" s="69"/>
      <c r="M160" s="69"/>
      <c r="N160" s="77"/>
      <c r="O160" s="70">
        <f t="shared" si="176"/>
        <v>0</v>
      </c>
      <c r="P160" s="199"/>
      <c r="Q160" s="199"/>
      <c r="R160" s="199"/>
      <c r="S160" s="289"/>
      <c r="T160" s="289"/>
    </row>
    <row r="161" spans="1:20" ht="12.75" customHeight="1">
      <c r="A161" s="193"/>
      <c r="B161" s="200"/>
      <c r="C161" s="377" t="s">
        <v>705</v>
      </c>
      <c r="D161" s="228"/>
      <c r="E161" s="196"/>
      <c r="F161" s="197">
        <f t="shared" si="174"/>
        <v>0</v>
      </c>
      <c r="G161" s="198"/>
      <c r="H161" s="199">
        <f t="shared" si="175"/>
        <v>0</v>
      </c>
      <c r="I161" s="209"/>
      <c r="J161" s="199">
        <f t="shared" si="168"/>
        <v>0</v>
      </c>
      <c r="K161" s="69"/>
      <c r="L161" s="69"/>
      <c r="M161" s="69"/>
      <c r="N161" s="77"/>
      <c r="O161" s="70">
        <f t="shared" si="176"/>
        <v>0</v>
      </c>
      <c r="P161" s="199">
        <f t="shared" ref="P161" si="187">E161*F161</f>
        <v>0</v>
      </c>
      <c r="Q161" s="199">
        <f t="shared" ref="Q161" si="188">SUM(O161:O164)</f>
        <v>0</v>
      </c>
      <c r="R161" s="199">
        <f t="shared" ref="R161" si="189">Q161*1.02*1.05*$R$14</f>
        <v>0</v>
      </c>
      <c r="S161" s="289">
        <f t="shared" ref="S161" si="190">F161*$S$17</f>
        <v>0</v>
      </c>
      <c r="T161" s="289">
        <f t="shared" ref="T161" si="191">S161*E161</f>
        <v>0</v>
      </c>
    </row>
    <row r="162" spans="1:20" ht="12.75" customHeight="1">
      <c r="A162" s="193"/>
      <c r="B162" s="200"/>
      <c r="C162" s="378"/>
      <c r="D162" s="229"/>
      <c r="E162" s="196"/>
      <c r="F162" s="197"/>
      <c r="G162" s="198"/>
      <c r="H162" s="199"/>
      <c r="I162" s="209"/>
      <c r="J162" s="199"/>
      <c r="K162" s="69"/>
      <c r="L162" s="69"/>
      <c r="M162" s="69"/>
      <c r="N162" s="77"/>
      <c r="O162" s="70">
        <f t="shared" si="176"/>
        <v>0</v>
      </c>
      <c r="P162" s="199"/>
      <c r="Q162" s="199"/>
      <c r="R162" s="199"/>
      <c r="S162" s="289"/>
      <c r="T162" s="289"/>
    </row>
    <row r="163" spans="1:20" ht="12.75" customHeight="1">
      <c r="A163" s="193"/>
      <c r="B163" s="200"/>
      <c r="C163" s="378"/>
      <c r="D163" s="229"/>
      <c r="E163" s="196"/>
      <c r="F163" s="197"/>
      <c r="G163" s="198"/>
      <c r="H163" s="199"/>
      <c r="I163" s="209"/>
      <c r="J163" s="199"/>
      <c r="K163" s="69"/>
      <c r="L163" s="69"/>
      <c r="M163" s="69"/>
      <c r="N163" s="77"/>
      <c r="O163" s="70">
        <f t="shared" si="176"/>
        <v>0</v>
      </c>
      <c r="P163" s="199"/>
      <c r="Q163" s="199"/>
      <c r="R163" s="199"/>
      <c r="S163" s="289"/>
      <c r="T163" s="289"/>
    </row>
    <row r="164" spans="1:20" ht="12.75" customHeight="1">
      <c r="A164" s="193"/>
      <c r="B164" s="200"/>
      <c r="C164" s="379"/>
      <c r="D164" s="230"/>
      <c r="E164" s="196"/>
      <c r="F164" s="197"/>
      <c r="G164" s="198"/>
      <c r="H164" s="199"/>
      <c r="I164" s="209"/>
      <c r="J164" s="199"/>
      <c r="K164" s="69"/>
      <c r="L164" s="69"/>
      <c r="M164" s="69"/>
      <c r="N164" s="77"/>
      <c r="O164" s="70">
        <f t="shared" si="176"/>
        <v>0</v>
      </c>
      <c r="P164" s="199"/>
      <c r="Q164" s="199"/>
      <c r="R164" s="199"/>
      <c r="S164" s="289"/>
      <c r="T164" s="289"/>
    </row>
    <row r="165" spans="1:20" ht="12.75" customHeight="1">
      <c r="A165" s="193">
        <v>1</v>
      </c>
      <c r="B165" s="380" t="s">
        <v>706</v>
      </c>
      <c r="C165" s="381" t="s">
        <v>707</v>
      </c>
      <c r="D165" s="381" t="s">
        <v>708</v>
      </c>
      <c r="E165" s="196">
        <v>415</v>
      </c>
      <c r="F165" s="197">
        <f t="shared" si="174"/>
        <v>1.1424934698879998</v>
      </c>
      <c r="G165" s="198">
        <v>1.7399999999999999E-2</v>
      </c>
      <c r="H165" s="199">
        <f t="shared" si="175"/>
        <v>3.4515858000000003E-2</v>
      </c>
      <c r="I165" s="236">
        <v>0.1106</v>
      </c>
      <c r="J165" s="199">
        <f t="shared" si="168"/>
        <v>0.38758774599999996</v>
      </c>
      <c r="K165" s="69" t="s">
        <v>709</v>
      </c>
      <c r="L165" s="69" t="s">
        <v>710</v>
      </c>
      <c r="M165" s="69">
        <v>1.4999999999999999E-2</v>
      </c>
      <c r="N165" s="77">
        <v>3.8</v>
      </c>
      <c r="O165" s="70">
        <f t="shared" si="176"/>
        <v>5.6999999999999995E-2</v>
      </c>
      <c r="P165" s="199">
        <f t="shared" ref="P165" si="192">E165*F165</f>
        <v>474.13479000351992</v>
      </c>
      <c r="Q165" s="199">
        <f t="shared" ref="Q165" si="193">SUM(O165:O168)</f>
        <v>0.63623999999999992</v>
      </c>
      <c r="R165" s="199">
        <f t="shared" ref="R165" si="194">Q165*1.02*1.05*$R$14</f>
        <v>0.7203898658879998</v>
      </c>
      <c r="S165" s="289">
        <f t="shared" ref="S165" si="195">F165*$S$17</f>
        <v>1.4649564972242159</v>
      </c>
      <c r="T165" s="289">
        <f t="shared" ref="T165" si="196">S165*E165</f>
        <v>607.95694634804966</v>
      </c>
    </row>
    <row r="166" spans="1:20" ht="12.75" customHeight="1">
      <c r="A166" s="193"/>
      <c r="B166" s="380"/>
      <c r="C166" s="381"/>
      <c r="D166" s="382"/>
      <c r="E166" s="196"/>
      <c r="F166" s="197"/>
      <c r="G166" s="198"/>
      <c r="H166" s="199"/>
      <c r="I166" s="236"/>
      <c r="J166" s="199"/>
      <c r="K166" s="69" t="s">
        <v>711</v>
      </c>
      <c r="L166" s="69" t="s">
        <v>710</v>
      </c>
      <c r="M166" s="69">
        <v>0.1512</v>
      </c>
      <c r="N166" s="77">
        <v>3.8</v>
      </c>
      <c r="O166" s="70">
        <f t="shared" si="176"/>
        <v>0.57455999999999996</v>
      </c>
      <c r="P166" s="199"/>
      <c r="Q166" s="199"/>
      <c r="R166" s="199"/>
      <c r="S166" s="289"/>
      <c r="T166" s="289"/>
    </row>
    <row r="167" spans="1:20" ht="12.75" customHeight="1">
      <c r="A167" s="193"/>
      <c r="B167" s="380"/>
      <c r="C167" s="381"/>
      <c r="D167" s="382"/>
      <c r="E167" s="196"/>
      <c r="F167" s="197"/>
      <c r="G167" s="198"/>
      <c r="H167" s="199"/>
      <c r="I167" s="236"/>
      <c r="J167" s="199"/>
      <c r="K167" s="69" t="s">
        <v>59</v>
      </c>
      <c r="L167" s="69" t="s">
        <v>712</v>
      </c>
      <c r="M167" s="69">
        <v>0.03</v>
      </c>
      <c r="N167" s="77">
        <v>0.156</v>
      </c>
      <c r="O167" s="70">
        <f t="shared" si="176"/>
        <v>4.6800000000000001E-3</v>
      </c>
      <c r="P167" s="199"/>
      <c r="Q167" s="199"/>
      <c r="R167" s="199"/>
      <c r="S167" s="289"/>
      <c r="T167" s="289"/>
    </row>
    <row r="168" spans="1:20" ht="12.75" customHeight="1">
      <c r="A168" s="193"/>
      <c r="B168" s="380"/>
      <c r="C168" s="381"/>
      <c r="D168" s="382"/>
      <c r="E168" s="196"/>
      <c r="F168" s="197"/>
      <c r="G168" s="198"/>
      <c r="H168" s="199"/>
      <c r="I168" s="236"/>
      <c r="J168" s="199"/>
      <c r="K168" s="69"/>
      <c r="L168" s="69"/>
      <c r="M168" s="69"/>
      <c r="N168" s="77"/>
      <c r="O168" s="70">
        <f t="shared" si="176"/>
        <v>0</v>
      </c>
      <c r="P168" s="199"/>
      <c r="Q168" s="199"/>
      <c r="R168" s="199"/>
      <c r="S168" s="289"/>
      <c r="T168" s="289"/>
    </row>
    <row r="169" spans="1:20" ht="12.75" customHeight="1">
      <c r="A169" s="193">
        <v>2</v>
      </c>
      <c r="B169" s="200" t="s">
        <v>639</v>
      </c>
      <c r="C169" s="200" t="s">
        <v>745</v>
      </c>
      <c r="D169" s="193" t="s">
        <v>36</v>
      </c>
      <c r="E169" s="309">
        <v>1.71</v>
      </c>
      <c r="F169" s="197">
        <f t="shared" si="174"/>
        <v>285.27221256800004</v>
      </c>
      <c r="G169" s="198"/>
      <c r="H169" s="199">
        <f t="shared" si="175"/>
        <v>0</v>
      </c>
      <c r="I169" s="198">
        <v>2.2000000000000002</v>
      </c>
      <c r="J169" s="199">
        <f t="shared" si="168"/>
        <v>7.7097020000000001</v>
      </c>
      <c r="K169" s="69" t="s">
        <v>640</v>
      </c>
      <c r="L169" s="69" t="s">
        <v>36</v>
      </c>
      <c r="M169" s="69">
        <v>1.03</v>
      </c>
      <c r="N169" s="73">
        <v>238</v>
      </c>
      <c r="O169" s="70">
        <f t="shared" si="176"/>
        <v>245.14000000000001</v>
      </c>
      <c r="P169" s="199">
        <f t="shared" ref="P169" si="197">E169*F169</f>
        <v>487.81548349128008</v>
      </c>
      <c r="Q169" s="199">
        <f t="shared" ref="Q169" si="198">SUM(O169:O172)</f>
        <v>245.14000000000001</v>
      </c>
      <c r="R169" s="199">
        <f t="shared" ref="R169" si="199">Q169*1.02*1.05*$R$14</f>
        <v>277.56251056800005</v>
      </c>
      <c r="S169" s="289">
        <f t="shared" ref="S169" si="200">F169*$S$17</f>
        <v>365.7888576991059</v>
      </c>
      <c r="T169" s="289">
        <f t="shared" ref="T169" si="201">S169*E169</f>
        <v>625.49894666547107</v>
      </c>
    </row>
    <row r="170" spans="1:20" ht="12.75" customHeight="1">
      <c r="A170" s="193"/>
      <c r="B170" s="200"/>
      <c r="C170" s="200"/>
      <c r="D170" s="193"/>
      <c r="E170" s="309"/>
      <c r="F170" s="197"/>
      <c r="G170" s="198"/>
      <c r="H170" s="199"/>
      <c r="I170" s="198"/>
      <c r="J170" s="199"/>
      <c r="K170" s="69"/>
      <c r="L170" s="69"/>
      <c r="M170" s="69"/>
      <c r="N170" s="77"/>
      <c r="O170" s="70">
        <f t="shared" si="176"/>
        <v>0</v>
      </c>
      <c r="P170" s="199"/>
      <c r="Q170" s="199"/>
      <c r="R170" s="199"/>
      <c r="S170" s="289"/>
      <c r="T170" s="289"/>
    </row>
    <row r="171" spans="1:20" ht="12.75" customHeight="1">
      <c r="A171" s="193"/>
      <c r="B171" s="200"/>
      <c r="C171" s="200"/>
      <c r="D171" s="193"/>
      <c r="E171" s="309"/>
      <c r="F171" s="197"/>
      <c r="G171" s="198"/>
      <c r="H171" s="199"/>
      <c r="I171" s="198"/>
      <c r="J171" s="199"/>
      <c r="K171" s="69"/>
      <c r="L171" s="69"/>
      <c r="M171" s="69"/>
      <c r="N171" s="77"/>
      <c r="O171" s="70">
        <f t="shared" si="176"/>
        <v>0</v>
      </c>
      <c r="P171" s="199"/>
      <c r="Q171" s="199"/>
      <c r="R171" s="199"/>
      <c r="S171" s="289"/>
      <c r="T171" s="289"/>
    </row>
    <row r="172" spans="1:20" ht="12.75" customHeight="1">
      <c r="A172" s="193"/>
      <c r="B172" s="200"/>
      <c r="C172" s="200"/>
      <c r="D172" s="193"/>
      <c r="E172" s="309"/>
      <c r="F172" s="197"/>
      <c r="G172" s="198"/>
      <c r="H172" s="199"/>
      <c r="I172" s="198"/>
      <c r="J172" s="199"/>
      <c r="K172" s="69"/>
      <c r="L172" s="69"/>
      <c r="M172" s="69"/>
      <c r="N172" s="77"/>
      <c r="O172" s="70">
        <f t="shared" si="176"/>
        <v>0</v>
      </c>
      <c r="P172" s="199"/>
      <c r="Q172" s="199"/>
      <c r="R172" s="199"/>
      <c r="S172" s="289"/>
      <c r="T172" s="289"/>
    </row>
    <row r="173" spans="1:20" ht="12.75" customHeight="1">
      <c r="A173" s="193">
        <v>3</v>
      </c>
      <c r="B173" s="200" t="s">
        <v>713</v>
      </c>
      <c r="C173" s="200" t="s">
        <v>714</v>
      </c>
      <c r="D173" s="193" t="s">
        <v>353</v>
      </c>
      <c r="E173" s="193">
        <v>415</v>
      </c>
      <c r="F173" s="197">
        <f t="shared" si="174"/>
        <v>3.8520373821999998</v>
      </c>
      <c r="G173" s="383">
        <v>2.086E-2</v>
      </c>
      <c r="H173" s="199">
        <f t="shared" si="175"/>
        <v>4.1379356200000002E-2</v>
      </c>
      <c r="I173" s="209">
        <v>4.7399999999999998E-2</v>
      </c>
      <c r="J173" s="199">
        <f t="shared" si="168"/>
        <v>0.16610903399999999</v>
      </c>
      <c r="K173" s="69" t="s">
        <v>641</v>
      </c>
      <c r="L173" s="69" t="s">
        <v>36</v>
      </c>
      <c r="M173" s="69">
        <v>0.1216</v>
      </c>
      <c r="N173" s="77">
        <v>27</v>
      </c>
      <c r="O173" s="70">
        <f t="shared" si="176"/>
        <v>3.2831999999999999</v>
      </c>
      <c r="P173" s="199">
        <f t="shared" ref="P173" si="202">E173*F173</f>
        <v>1598.5955136129999</v>
      </c>
      <c r="Q173" s="199">
        <f t="shared" ref="Q173" si="203">SUM(O173:O176)</f>
        <v>3.2831999999999999</v>
      </c>
      <c r="R173" s="199">
        <f>Q173*1.05*$R$14</f>
        <v>3.6445489919999998</v>
      </c>
      <c r="S173" s="289">
        <f t="shared" ref="S173" si="204">F173*$S$17</f>
        <v>4.9392555312877606</v>
      </c>
      <c r="T173" s="289">
        <f t="shared" ref="T173" si="205">S173*E173</f>
        <v>2049.7910454844205</v>
      </c>
    </row>
    <row r="174" spans="1:20" ht="12.75" customHeight="1">
      <c r="A174" s="193"/>
      <c r="B174" s="200"/>
      <c r="C174" s="200"/>
      <c r="D174" s="193"/>
      <c r="E174" s="193"/>
      <c r="F174" s="197"/>
      <c r="G174" s="383"/>
      <c r="H174" s="199"/>
      <c r="I174" s="209"/>
      <c r="J174" s="199"/>
      <c r="K174" s="69"/>
      <c r="L174" s="69"/>
      <c r="M174" s="69"/>
      <c r="N174" s="77"/>
      <c r="O174" s="70">
        <f t="shared" si="176"/>
        <v>0</v>
      </c>
      <c r="P174" s="199"/>
      <c r="Q174" s="199"/>
      <c r="R174" s="199"/>
      <c r="S174" s="289"/>
      <c r="T174" s="289"/>
    </row>
    <row r="175" spans="1:20" ht="12.75" customHeight="1">
      <c r="A175" s="193"/>
      <c r="B175" s="200"/>
      <c r="C175" s="200"/>
      <c r="D175" s="193"/>
      <c r="E175" s="193"/>
      <c r="F175" s="197"/>
      <c r="G175" s="383"/>
      <c r="H175" s="199"/>
      <c r="I175" s="209"/>
      <c r="J175" s="199"/>
      <c r="K175" s="69"/>
      <c r="L175" s="69"/>
      <c r="M175" s="69"/>
      <c r="N175" s="77"/>
      <c r="O175" s="70">
        <f t="shared" si="176"/>
        <v>0</v>
      </c>
      <c r="P175" s="199"/>
      <c r="Q175" s="199"/>
      <c r="R175" s="199"/>
      <c r="S175" s="289"/>
      <c r="T175" s="289"/>
    </row>
    <row r="176" spans="1:20" ht="12.75" customHeight="1">
      <c r="A176" s="193"/>
      <c r="B176" s="200"/>
      <c r="C176" s="200"/>
      <c r="D176" s="193"/>
      <c r="E176" s="193"/>
      <c r="F176" s="197"/>
      <c r="G176" s="383"/>
      <c r="H176" s="199"/>
      <c r="I176" s="209"/>
      <c r="J176" s="199"/>
      <c r="K176" s="69"/>
      <c r="L176" s="69"/>
      <c r="M176" s="69"/>
      <c r="N176" s="77"/>
      <c r="O176" s="70">
        <f t="shared" si="176"/>
        <v>0</v>
      </c>
      <c r="P176" s="199"/>
      <c r="Q176" s="199"/>
      <c r="R176" s="199"/>
      <c r="S176" s="289"/>
      <c r="T176" s="289"/>
    </row>
    <row r="177" spans="1:20" ht="12.75" customHeight="1">
      <c r="A177" s="193"/>
      <c r="B177" s="200"/>
      <c r="C177" s="328" t="s">
        <v>716</v>
      </c>
      <c r="D177" s="193"/>
      <c r="E177" s="193"/>
      <c r="F177" s="197">
        <f t="shared" si="174"/>
        <v>0</v>
      </c>
      <c r="G177" s="383"/>
      <c r="H177" s="199">
        <f t="shared" si="175"/>
        <v>0</v>
      </c>
      <c r="I177" s="209"/>
      <c r="J177" s="199">
        <f t="shared" si="168"/>
        <v>0</v>
      </c>
      <c r="K177" s="69"/>
      <c r="L177" s="69"/>
      <c r="M177" s="69"/>
      <c r="N177" s="77"/>
      <c r="O177" s="70">
        <f t="shared" si="176"/>
        <v>0</v>
      </c>
      <c r="P177" s="199">
        <f t="shared" ref="P177" si="206">E177*F177</f>
        <v>0</v>
      </c>
      <c r="Q177" s="199">
        <f t="shared" ref="Q177" si="207">SUM(O177:O180)</f>
        <v>0</v>
      </c>
      <c r="R177" s="199">
        <f t="shared" ref="R177" si="208">Q177*1.02*1.05*$R$14</f>
        <v>0</v>
      </c>
      <c r="S177" s="289">
        <f t="shared" ref="S177" si="209">F177*$S$17</f>
        <v>0</v>
      </c>
      <c r="T177" s="289">
        <f t="shared" ref="T177" si="210">S177*E177</f>
        <v>0</v>
      </c>
    </row>
    <row r="178" spans="1:20" ht="12.75" customHeight="1">
      <c r="A178" s="193"/>
      <c r="B178" s="200"/>
      <c r="C178" s="328"/>
      <c r="D178" s="193"/>
      <c r="E178" s="193"/>
      <c r="F178" s="197"/>
      <c r="G178" s="383"/>
      <c r="H178" s="199"/>
      <c r="I178" s="209"/>
      <c r="J178" s="199"/>
      <c r="K178" s="69"/>
      <c r="L178" s="69"/>
      <c r="M178" s="69"/>
      <c r="N178" s="77"/>
      <c r="O178" s="70">
        <f t="shared" si="176"/>
        <v>0</v>
      </c>
      <c r="P178" s="199"/>
      <c r="Q178" s="199"/>
      <c r="R178" s="199"/>
      <c r="S178" s="289"/>
      <c r="T178" s="289"/>
    </row>
    <row r="179" spans="1:20" ht="12.75" customHeight="1">
      <c r="A179" s="193"/>
      <c r="B179" s="200"/>
      <c r="C179" s="328"/>
      <c r="D179" s="193"/>
      <c r="E179" s="193"/>
      <c r="F179" s="197"/>
      <c r="G179" s="383"/>
      <c r="H179" s="199"/>
      <c r="I179" s="209"/>
      <c r="J179" s="199"/>
      <c r="K179" s="69"/>
      <c r="L179" s="69"/>
      <c r="M179" s="69"/>
      <c r="N179" s="77"/>
      <c r="O179" s="70">
        <f t="shared" si="176"/>
        <v>0</v>
      </c>
      <c r="P179" s="199"/>
      <c r="Q179" s="199"/>
      <c r="R179" s="199"/>
      <c r="S179" s="289"/>
      <c r="T179" s="289"/>
    </row>
    <row r="180" spans="1:20" ht="12.75" customHeight="1">
      <c r="A180" s="193"/>
      <c r="B180" s="200"/>
      <c r="C180" s="328"/>
      <c r="D180" s="193"/>
      <c r="E180" s="193"/>
      <c r="F180" s="197"/>
      <c r="G180" s="383"/>
      <c r="H180" s="199"/>
      <c r="I180" s="209"/>
      <c r="J180" s="199"/>
      <c r="K180" s="69"/>
      <c r="L180" s="69"/>
      <c r="M180" s="69"/>
      <c r="N180" s="77"/>
      <c r="O180" s="70">
        <f t="shared" si="176"/>
        <v>0</v>
      </c>
      <c r="P180" s="199"/>
      <c r="Q180" s="199"/>
      <c r="R180" s="199"/>
      <c r="S180" s="289"/>
      <c r="T180" s="289"/>
    </row>
    <row r="181" spans="1:20" ht="12.75" customHeight="1">
      <c r="A181" s="193">
        <v>1</v>
      </c>
      <c r="B181" s="200" t="s">
        <v>717</v>
      </c>
      <c r="C181" s="200" t="s">
        <v>718</v>
      </c>
      <c r="D181" s="193" t="s">
        <v>297</v>
      </c>
      <c r="E181" s="196">
        <v>348</v>
      </c>
      <c r="F181" s="197">
        <f t="shared" si="174"/>
        <v>0.93100510860800001</v>
      </c>
      <c r="G181" s="198">
        <v>1.7399999999999999E-2</v>
      </c>
      <c r="H181" s="199">
        <f t="shared" si="175"/>
        <v>3.4515858000000003E-2</v>
      </c>
      <c r="I181" s="198">
        <v>0.12759999999999999</v>
      </c>
      <c r="J181" s="199">
        <f t="shared" si="168"/>
        <v>0.4471627159999999</v>
      </c>
      <c r="K181" s="119" t="s">
        <v>637</v>
      </c>
      <c r="L181" s="69" t="s">
        <v>47</v>
      </c>
      <c r="M181" s="69">
        <v>1.4999999999999999E-2</v>
      </c>
      <c r="N181" s="73">
        <v>3.8</v>
      </c>
      <c r="O181" s="70">
        <f t="shared" si="176"/>
        <v>5.6999999999999995E-2</v>
      </c>
      <c r="P181" s="199">
        <f t="shared" ref="P181" si="211">E181*F181</f>
        <v>323.98977779558402</v>
      </c>
      <c r="Q181" s="199">
        <f t="shared" ref="Q181" si="212">SUM(O181:O184)</f>
        <v>0.39684000000000003</v>
      </c>
      <c r="R181" s="199">
        <f t="shared" ref="R181" si="213">Q181*1.02*1.05*$R$14</f>
        <v>0.44932653460800004</v>
      </c>
      <c r="S181" s="289">
        <f t="shared" ref="S181" si="214">F181*$S$17</f>
        <v>1.1937766112028017</v>
      </c>
      <c r="T181" s="289">
        <f t="shared" ref="T181" si="215">S181*E181</f>
        <v>415.43426069857497</v>
      </c>
    </row>
    <row r="182" spans="1:20" ht="12.75" customHeight="1">
      <c r="A182" s="193"/>
      <c r="B182" s="200"/>
      <c r="C182" s="200"/>
      <c r="D182" s="193"/>
      <c r="E182" s="196"/>
      <c r="F182" s="197"/>
      <c r="G182" s="198"/>
      <c r="H182" s="199"/>
      <c r="I182" s="198"/>
      <c r="J182" s="199"/>
      <c r="K182" s="120" t="s">
        <v>638</v>
      </c>
      <c r="L182" s="69" t="s">
        <v>47</v>
      </c>
      <c r="M182" s="69">
        <v>8.8200000000000001E-2</v>
      </c>
      <c r="N182" s="77">
        <v>3.8</v>
      </c>
      <c r="O182" s="70">
        <f t="shared" si="176"/>
        <v>0.33516000000000001</v>
      </c>
      <c r="P182" s="199"/>
      <c r="Q182" s="199"/>
      <c r="R182" s="199"/>
      <c r="S182" s="289"/>
      <c r="T182" s="289"/>
    </row>
    <row r="183" spans="1:20" ht="12.75" customHeight="1">
      <c r="A183" s="193"/>
      <c r="B183" s="200"/>
      <c r="C183" s="200"/>
      <c r="D183" s="193"/>
      <c r="E183" s="196"/>
      <c r="F183" s="197"/>
      <c r="G183" s="198"/>
      <c r="H183" s="199"/>
      <c r="I183" s="198"/>
      <c r="J183" s="199"/>
      <c r="K183" s="69" t="s">
        <v>59</v>
      </c>
      <c r="L183" s="69" t="s">
        <v>47</v>
      </c>
      <c r="M183" s="69">
        <v>0.03</v>
      </c>
      <c r="N183" s="77">
        <v>0.156</v>
      </c>
      <c r="O183" s="70">
        <f t="shared" si="176"/>
        <v>4.6800000000000001E-3</v>
      </c>
      <c r="P183" s="199"/>
      <c r="Q183" s="199"/>
      <c r="R183" s="199"/>
      <c r="S183" s="289"/>
      <c r="T183" s="289"/>
    </row>
    <row r="184" spans="1:20" ht="12.75" customHeight="1">
      <c r="A184" s="193"/>
      <c r="B184" s="200"/>
      <c r="C184" s="200"/>
      <c r="D184" s="193"/>
      <c r="E184" s="196"/>
      <c r="F184" s="197"/>
      <c r="G184" s="198"/>
      <c r="H184" s="199"/>
      <c r="I184" s="198"/>
      <c r="J184" s="199"/>
      <c r="K184" s="69"/>
      <c r="L184" s="69"/>
      <c r="M184" s="69"/>
      <c r="N184" s="77"/>
      <c r="O184" s="70">
        <f t="shared" si="176"/>
        <v>0</v>
      </c>
      <c r="P184" s="199"/>
      <c r="Q184" s="199"/>
      <c r="R184" s="199"/>
      <c r="S184" s="289"/>
      <c r="T184" s="289"/>
    </row>
    <row r="185" spans="1:20" ht="12.75" customHeight="1">
      <c r="A185" s="193">
        <v>2</v>
      </c>
      <c r="B185" s="200" t="s">
        <v>719</v>
      </c>
      <c r="C185" s="200" t="s">
        <v>720</v>
      </c>
      <c r="D185" s="193" t="s">
        <v>297</v>
      </c>
      <c r="E185" s="196">
        <v>348</v>
      </c>
      <c r="F185" s="197">
        <f t="shared" si="174"/>
        <v>0.48720076948800001</v>
      </c>
      <c r="G185" s="198">
        <v>1.6899999999999998E-2</v>
      </c>
      <c r="H185" s="199">
        <f t="shared" si="175"/>
        <v>3.3524023E-2</v>
      </c>
      <c r="I185" s="198">
        <v>5.62E-2</v>
      </c>
      <c r="J185" s="199">
        <f t="shared" si="168"/>
        <v>0.19694784199999998</v>
      </c>
      <c r="K185" s="69" t="s">
        <v>59</v>
      </c>
      <c r="L185" s="69" t="s">
        <v>47</v>
      </c>
      <c r="M185" s="69">
        <v>1.4999999999999999E-2</v>
      </c>
      <c r="N185" s="77">
        <v>0.156</v>
      </c>
      <c r="O185" s="70">
        <f t="shared" si="176"/>
        <v>2.3400000000000001E-3</v>
      </c>
      <c r="P185" s="199">
        <f t="shared" ref="P185" si="216">E185*F185</f>
        <v>169.545867781824</v>
      </c>
      <c r="Q185" s="199">
        <f t="shared" ref="Q185" si="217">SUM(O185:O188)</f>
        <v>0.22674000000000002</v>
      </c>
      <c r="R185" s="199">
        <f t="shared" ref="R185" si="218">Q185*1.02*1.05*$R$14</f>
        <v>0.25672890448800001</v>
      </c>
      <c r="S185" s="289">
        <f t="shared" ref="S185" si="219">F185*$S$17</f>
        <v>0.62471073273097211</v>
      </c>
      <c r="T185" s="289">
        <f t="shared" ref="T185" si="220">S185*E185</f>
        <v>217.39933499037829</v>
      </c>
    </row>
    <row r="186" spans="1:20" ht="12.75" customHeight="1">
      <c r="A186" s="193"/>
      <c r="B186" s="200"/>
      <c r="C186" s="200"/>
      <c r="D186" s="193"/>
      <c r="E186" s="196"/>
      <c r="F186" s="197"/>
      <c r="G186" s="198"/>
      <c r="H186" s="199"/>
      <c r="I186" s="198"/>
      <c r="J186" s="199"/>
      <c r="K186" s="120"/>
      <c r="L186" s="69"/>
      <c r="M186" s="69"/>
      <c r="N186" s="77"/>
      <c r="O186" s="70">
        <f t="shared" si="176"/>
        <v>0</v>
      </c>
      <c r="P186" s="199"/>
      <c r="Q186" s="199"/>
      <c r="R186" s="199"/>
      <c r="S186" s="289"/>
      <c r="T186" s="289"/>
    </row>
    <row r="187" spans="1:20" ht="12.75" customHeight="1">
      <c r="A187" s="193"/>
      <c r="B187" s="200"/>
      <c r="C187" s="200"/>
      <c r="D187" s="193"/>
      <c r="E187" s="196"/>
      <c r="F187" s="197"/>
      <c r="G187" s="198"/>
      <c r="H187" s="199"/>
      <c r="I187" s="198"/>
      <c r="J187" s="199"/>
      <c r="K187" s="120" t="s">
        <v>721</v>
      </c>
      <c r="L187" s="69" t="s">
        <v>47</v>
      </c>
      <c r="M187" s="69">
        <v>6.6000000000000003E-2</v>
      </c>
      <c r="N187" s="77">
        <v>3.4</v>
      </c>
      <c r="O187" s="70">
        <f t="shared" si="176"/>
        <v>0.22440000000000002</v>
      </c>
      <c r="P187" s="199"/>
      <c r="Q187" s="199"/>
      <c r="R187" s="199"/>
      <c r="S187" s="289"/>
      <c r="T187" s="289"/>
    </row>
    <row r="188" spans="1:20" ht="12.75" customHeight="1">
      <c r="A188" s="193"/>
      <c r="B188" s="200"/>
      <c r="C188" s="200"/>
      <c r="D188" s="193"/>
      <c r="E188" s="196"/>
      <c r="F188" s="197"/>
      <c r="G188" s="198"/>
      <c r="H188" s="199"/>
      <c r="I188" s="198"/>
      <c r="J188" s="199"/>
      <c r="K188" s="69"/>
      <c r="L188" s="69"/>
      <c r="M188" s="69"/>
      <c r="N188" s="77"/>
      <c r="O188" s="70">
        <f t="shared" si="176"/>
        <v>0</v>
      </c>
      <c r="P188" s="199"/>
      <c r="Q188" s="199"/>
      <c r="R188" s="199"/>
      <c r="S188" s="289"/>
      <c r="T188" s="289"/>
    </row>
    <row r="189" spans="1:20" ht="12.75" customHeight="1">
      <c r="A189" s="193">
        <v>3</v>
      </c>
      <c r="B189" s="200" t="s">
        <v>722</v>
      </c>
      <c r="C189" s="200" t="s">
        <v>723</v>
      </c>
      <c r="D189" s="193" t="s">
        <v>297</v>
      </c>
      <c r="E189" s="193">
        <v>348</v>
      </c>
      <c r="F189" s="197">
        <f t="shared" si="174"/>
        <v>2.3824879930000002</v>
      </c>
      <c r="G189" s="383">
        <v>8.2299999999999998E-2</v>
      </c>
      <c r="H189" s="199">
        <f t="shared" si="175"/>
        <v>0.16325604100000002</v>
      </c>
      <c r="I189" s="209"/>
      <c r="J189" s="199">
        <f t="shared" si="168"/>
        <v>0</v>
      </c>
      <c r="K189" s="69" t="s">
        <v>641</v>
      </c>
      <c r="L189" s="69" t="s">
        <v>36</v>
      </c>
      <c r="M189" s="69">
        <v>7.1400000000000005E-2</v>
      </c>
      <c r="N189" s="77">
        <v>28</v>
      </c>
      <c r="O189" s="70">
        <f t="shared" si="176"/>
        <v>1.9992000000000001</v>
      </c>
      <c r="P189" s="199">
        <f t="shared" ref="P189" si="221">E189*F189</f>
        <v>829.10582156400005</v>
      </c>
      <c r="Q189" s="199">
        <f t="shared" ref="Q189" si="222">SUM(O189:O192)</f>
        <v>1.9992000000000001</v>
      </c>
      <c r="R189" s="199">
        <f>Q189*1.05*$R$14</f>
        <v>2.2192319520000003</v>
      </c>
      <c r="S189" s="289">
        <f t="shared" ref="S189" si="223">F189*$S$17</f>
        <v>3.0549332288491642</v>
      </c>
      <c r="T189" s="289">
        <f t="shared" ref="T189" si="224">S189*E189</f>
        <v>1063.1167636395091</v>
      </c>
    </row>
    <row r="190" spans="1:20" ht="12.75" customHeight="1">
      <c r="A190" s="193"/>
      <c r="B190" s="200"/>
      <c r="C190" s="200"/>
      <c r="D190" s="193"/>
      <c r="E190" s="193"/>
      <c r="F190" s="197"/>
      <c r="G190" s="383"/>
      <c r="H190" s="199"/>
      <c r="I190" s="209"/>
      <c r="J190" s="199"/>
      <c r="K190" s="69"/>
      <c r="L190" s="69"/>
      <c r="M190" s="69"/>
      <c r="N190" s="77"/>
      <c r="O190" s="70">
        <f t="shared" si="176"/>
        <v>0</v>
      </c>
      <c r="P190" s="199"/>
      <c r="Q190" s="199"/>
      <c r="R190" s="199"/>
      <c r="S190" s="289"/>
      <c r="T190" s="289"/>
    </row>
    <row r="191" spans="1:20" ht="12.75" customHeight="1">
      <c r="A191" s="193"/>
      <c r="B191" s="200"/>
      <c r="C191" s="200"/>
      <c r="D191" s="193"/>
      <c r="E191" s="193"/>
      <c r="F191" s="197"/>
      <c r="G191" s="383"/>
      <c r="H191" s="199"/>
      <c r="I191" s="209"/>
      <c r="J191" s="199"/>
      <c r="K191" s="69"/>
      <c r="L191" s="69"/>
      <c r="M191" s="69"/>
      <c r="N191" s="77"/>
      <c r="O191" s="70">
        <f t="shared" si="176"/>
        <v>0</v>
      </c>
      <c r="P191" s="199"/>
      <c r="Q191" s="199"/>
      <c r="R191" s="199"/>
      <c r="S191" s="289"/>
      <c r="T191" s="289"/>
    </row>
    <row r="192" spans="1:20" ht="12.75" customHeight="1">
      <c r="A192" s="193"/>
      <c r="B192" s="200"/>
      <c r="C192" s="200"/>
      <c r="D192" s="193"/>
      <c r="E192" s="193"/>
      <c r="F192" s="197"/>
      <c r="G192" s="383"/>
      <c r="H192" s="199"/>
      <c r="I192" s="209"/>
      <c r="J192" s="199"/>
      <c r="K192" s="69"/>
      <c r="L192" s="69"/>
      <c r="M192" s="69"/>
      <c r="N192" s="77"/>
      <c r="O192" s="70">
        <f t="shared" si="176"/>
        <v>0</v>
      </c>
      <c r="P192" s="199"/>
      <c r="Q192" s="199"/>
      <c r="R192" s="199"/>
      <c r="S192" s="289"/>
      <c r="T192" s="289"/>
    </row>
    <row r="193" spans="1:20" ht="12.75" customHeight="1">
      <c r="A193" s="193"/>
      <c r="B193" s="220"/>
      <c r="C193" s="373" t="s">
        <v>69</v>
      </c>
      <c r="D193" s="345"/>
      <c r="E193" s="196"/>
      <c r="F193" s="197">
        <f t="shared" si="174"/>
        <v>0</v>
      </c>
      <c r="G193" s="198"/>
      <c r="H193" s="199">
        <f t="shared" si="175"/>
        <v>0</v>
      </c>
      <c r="I193" s="198"/>
      <c r="J193" s="199">
        <f t="shared" si="168"/>
        <v>0</v>
      </c>
      <c r="K193" s="69"/>
      <c r="L193" s="69"/>
      <c r="M193" s="69"/>
      <c r="N193" s="77"/>
      <c r="O193" s="70">
        <f t="shared" si="176"/>
        <v>0</v>
      </c>
      <c r="P193" s="199">
        <f t="shared" ref="P193" si="225">E193*F193</f>
        <v>0</v>
      </c>
      <c r="Q193" s="199">
        <f t="shared" ref="Q193" si="226">SUM(O193:O196)</f>
        <v>0</v>
      </c>
      <c r="R193" s="199">
        <f t="shared" ref="R193" si="227">Q193*1.02*1.05*$R$14</f>
        <v>0</v>
      </c>
      <c r="S193" s="289">
        <f t="shared" ref="S193" si="228">F193*$S$17</f>
        <v>0</v>
      </c>
      <c r="T193" s="289">
        <f t="shared" ref="T193" si="229">S193*E193</f>
        <v>0</v>
      </c>
    </row>
    <row r="194" spans="1:20" ht="12.75" customHeight="1">
      <c r="A194" s="193"/>
      <c r="B194" s="221"/>
      <c r="C194" s="374"/>
      <c r="D194" s="226"/>
      <c r="E194" s="196"/>
      <c r="F194" s="197"/>
      <c r="G194" s="198"/>
      <c r="H194" s="199"/>
      <c r="I194" s="198"/>
      <c r="J194" s="199"/>
      <c r="K194" s="69"/>
      <c r="L194" s="69"/>
      <c r="M194" s="69"/>
      <c r="N194" s="77"/>
      <c r="O194" s="70">
        <f t="shared" si="176"/>
        <v>0</v>
      </c>
      <c r="P194" s="199"/>
      <c r="Q194" s="199"/>
      <c r="R194" s="199"/>
      <c r="S194" s="289"/>
      <c r="T194" s="289"/>
    </row>
    <row r="195" spans="1:20" ht="12.75" customHeight="1">
      <c r="A195" s="193"/>
      <c r="B195" s="221"/>
      <c r="C195" s="374"/>
      <c r="D195" s="226"/>
      <c r="E195" s="196"/>
      <c r="F195" s="197"/>
      <c r="G195" s="198"/>
      <c r="H195" s="199"/>
      <c r="I195" s="198"/>
      <c r="J195" s="199"/>
      <c r="K195" s="69"/>
      <c r="L195" s="69"/>
      <c r="M195" s="71"/>
      <c r="N195" s="73"/>
      <c r="O195" s="70">
        <f t="shared" si="176"/>
        <v>0</v>
      </c>
      <c r="P195" s="199"/>
      <c r="Q195" s="199"/>
      <c r="R195" s="199"/>
      <c r="S195" s="289"/>
      <c r="T195" s="289"/>
    </row>
    <row r="196" spans="1:20" ht="12.75" customHeight="1">
      <c r="A196" s="193"/>
      <c r="B196" s="222"/>
      <c r="C196" s="375"/>
      <c r="D196" s="227"/>
      <c r="E196" s="196"/>
      <c r="F196" s="197"/>
      <c r="G196" s="198"/>
      <c r="H196" s="199"/>
      <c r="I196" s="198"/>
      <c r="J196" s="199"/>
      <c r="K196" s="69"/>
      <c r="L196" s="69"/>
      <c r="M196" s="69"/>
      <c r="N196" s="77"/>
      <c r="O196" s="70">
        <f t="shared" si="176"/>
        <v>0</v>
      </c>
      <c r="P196" s="199"/>
      <c r="Q196" s="199"/>
      <c r="R196" s="199"/>
      <c r="S196" s="289"/>
      <c r="T196" s="289"/>
    </row>
    <row r="197" spans="1:20" ht="12.75" customHeight="1">
      <c r="A197" s="193">
        <v>1</v>
      </c>
      <c r="B197" s="220" t="s">
        <v>49</v>
      </c>
      <c r="C197" s="220" t="s">
        <v>66</v>
      </c>
      <c r="D197" s="345" t="s">
        <v>42</v>
      </c>
      <c r="E197" s="309">
        <v>1</v>
      </c>
      <c r="F197" s="197">
        <f t="shared" si="174"/>
        <v>8.3151862179039995</v>
      </c>
      <c r="G197" s="198">
        <v>0.11</v>
      </c>
      <c r="H197" s="199">
        <f t="shared" si="175"/>
        <v>0.2182037</v>
      </c>
      <c r="I197" s="209">
        <v>0.76</v>
      </c>
      <c r="J197" s="199">
        <f t="shared" si="168"/>
        <v>2.6633515999999999</v>
      </c>
      <c r="K197" s="69" t="s">
        <v>52</v>
      </c>
      <c r="L197" s="69" t="s">
        <v>47</v>
      </c>
      <c r="M197" s="69">
        <v>1.26</v>
      </c>
      <c r="N197" s="77">
        <v>3.8</v>
      </c>
      <c r="O197" s="70">
        <f t="shared" si="176"/>
        <v>4.7879999999999994</v>
      </c>
      <c r="P197" s="199">
        <f t="shared" ref="P197" si="230">E197*F197</f>
        <v>8.3151862179039995</v>
      </c>
      <c r="Q197" s="199">
        <f t="shared" ref="Q197" si="231">SUM(O197:O200)</f>
        <v>4.798919999999999</v>
      </c>
      <c r="R197" s="199">
        <f t="shared" ref="R197" si="232">Q197*1.02*1.05*$R$14</f>
        <v>5.433630917903999</v>
      </c>
      <c r="S197" s="289">
        <f t="shared" ref="S197" si="233">F197*$S$17</f>
        <v>10.662105645769579</v>
      </c>
      <c r="T197" s="289">
        <f t="shared" ref="T197" si="234">S197*E197</f>
        <v>10.662105645769579</v>
      </c>
    </row>
    <row r="198" spans="1:20" ht="12.75" customHeight="1">
      <c r="A198" s="193"/>
      <c r="B198" s="221"/>
      <c r="C198" s="221"/>
      <c r="D198" s="226"/>
      <c r="E198" s="309"/>
      <c r="F198" s="197"/>
      <c r="G198" s="198"/>
      <c r="H198" s="199"/>
      <c r="I198" s="209"/>
      <c r="J198" s="199"/>
      <c r="K198" s="69"/>
      <c r="L198" s="69"/>
      <c r="M198" s="69"/>
      <c r="N198" s="77"/>
      <c r="O198" s="70">
        <f t="shared" si="176"/>
        <v>0</v>
      </c>
      <c r="P198" s="199"/>
      <c r="Q198" s="199"/>
      <c r="R198" s="199"/>
      <c r="S198" s="289"/>
      <c r="T198" s="289"/>
    </row>
    <row r="199" spans="1:20" ht="12.75" customHeight="1">
      <c r="A199" s="193"/>
      <c r="B199" s="221"/>
      <c r="C199" s="221"/>
      <c r="D199" s="226"/>
      <c r="E199" s="309"/>
      <c r="F199" s="197"/>
      <c r="G199" s="198"/>
      <c r="H199" s="199"/>
      <c r="I199" s="209"/>
      <c r="J199" s="199"/>
      <c r="K199" s="69" t="s">
        <v>59</v>
      </c>
      <c r="L199" s="69" t="s">
        <v>47</v>
      </c>
      <c r="M199" s="69">
        <v>7.0000000000000007E-2</v>
      </c>
      <c r="N199" s="77">
        <v>0.156</v>
      </c>
      <c r="O199" s="70">
        <f t="shared" si="176"/>
        <v>1.0920000000000001E-2</v>
      </c>
      <c r="P199" s="199"/>
      <c r="Q199" s="199"/>
      <c r="R199" s="199"/>
      <c r="S199" s="289"/>
      <c r="T199" s="289"/>
    </row>
    <row r="200" spans="1:20" ht="12.75" customHeight="1">
      <c r="A200" s="193"/>
      <c r="B200" s="222"/>
      <c r="C200" s="222"/>
      <c r="D200" s="227"/>
      <c r="E200" s="309"/>
      <c r="F200" s="197"/>
      <c r="G200" s="198"/>
      <c r="H200" s="199"/>
      <c r="I200" s="209"/>
      <c r="J200" s="199"/>
      <c r="K200" s="69"/>
      <c r="L200" s="69"/>
      <c r="M200" s="69"/>
      <c r="N200" s="77"/>
      <c r="O200" s="70">
        <f t="shared" si="176"/>
        <v>0</v>
      </c>
      <c r="P200" s="199"/>
      <c r="Q200" s="199"/>
      <c r="R200" s="199"/>
      <c r="S200" s="289"/>
      <c r="T200" s="289"/>
    </row>
    <row r="201" spans="1:20" ht="12.75" customHeight="1">
      <c r="A201" s="193">
        <v>2</v>
      </c>
      <c r="B201" s="220" t="s">
        <v>50</v>
      </c>
      <c r="C201" s="220" t="s">
        <v>70</v>
      </c>
      <c r="D201" s="345" t="s">
        <v>42</v>
      </c>
      <c r="E201" s="197">
        <v>0.8</v>
      </c>
      <c r="F201" s="197">
        <f t="shared" si="174"/>
        <v>19.563790124998</v>
      </c>
      <c r="G201" s="198">
        <v>7.0000000000000007E-2</v>
      </c>
      <c r="H201" s="199">
        <f t="shared" si="175"/>
        <v>0.13885690000000003</v>
      </c>
      <c r="I201" s="198">
        <v>0.21</v>
      </c>
      <c r="J201" s="199">
        <f t="shared" si="168"/>
        <v>0.73592609999999992</v>
      </c>
      <c r="K201" s="69" t="s">
        <v>53</v>
      </c>
      <c r="L201" s="69" t="s">
        <v>47</v>
      </c>
      <c r="M201" s="69">
        <v>1.3640000000000001</v>
      </c>
      <c r="N201" s="73">
        <v>4</v>
      </c>
      <c r="O201" s="70">
        <f t="shared" si="176"/>
        <v>5.4560000000000004</v>
      </c>
      <c r="P201" s="199">
        <f t="shared" ref="P201" si="235">E201*F201</f>
        <v>15.651032099998401</v>
      </c>
      <c r="Q201" s="199">
        <f t="shared" ref="Q201" si="236">SUM(O201:O204)</f>
        <v>16.505915000000002</v>
      </c>
      <c r="R201" s="199">
        <f t="shared" ref="R201" si="237">Q201*1.02*1.05*$R$14</f>
        <v>18.689007124998</v>
      </c>
      <c r="S201" s="289">
        <f t="shared" ref="S201" si="238">F201*$S$17</f>
        <v>25.085571348391483</v>
      </c>
      <c r="T201" s="289">
        <f t="shared" ref="T201" si="239">S201*E201</f>
        <v>20.068457078713188</v>
      </c>
    </row>
    <row r="202" spans="1:20" ht="12.75" customHeight="1">
      <c r="A202" s="193"/>
      <c r="B202" s="221"/>
      <c r="C202" s="221"/>
      <c r="D202" s="226"/>
      <c r="E202" s="197"/>
      <c r="F202" s="197"/>
      <c r="G202" s="198"/>
      <c r="H202" s="199"/>
      <c r="I202" s="198"/>
      <c r="J202" s="199"/>
      <c r="K202" s="69"/>
      <c r="L202" s="69"/>
      <c r="M202" s="69"/>
      <c r="N202" s="77"/>
      <c r="O202" s="70">
        <f t="shared" si="176"/>
        <v>0</v>
      </c>
      <c r="P202" s="199"/>
      <c r="Q202" s="199"/>
      <c r="R202" s="199"/>
      <c r="S202" s="289"/>
      <c r="T202" s="289"/>
    </row>
    <row r="203" spans="1:20" ht="12.75" customHeight="1">
      <c r="A203" s="193"/>
      <c r="B203" s="221"/>
      <c r="C203" s="221"/>
      <c r="D203" s="226"/>
      <c r="E203" s="197"/>
      <c r="F203" s="197"/>
      <c r="G203" s="198"/>
      <c r="H203" s="199"/>
      <c r="I203" s="198"/>
      <c r="J203" s="199"/>
      <c r="K203" s="69" t="s">
        <v>54</v>
      </c>
      <c r="L203" s="69" t="s">
        <v>36</v>
      </c>
      <c r="M203" s="74">
        <v>0.255</v>
      </c>
      <c r="N203" s="77">
        <v>43.332999999999998</v>
      </c>
      <c r="O203" s="70">
        <f t="shared" si="176"/>
        <v>11.049915</v>
      </c>
      <c r="P203" s="199"/>
      <c r="Q203" s="199"/>
      <c r="R203" s="199"/>
      <c r="S203" s="289"/>
      <c r="T203" s="289"/>
    </row>
    <row r="204" spans="1:20" ht="12.75" customHeight="1">
      <c r="A204" s="193"/>
      <c r="B204" s="222"/>
      <c r="C204" s="222"/>
      <c r="D204" s="227"/>
      <c r="E204" s="197"/>
      <c r="F204" s="197"/>
      <c r="G204" s="198"/>
      <c r="H204" s="199"/>
      <c r="I204" s="198"/>
      <c r="J204" s="199"/>
      <c r="K204" s="69"/>
      <c r="L204" s="69"/>
      <c r="M204" s="69"/>
      <c r="N204" s="77"/>
      <c r="O204" s="70">
        <f t="shared" si="176"/>
        <v>0</v>
      </c>
      <c r="P204" s="199"/>
      <c r="Q204" s="199"/>
      <c r="R204" s="199"/>
      <c r="S204" s="289"/>
      <c r="T204" s="289"/>
    </row>
    <row r="205" spans="1:20" ht="12.75" customHeight="1">
      <c r="A205" s="193">
        <v>3</v>
      </c>
      <c r="B205" s="220" t="s">
        <v>51</v>
      </c>
      <c r="C205" s="220" t="s">
        <v>746</v>
      </c>
      <c r="D205" s="223" t="s">
        <v>30</v>
      </c>
      <c r="E205" s="196">
        <v>20</v>
      </c>
      <c r="F205" s="197">
        <f t="shared" si="174"/>
        <v>5.2001092363999994</v>
      </c>
      <c r="G205" s="198">
        <v>0.21199999999999999</v>
      </c>
      <c r="H205" s="199">
        <f t="shared" si="175"/>
        <v>0.42053804</v>
      </c>
      <c r="I205" s="198">
        <v>0.129</v>
      </c>
      <c r="J205" s="199">
        <f t="shared" si="168"/>
        <v>0.45206889</v>
      </c>
      <c r="K205" s="69" t="s">
        <v>55</v>
      </c>
      <c r="L205" s="69" t="s">
        <v>30</v>
      </c>
      <c r="M205" s="69">
        <v>1</v>
      </c>
      <c r="N205" s="77">
        <v>3.82</v>
      </c>
      <c r="O205" s="70">
        <f t="shared" si="176"/>
        <v>3.82</v>
      </c>
      <c r="P205" s="199">
        <f t="shared" ref="P205" si="240">E205*F205</f>
        <v>104.00218472799999</v>
      </c>
      <c r="Q205" s="199">
        <f t="shared" ref="Q205" si="241">SUM(O205:O208)</f>
        <v>3.8219999999999996</v>
      </c>
      <c r="R205" s="199">
        <f t="shared" ref="R205" si="242">Q205*1.02*1.05*$R$14</f>
        <v>4.3275023063999996</v>
      </c>
      <c r="S205" s="289">
        <f t="shared" ref="S205" si="243">F205*$S$17</f>
        <v>6.6678138763336934</v>
      </c>
      <c r="T205" s="289">
        <f t="shared" ref="T205" si="244">S205*E205</f>
        <v>133.35627752667386</v>
      </c>
    </row>
    <row r="206" spans="1:20" ht="12.75" customHeight="1">
      <c r="A206" s="193"/>
      <c r="B206" s="221"/>
      <c r="C206" s="221"/>
      <c r="D206" s="224"/>
      <c r="E206" s="196"/>
      <c r="F206" s="197"/>
      <c r="G206" s="198"/>
      <c r="H206" s="199"/>
      <c r="I206" s="198"/>
      <c r="J206" s="199"/>
      <c r="K206" s="69"/>
      <c r="L206" s="69"/>
      <c r="M206" s="69"/>
      <c r="N206" s="77"/>
      <c r="O206" s="70">
        <f t="shared" si="176"/>
        <v>0</v>
      </c>
      <c r="P206" s="199"/>
      <c r="Q206" s="199"/>
      <c r="R206" s="199"/>
      <c r="S206" s="289"/>
      <c r="T206" s="289"/>
    </row>
    <row r="207" spans="1:20" ht="12.75" customHeight="1">
      <c r="A207" s="193"/>
      <c r="B207" s="221"/>
      <c r="C207" s="221"/>
      <c r="D207" s="224"/>
      <c r="E207" s="196"/>
      <c r="F207" s="197"/>
      <c r="G207" s="198"/>
      <c r="H207" s="199"/>
      <c r="I207" s="198"/>
      <c r="J207" s="199"/>
      <c r="K207" s="69" t="s">
        <v>53</v>
      </c>
      <c r="L207" s="69" t="s">
        <v>47</v>
      </c>
      <c r="M207" s="71">
        <v>5.0000000000000001E-4</v>
      </c>
      <c r="N207" s="73">
        <v>4</v>
      </c>
      <c r="O207" s="70">
        <f t="shared" si="176"/>
        <v>2E-3</v>
      </c>
      <c r="P207" s="199"/>
      <c r="Q207" s="199"/>
      <c r="R207" s="199"/>
      <c r="S207" s="289"/>
      <c r="T207" s="289"/>
    </row>
    <row r="208" spans="1:20" ht="12.75" customHeight="1">
      <c r="A208" s="193"/>
      <c r="B208" s="222"/>
      <c r="C208" s="222"/>
      <c r="D208" s="225"/>
      <c r="E208" s="196"/>
      <c r="F208" s="197"/>
      <c r="G208" s="198"/>
      <c r="H208" s="199"/>
      <c r="I208" s="198"/>
      <c r="J208" s="199"/>
      <c r="K208" s="69"/>
      <c r="L208" s="69"/>
      <c r="M208" s="69"/>
      <c r="N208" s="77"/>
      <c r="O208" s="70">
        <f t="shared" si="176"/>
        <v>0</v>
      </c>
      <c r="P208" s="199"/>
      <c r="Q208" s="199"/>
      <c r="R208" s="199"/>
      <c r="S208" s="289"/>
      <c r="T208" s="289"/>
    </row>
    <row r="209" spans="1:20" ht="12.75" customHeight="1">
      <c r="A209" s="193"/>
      <c r="B209" s="220"/>
      <c r="C209" s="328" t="s">
        <v>76</v>
      </c>
      <c r="D209" s="223"/>
      <c r="E209" s="196"/>
      <c r="F209" s="197">
        <f t="shared" si="174"/>
        <v>0</v>
      </c>
      <c r="G209" s="232"/>
      <c r="H209" s="199">
        <f t="shared" si="175"/>
        <v>0</v>
      </c>
      <c r="I209" s="209"/>
      <c r="J209" s="199">
        <f t="shared" si="168"/>
        <v>0</v>
      </c>
      <c r="K209" s="69"/>
      <c r="L209" s="69"/>
      <c r="M209" s="69"/>
      <c r="N209" s="77"/>
      <c r="O209" s="70">
        <f t="shared" si="176"/>
        <v>0</v>
      </c>
      <c r="P209" s="199">
        <f t="shared" ref="P209" si="245">E209*F209</f>
        <v>0</v>
      </c>
      <c r="Q209" s="199">
        <f t="shared" ref="Q209" si="246">SUM(O209:O212)</f>
        <v>0</v>
      </c>
      <c r="R209" s="199">
        <f t="shared" ref="R209" si="247">Q209*1.02*1.05*$R$14</f>
        <v>0</v>
      </c>
      <c r="S209" s="289">
        <f t="shared" ref="S209" si="248">F209*$S$17</f>
        <v>0</v>
      </c>
      <c r="T209" s="289">
        <f t="shared" ref="T209" si="249">S209*E209</f>
        <v>0</v>
      </c>
    </row>
    <row r="210" spans="1:20" ht="12.75" customHeight="1">
      <c r="A210" s="193"/>
      <c r="B210" s="221"/>
      <c r="C210" s="328"/>
      <c r="D210" s="224"/>
      <c r="E210" s="196"/>
      <c r="F210" s="197"/>
      <c r="G210" s="232"/>
      <c r="H210" s="199"/>
      <c r="I210" s="209"/>
      <c r="J210" s="199"/>
      <c r="K210" s="69"/>
      <c r="L210" s="69"/>
      <c r="M210" s="69"/>
      <c r="N210" s="77"/>
      <c r="O210" s="70">
        <f t="shared" si="176"/>
        <v>0</v>
      </c>
      <c r="P210" s="199"/>
      <c r="Q210" s="199"/>
      <c r="R210" s="199"/>
      <c r="S210" s="289"/>
      <c r="T210" s="289"/>
    </row>
    <row r="211" spans="1:20" ht="12.75" customHeight="1">
      <c r="A211" s="193"/>
      <c r="B211" s="221"/>
      <c r="C211" s="328"/>
      <c r="D211" s="224"/>
      <c r="E211" s="196"/>
      <c r="F211" s="197"/>
      <c r="G211" s="232"/>
      <c r="H211" s="199"/>
      <c r="I211" s="209"/>
      <c r="J211" s="199"/>
      <c r="K211" s="69"/>
      <c r="L211" s="69"/>
      <c r="M211" s="71"/>
      <c r="N211" s="77"/>
      <c r="O211" s="70">
        <f t="shared" si="176"/>
        <v>0</v>
      </c>
      <c r="P211" s="199"/>
      <c r="Q211" s="199"/>
      <c r="R211" s="199"/>
      <c r="S211" s="289"/>
      <c r="T211" s="289"/>
    </row>
    <row r="212" spans="1:20" ht="12.75" customHeight="1">
      <c r="A212" s="193"/>
      <c r="B212" s="222"/>
      <c r="C212" s="328"/>
      <c r="D212" s="225"/>
      <c r="E212" s="196"/>
      <c r="F212" s="197"/>
      <c r="G212" s="232"/>
      <c r="H212" s="199"/>
      <c r="I212" s="209"/>
      <c r="J212" s="199"/>
      <c r="K212" s="69"/>
      <c r="L212" s="69"/>
      <c r="M212" s="69"/>
      <c r="N212" s="77"/>
      <c r="O212" s="70">
        <f t="shared" si="176"/>
        <v>0</v>
      </c>
      <c r="P212" s="199"/>
      <c r="Q212" s="199"/>
      <c r="R212" s="199"/>
      <c r="S212" s="289"/>
      <c r="T212" s="289"/>
    </row>
    <row r="213" spans="1:20" ht="12.75" customHeight="1">
      <c r="A213" s="193">
        <v>1</v>
      </c>
      <c r="B213" s="220" t="s">
        <v>614</v>
      </c>
      <c r="C213" s="220" t="s">
        <v>686</v>
      </c>
      <c r="D213" s="228" t="s">
        <v>281</v>
      </c>
      <c r="E213" s="415">
        <v>10</v>
      </c>
      <c r="F213" s="197">
        <f t="shared" si="174"/>
        <v>72.267075939999998</v>
      </c>
      <c r="G213" s="233">
        <v>2.64</v>
      </c>
      <c r="H213" s="199">
        <f t="shared" si="175"/>
        <v>5.2368888000000009</v>
      </c>
      <c r="I213" s="233">
        <v>1.034</v>
      </c>
      <c r="J213" s="199">
        <f t="shared" ref="J213:J273" si="250">I213*$P$9/1000</f>
        <v>3.6235599400000003</v>
      </c>
      <c r="K213" s="69" t="s">
        <v>56</v>
      </c>
      <c r="L213" s="69" t="s">
        <v>281</v>
      </c>
      <c r="M213" s="69">
        <v>1</v>
      </c>
      <c r="N213" s="77">
        <v>56</v>
      </c>
      <c r="O213" s="70">
        <f t="shared" si="176"/>
        <v>56</v>
      </c>
      <c r="P213" s="199">
        <f t="shared" ref="P213" si="251">E213*F213</f>
        <v>722.67075939999995</v>
      </c>
      <c r="Q213" s="199">
        <f t="shared" ref="Q213" si="252">SUM(O213:O216)</f>
        <v>56</v>
      </c>
      <c r="R213" s="199">
        <f t="shared" ref="R213" si="253">Q213*1.02*1.05*$R$14</f>
        <v>63.406627200000003</v>
      </c>
      <c r="S213" s="289">
        <f t="shared" ref="S213" si="254">F213*$S$17</f>
        <v>92.664094127450198</v>
      </c>
      <c r="T213" s="289">
        <f t="shared" ref="T213" si="255">S213*E213</f>
        <v>926.64094127450198</v>
      </c>
    </row>
    <row r="214" spans="1:20" ht="12.75" customHeight="1">
      <c r="A214" s="193"/>
      <c r="B214" s="221"/>
      <c r="C214" s="221"/>
      <c r="D214" s="229"/>
      <c r="E214" s="416"/>
      <c r="F214" s="197"/>
      <c r="G214" s="234"/>
      <c r="H214" s="199"/>
      <c r="I214" s="234"/>
      <c r="J214" s="199"/>
      <c r="K214" s="69"/>
      <c r="L214" s="69"/>
      <c r="M214" s="69"/>
      <c r="N214" s="77"/>
      <c r="O214" s="70">
        <f t="shared" si="176"/>
        <v>0</v>
      </c>
      <c r="P214" s="199"/>
      <c r="Q214" s="199"/>
      <c r="R214" s="199"/>
      <c r="S214" s="289"/>
      <c r="T214" s="289"/>
    </row>
    <row r="215" spans="1:20" ht="12.75" customHeight="1">
      <c r="A215" s="193"/>
      <c r="B215" s="221"/>
      <c r="C215" s="221"/>
      <c r="D215" s="229"/>
      <c r="E215" s="416"/>
      <c r="F215" s="197"/>
      <c r="G215" s="234"/>
      <c r="H215" s="199"/>
      <c r="I215" s="234"/>
      <c r="J215" s="199"/>
      <c r="K215" s="69"/>
      <c r="L215" s="69"/>
      <c r="M215" s="71"/>
      <c r="N215" s="77"/>
      <c r="O215" s="70">
        <f t="shared" si="176"/>
        <v>0</v>
      </c>
      <c r="P215" s="199"/>
      <c r="Q215" s="199"/>
      <c r="R215" s="199"/>
      <c r="S215" s="289"/>
      <c r="T215" s="289"/>
    </row>
    <row r="216" spans="1:20" ht="12.75" customHeight="1">
      <c r="A216" s="193"/>
      <c r="B216" s="222"/>
      <c r="C216" s="222"/>
      <c r="D216" s="230"/>
      <c r="E216" s="417"/>
      <c r="F216" s="197"/>
      <c r="G216" s="235"/>
      <c r="H216" s="199"/>
      <c r="I216" s="235"/>
      <c r="J216" s="199"/>
      <c r="K216" s="69"/>
      <c r="L216" s="69"/>
      <c r="M216" s="69"/>
      <c r="N216" s="77"/>
      <c r="O216" s="70">
        <f t="shared" si="176"/>
        <v>0</v>
      </c>
      <c r="P216" s="199"/>
      <c r="Q216" s="199"/>
      <c r="R216" s="199"/>
      <c r="S216" s="289"/>
      <c r="T216" s="289"/>
    </row>
    <row r="217" spans="1:20" ht="12.75" customHeight="1">
      <c r="A217" s="193">
        <v>2</v>
      </c>
      <c r="B217" s="220" t="s">
        <v>614</v>
      </c>
      <c r="C217" s="220" t="s">
        <v>687</v>
      </c>
      <c r="D217" s="228" t="s">
        <v>281</v>
      </c>
      <c r="E217" s="415">
        <v>8</v>
      </c>
      <c r="F217" s="197">
        <f t="shared" ref="F217:F277" si="256">H217+J217+R217</f>
        <v>18.998591470000001</v>
      </c>
      <c r="G217" s="233">
        <v>0.9</v>
      </c>
      <c r="H217" s="199">
        <f t="shared" ref="H217:H277" si="257">G217*$P$8/1000</f>
        <v>1.7853030000000001</v>
      </c>
      <c r="I217" s="233">
        <v>0.22700000000000001</v>
      </c>
      <c r="J217" s="199">
        <f t="shared" si="250"/>
        <v>0.79550107000000003</v>
      </c>
      <c r="K217" s="69" t="s">
        <v>56</v>
      </c>
      <c r="L217" s="69" t="s">
        <v>281</v>
      </c>
      <c r="M217" s="69">
        <v>1</v>
      </c>
      <c r="N217" s="77">
        <v>14.5</v>
      </c>
      <c r="O217" s="70">
        <f t="shared" ref="O217:O280" si="258">M217*N217</f>
        <v>14.5</v>
      </c>
      <c r="P217" s="199">
        <f t="shared" ref="P217" si="259">E217*F217</f>
        <v>151.98873176000001</v>
      </c>
      <c r="Q217" s="199">
        <f t="shared" ref="Q217" si="260">SUM(O217:O220)</f>
        <v>14.5</v>
      </c>
      <c r="R217" s="199">
        <f t="shared" ref="R217" si="261">Q217*1.02*1.05*$R$14</f>
        <v>16.417787400000002</v>
      </c>
      <c r="S217" s="289">
        <f t="shared" ref="S217" si="262">F217*$S$17</f>
        <v>24.360848219827016</v>
      </c>
      <c r="T217" s="289">
        <f t="shared" ref="T217" si="263">S217*E217</f>
        <v>194.88678575861613</v>
      </c>
    </row>
    <row r="218" spans="1:20" ht="12.75" customHeight="1">
      <c r="A218" s="193"/>
      <c r="B218" s="221"/>
      <c r="C218" s="221"/>
      <c r="D218" s="229"/>
      <c r="E218" s="416"/>
      <c r="F218" s="197"/>
      <c r="G218" s="234"/>
      <c r="H218" s="199"/>
      <c r="I218" s="234"/>
      <c r="J218" s="199"/>
      <c r="K218" s="69"/>
      <c r="L218" s="69"/>
      <c r="M218" s="69"/>
      <c r="N218" s="77"/>
      <c r="O218" s="70">
        <f t="shared" si="258"/>
        <v>0</v>
      </c>
      <c r="P218" s="199"/>
      <c r="Q218" s="199"/>
      <c r="R218" s="199"/>
      <c r="S218" s="289"/>
      <c r="T218" s="289"/>
    </row>
    <row r="219" spans="1:20" ht="12.75" customHeight="1">
      <c r="A219" s="193"/>
      <c r="B219" s="221"/>
      <c r="C219" s="221"/>
      <c r="D219" s="229"/>
      <c r="E219" s="416"/>
      <c r="F219" s="197"/>
      <c r="G219" s="234"/>
      <c r="H219" s="199"/>
      <c r="I219" s="234"/>
      <c r="J219" s="199"/>
      <c r="K219" s="69"/>
      <c r="L219" s="69"/>
      <c r="M219" s="71"/>
      <c r="N219" s="77"/>
      <c r="O219" s="70">
        <f t="shared" si="258"/>
        <v>0</v>
      </c>
      <c r="P219" s="199"/>
      <c r="Q219" s="199"/>
      <c r="R219" s="199"/>
      <c r="S219" s="289"/>
      <c r="T219" s="289"/>
    </row>
    <row r="220" spans="1:20" ht="12.75" customHeight="1">
      <c r="A220" s="193"/>
      <c r="B220" s="222"/>
      <c r="C220" s="222"/>
      <c r="D220" s="230"/>
      <c r="E220" s="417"/>
      <c r="F220" s="197"/>
      <c r="G220" s="235"/>
      <c r="H220" s="199"/>
      <c r="I220" s="235"/>
      <c r="J220" s="199"/>
      <c r="K220" s="69"/>
      <c r="L220" s="69"/>
      <c r="M220" s="69"/>
      <c r="N220" s="77"/>
      <c r="O220" s="70">
        <f t="shared" si="258"/>
        <v>0</v>
      </c>
      <c r="P220" s="199"/>
      <c r="Q220" s="199"/>
      <c r="R220" s="199"/>
      <c r="S220" s="289"/>
      <c r="T220" s="289"/>
    </row>
    <row r="221" spans="1:20" ht="12.75" customHeight="1">
      <c r="A221" s="193">
        <v>3</v>
      </c>
      <c r="B221" s="220" t="s">
        <v>614</v>
      </c>
      <c r="C221" s="220" t="s">
        <v>688</v>
      </c>
      <c r="D221" s="223" t="s">
        <v>689</v>
      </c>
      <c r="E221" s="196">
        <v>1</v>
      </c>
      <c r="F221" s="197">
        <f t="shared" si="256"/>
        <v>508.38527879999998</v>
      </c>
      <c r="G221" s="232"/>
      <c r="H221" s="199">
        <f t="shared" si="257"/>
        <v>0</v>
      </c>
      <c r="I221" s="209"/>
      <c r="J221" s="199">
        <f t="shared" si="250"/>
        <v>0</v>
      </c>
      <c r="K221" s="69" t="s">
        <v>690</v>
      </c>
      <c r="L221" s="69" t="s">
        <v>281</v>
      </c>
      <c r="M221" s="69">
        <v>1</v>
      </c>
      <c r="N221" s="77">
        <v>449</v>
      </c>
      <c r="O221" s="70">
        <f t="shared" si="258"/>
        <v>449</v>
      </c>
      <c r="P221" s="199">
        <f t="shared" ref="P221" si="264">E221*F221</f>
        <v>508.38527879999998</v>
      </c>
      <c r="Q221" s="199">
        <f t="shared" ref="Q221" si="265">SUM(O221:O224)</f>
        <v>449</v>
      </c>
      <c r="R221" s="199">
        <f t="shared" ref="R221" si="266">Q221*1.02*1.05*$R$14</f>
        <v>508.38527879999998</v>
      </c>
      <c r="S221" s="289">
        <f t="shared" ref="S221" si="267">F221*$S$17</f>
        <v>651.87446309361792</v>
      </c>
      <c r="T221" s="289">
        <f t="shared" ref="T221" si="268">S221*E221</f>
        <v>651.87446309361792</v>
      </c>
    </row>
    <row r="222" spans="1:20" ht="12.75" customHeight="1">
      <c r="A222" s="193"/>
      <c r="B222" s="221"/>
      <c r="C222" s="221"/>
      <c r="D222" s="224"/>
      <c r="E222" s="196"/>
      <c r="F222" s="197"/>
      <c r="G222" s="232"/>
      <c r="H222" s="199"/>
      <c r="I222" s="209"/>
      <c r="J222" s="199"/>
      <c r="K222" s="69"/>
      <c r="L222" s="69"/>
      <c r="M222" s="69"/>
      <c r="N222" s="77"/>
      <c r="O222" s="70">
        <f t="shared" si="258"/>
        <v>0</v>
      </c>
      <c r="P222" s="199"/>
      <c r="Q222" s="199"/>
      <c r="R222" s="199"/>
      <c r="S222" s="289"/>
      <c r="T222" s="289"/>
    </row>
    <row r="223" spans="1:20" ht="12.75" customHeight="1">
      <c r="A223" s="193"/>
      <c r="B223" s="221"/>
      <c r="C223" s="221"/>
      <c r="D223" s="224"/>
      <c r="E223" s="196"/>
      <c r="F223" s="197"/>
      <c r="G223" s="232"/>
      <c r="H223" s="199"/>
      <c r="I223" s="209"/>
      <c r="J223" s="199"/>
      <c r="K223" s="69"/>
      <c r="L223" s="69"/>
      <c r="M223" s="71"/>
      <c r="N223" s="77"/>
      <c r="O223" s="70">
        <f t="shared" si="258"/>
        <v>0</v>
      </c>
      <c r="P223" s="199"/>
      <c r="Q223" s="199"/>
      <c r="R223" s="199"/>
      <c r="S223" s="289"/>
      <c r="T223" s="289"/>
    </row>
    <row r="224" spans="1:20" ht="12.75" customHeight="1">
      <c r="A224" s="193"/>
      <c r="B224" s="222"/>
      <c r="C224" s="222"/>
      <c r="D224" s="225"/>
      <c r="E224" s="196"/>
      <c r="F224" s="197"/>
      <c r="G224" s="232"/>
      <c r="H224" s="199"/>
      <c r="I224" s="209"/>
      <c r="J224" s="199"/>
      <c r="K224" s="69"/>
      <c r="L224" s="69"/>
      <c r="M224" s="69"/>
      <c r="N224" s="77"/>
      <c r="O224" s="70">
        <f t="shared" si="258"/>
        <v>0</v>
      </c>
      <c r="P224" s="199"/>
      <c r="Q224" s="199"/>
      <c r="R224" s="199"/>
      <c r="S224" s="289"/>
      <c r="T224" s="289"/>
    </row>
    <row r="225" spans="1:20" ht="12.75" customHeight="1">
      <c r="A225" s="193">
        <v>4</v>
      </c>
      <c r="B225" s="220" t="s">
        <v>614</v>
      </c>
      <c r="C225" s="220" t="s">
        <v>691</v>
      </c>
      <c r="D225" s="223" t="s">
        <v>689</v>
      </c>
      <c r="E225" s="196">
        <v>1</v>
      </c>
      <c r="F225" s="197">
        <f t="shared" si="256"/>
        <v>430.25925599999999</v>
      </c>
      <c r="G225" s="232"/>
      <c r="H225" s="199">
        <f t="shared" si="257"/>
        <v>0</v>
      </c>
      <c r="I225" s="209"/>
      <c r="J225" s="199">
        <f t="shared" si="250"/>
        <v>0</v>
      </c>
      <c r="K225" s="69" t="s">
        <v>690</v>
      </c>
      <c r="L225" s="69" t="s">
        <v>281</v>
      </c>
      <c r="M225" s="69">
        <v>1</v>
      </c>
      <c r="N225" s="77">
        <v>380</v>
      </c>
      <c r="O225" s="70">
        <f t="shared" si="258"/>
        <v>380</v>
      </c>
      <c r="P225" s="199">
        <f t="shared" ref="P225" si="269">E225*F225</f>
        <v>430.25925599999999</v>
      </c>
      <c r="Q225" s="199">
        <f t="shared" ref="Q225" si="270">SUM(O225:O228)</f>
        <v>380</v>
      </c>
      <c r="R225" s="199">
        <f t="shared" ref="R225" si="271">Q225*1.02*1.05*$R$14</f>
        <v>430.25925599999999</v>
      </c>
      <c r="S225" s="289">
        <f t="shared" ref="S225" si="272">F225*$S$17</f>
        <v>551.69776386542276</v>
      </c>
      <c r="T225" s="289">
        <f t="shared" ref="T225" si="273">S225*E225</f>
        <v>551.69776386542276</v>
      </c>
    </row>
    <row r="226" spans="1:20" ht="12.75" customHeight="1">
      <c r="A226" s="193"/>
      <c r="B226" s="221"/>
      <c r="C226" s="221"/>
      <c r="D226" s="224"/>
      <c r="E226" s="196"/>
      <c r="F226" s="197"/>
      <c r="G226" s="232"/>
      <c r="H226" s="199"/>
      <c r="I226" s="209"/>
      <c r="J226" s="199"/>
      <c r="K226" s="69"/>
      <c r="L226" s="69"/>
      <c r="M226" s="69"/>
      <c r="N226" s="77"/>
      <c r="O226" s="70">
        <f t="shared" si="258"/>
        <v>0</v>
      </c>
      <c r="P226" s="199"/>
      <c r="Q226" s="199"/>
      <c r="R226" s="199"/>
      <c r="S226" s="289"/>
      <c r="T226" s="289"/>
    </row>
    <row r="227" spans="1:20" ht="12.75" customHeight="1">
      <c r="A227" s="193"/>
      <c r="B227" s="221"/>
      <c r="C227" s="221"/>
      <c r="D227" s="224"/>
      <c r="E227" s="196"/>
      <c r="F227" s="197"/>
      <c r="G227" s="232"/>
      <c r="H227" s="199"/>
      <c r="I227" s="209"/>
      <c r="J227" s="199"/>
      <c r="K227" s="69"/>
      <c r="L227" s="69"/>
      <c r="M227" s="71"/>
      <c r="N227" s="77"/>
      <c r="O227" s="70">
        <f t="shared" si="258"/>
        <v>0</v>
      </c>
      <c r="P227" s="199"/>
      <c r="Q227" s="199"/>
      <c r="R227" s="199"/>
      <c r="S227" s="289"/>
      <c r="T227" s="289"/>
    </row>
    <row r="228" spans="1:20" ht="12.75" customHeight="1">
      <c r="A228" s="193"/>
      <c r="B228" s="222"/>
      <c r="C228" s="222"/>
      <c r="D228" s="225"/>
      <c r="E228" s="196"/>
      <c r="F228" s="197"/>
      <c r="G228" s="232"/>
      <c r="H228" s="199"/>
      <c r="I228" s="209"/>
      <c r="J228" s="199"/>
      <c r="K228" s="69"/>
      <c r="L228" s="69"/>
      <c r="M228" s="69"/>
      <c r="N228" s="77"/>
      <c r="O228" s="70">
        <f t="shared" si="258"/>
        <v>0</v>
      </c>
      <c r="P228" s="199"/>
      <c r="Q228" s="199"/>
      <c r="R228" s="199"/>
      <c r="S228" s="289"/>
      <c r="T228" s="289"/>
    </row>
    <row r="229" spans="1:20" ht="12.75" customHeight="1">
      <c r="A229" s="193">
        <v>5</v>
      </c>
      <c r="B229" s="220" t="s">
        <v>614</v>
      </c>
      <c r="C229" s="220" t="s">
        <v>692</v>
      </c>
      <c r="D229" s="223" t="s">
        <v>689</v>
      </c>
      <c r="E229" s="196">
        <v>1</v>
      </c>
      <c r="F229" s="197">
        <f t="shared" si="256"/>
        <v>197.01344879999996</v>
      </c>
      <c r="G229" s="232"/>
      <c r="H229" s="199">
        <f t="shared" si="257"/>
        <v>0</v>
      </c>
      <c r="I229" s="209"/>
      <c r="J229" s="199">
        <f t="shared" si="250"/>
        <v>0</v>
      </c>
      <c r="K229" s="69" t="s">
        <v>690</v>
      </c>
      <c r="L229" s="69" t="s">
        <v>281</v>
      </c>
      <c r="M229" s="69">
        <v>1</v>
      </c>
      <c r="N229" s="77">
        <v>174</v>
      </c>
      <c r="O229" s="70">
        <f t="shared" si="258"/>
        <v>174</v>
      </c>
      <c r="P229" s="199">
        <f t="shared" ref="P229" si="274">E229*F229</f>
        <v>197.01344879999996</v>
      </c>
      <c r="Q229" s="199">
        <f t="shared" ref="Q229" si="275">SUM(O229:O232)</f>
        <v>174</v>
      </c>
      <c r="R229" s="199">
        <f t="shared" ref="R229" si="276">Q229*1.02*1.05*$R$14</f>
        <v>197.01344879999996</v>
      </c>
      <c r="S229" s="289">
        <f t="shared" ref="S229" si="277">F229*$S$17</f>
        <v>252.61950240153564</v>
      </c>
      <c r="T229" s="289">
        <f t="shared" ref="T229" si="278">S229*E229</f>
        <v>252.61950240153564</v>
      </c>
    </row>
    <row r="230" spans="1:20" ht="12.75" customHeight="1">
      <c r="A230" s="193"/>
      <c r="B230" s="221"/>
      <c r="C230" s="221"/>
      <c r="D230" s="224"/>
      <c r="E230" s="196"/>
      <c r="F230" s="197"/>
      <c r="G230" s="232"/>
      <c r="H230" s="199"/>
      <c r="I230" s="209"/>
      <c r="J230" s="199"/>
      <c r="K230" s="69"/>
      <c r="L230" s="69"/>
      <c r="M230" s="69"/>
      <c r="N230" s="77"/>
      <c r="O230" s="70">
        <f t="shared" si="258"/>
        <v>0</v>
      </c>
      <c r="P230" s="199"/>
      <c r="Q230" s="199"/>
      <c r="R230" s="199"/>
      <c r="S230" s="289"/>
      <c r="T230" s="289"/>
    </row>
    <row r="231" spans="1:20" ht="12.75" customHeight="1">
      <c r="A231" s="193"/>
      <c r="B231" s="221"/>
      <c r="C231" s="221"/>
      <c r="D231" s="224"/>
      <c r="E231" s="196"/>
      <c r="F231" s="197"/>
      <c r="G231" s="232"/>
      <c r="H231" s="199"/>
      <c r="I231" s="209"/>
      <c r="J231" s="199"/>
      <c r="K231" s="69"/>
      <c r="L231" s="69"/>
      <c r="M231" s="71"/>
      <c r="N231" s="77"/>
      <c r="O231" s="70">
        <f t="shared" si="258"/>
        <v>0</v>
      </c>
      <c r="P231" s="199"/>
      <c r="Q231" s="199"/>
      <c r="R231" s="199"/>
      <c r="S231" s="289"/>
      <c r="T231" s="289"/>
    </row>
    <row r="232" spans="1:20" ht="12.75" customHeight="1">
      <c r="A232" s="193"/>
      <c r="B232" s="222"/>
      <c r="C232" s="222"/>
      <c r="D232" s="225"/>
      <c r="E232" s="196"/>
      <c r="F232" s="197"/>
      <c r="G232" s="232"/>
      <c r="H232" s="199"/>
      <c r="I232" s="209"/>
      <c r="J232" s="199"/>
      <c r="K232" s="69"/>
      <c r="L232" s="69"/>
      <c r="M232" s="69"/>
      <c r="N232" s="77"/>
      <c r="O232" s="70">
        <f t="shared" si="258"/>
        <v>0</v>
      </c>
      <c r="P232" s="199"/>
      <c r="Q232" s="199"/>
      <c r="R232" s="199"/>
      <c r="S232" s="289"/>
      <c r="T232" s="289"/>
    </row>
    <row r="233" spans="1:20" ht="12.75" customHeight="1">
      <c r="A233" s="193">
        <v>6</v>
      </c>
      <c r="B233" s="220" t="s">
        <v>614</v>
      </c>
      <c r="C233" s="220" t="s">
        <v>693</v>
      </c>
      <c r="D233" s="223" t="s">
        <v>689</v>
      </c>
      <c r="E233" s="196">
        <v>1</v>
      </c>
      <c r="F233" s="197">
        <f t="shared" si="256"/>
        <v>254.75877</v>
      </c>
      <c r="G233" s="232"/>
      <c r="H233" s="199">
        <f t="shared" si="257"/>
        <v>0</v>
      </c>
      <c r="I233" s="209"/>
      <c r="J233" s="199">
        <f t="shared" si="250"/>
        <v>0</v>
      </c>
      <c r="K233" s="69" t="s">
        <v>690</v>
      </c>
      <c r="L233" s="69" t="s">
        <v>281</v>
      </c>
      <c r="M233" s="69">
        <v>1</v>
      </c>
      <c r="N233" s="77">
        <v>225</v>
      </c>
      <c r="O233" s="70">
        <f t="shared" si="258"/>
        <v>225</v>
      </c>
      <c r="P233" s="199">
        <f t="shared" ref="P233" si="279">E233*F233</f>
        <v>254.75877</v>
      </c>
      <c r="Q233" s="199">
        <f t="shared" ref="Q233" si="280">SUM(O233:O236)</f>
        <v>225</v>
      </c>
      <c r="R233" s="199">
        <f t="shared" ref="R233" si="281">Q233*1.02*1.05*$R$14</f>
        <v>254.75877</v>
      </c>
      <c r="S233" s="289">
        <f t="shared" ref="S233" si="282">F233*$S$17</f>
        <v>326.66314965715821</v>
      </c>
      <c r="T233" s="289">
        <f t="shared" ref="T233" si="283">S233*E233</f>
        <v>326.66314965715821</v>
      </c>
    </row>
    <row r="234" spans="1:20" ht="12.75" customHeight="1">
      <c r="A234" s="193"/>
      <c r="B234" s="221"/>
      <c r="C234" s="221"/>
      <c r="D234" s="224"/>
      <c r="E234" s="196"/>
      <c r="F234" s="197"/>
      <c r="G234" s="232"/>
      <c r="H234" s="199"/>
      <c r="I234" s="209"/>
      <c r="J234" s="199"/>
      <c r="K234" s="69"/>
      <c r="L234" s="69"/>
      <c r="M234" s="69"/>
      <c r="N234" s="77"/>
      <c r="O234" s="70">
        <f t="shared" si="258"/>
        <v>0</v>
      </c>
      <c r="P234" s="199"/>
      <c r="Q234" s="199"/>
      <c r="R234" s="199"/>
      <c r="S234" s="289"/>
      <c r="T234" s="289"/>
    </row>
    <row r="235" spans="1:20" ht="12.75" customHeight="1">
      <c r="A235" s="193"/>
      <c r="B235" s="221"/>
      <c r="C235" s="221"/>
      <c r="D235" s="224"/>
      <c r="E235" s="196"/>
      <c r="F235" s="197"/>
      <c r="G235" s="232"/>
      <c r="H235" s="199"/>
      <c r="I235" s="209"/>
      <c r="J235" s="199"/>
      <c r="K235" s="69"/>
      <c r="L235" s="69"/>
      <c r="M235" s="71"/>
      <c r="N235" s="77"/>
      <c r="O235" s="70">
        <f t="shared" si="258"/>
        <v>0</v>
      </c>
      <c r="P235" s="199"/>
      <c r="Q235" s="199"/>
      <c r="R235" s="199"/>
      <c r="S235" s="289"/>
      <c r="T235" s="289"/>
    </row>
    <row r="236" spans="1:20" ht="12.75" customHeight="1">
      <c r="A236" s="193"/>
      <c r="B236" s="222"/>
      <c r="C236" s="222"/>
      <c r="D236" s="225"/>
      <c r="E236" s="196"/>
      <c r="F236" s="197"/>
      <c r="G236" s="232"/>
      <c r="H236" s="199"/>
      <c r="I236" s="209"/>
      <c r="J236" s="199"/>
      <c r="K236" s="69"/>
      <c r="L236" s="69"/>
      <c r="M236" s="69"/>
      <c r="N236" s="77"/>
      <c r="O236" s="70">
        <f t="shared" si="258"/>
        <v>0</v>
      </c>
      <c r="P236" s="199"/>
      <c r="Q236" s="199"/>
      <c r="R236" s="199"/>
      <c r="S236" s="289"/>
      <c r="T236" s="289"/>
    </row>
    <row r="237" spans="1:20" ht="12.75" customHeight="1">
      <c r="A237" s="193">
        <v>7</v>
      </c>
      <c r="B237" s="220" t="s">
        <v>614</v>
      </c>
      <c r="C237" s="220" t="s">
        <v>694</v>
      </c>
      <c r="D237" s="223" t="s">
        <v>689</v>
      </c>
      <c r="E237" s="196">
        <v>1</v>
      </c>
      <c r="F237" s="197">
        <f t="shared" si="256"/>
        <v>1311.1584696</v>
      </c>
      <c r="G237" s="232"/>
      <c r="H237" s="199">
        <f t="shared" si="257"/>
        <v>0</v>
      </c>
      <c r="I237" s="209"/>
      <c r="J237" s="199">
        <f t="shared" si="250"/>
        <v>0</v>
      </c>
      <c r="K237" s="69" t="s">
        <v>690</v>
      </c>
      <c r="L237" s="69" t="s">
        <v>281</v>
      </c>
      <c r="M237" s="69">
        <v>1</v>
      </c>
      <c r="N237" s="77">
        <v>1158</v>
      </c>
      <c r="O237" s="70">
        <f t="shared" si="258"/>
        <v>1158</v>
      </c>
      <c r="P237" s="199">
        <f t="shared" ref="P237" si="284">E237*F237</f>
        <v>1311.1584696</v>
      </c>
      <c r="Q237" s="199">
        <f t="shared" ref="Q237" si="285">SUM(O237:O240)</f>
        <v>1158</v>
      </c>
      <c r="R237" s="199">
        <f t="shared" ref="R237" si="286">Q237*1.02*1.05*$R$14</f>
        <v>1311.1584696</v>
      </c>
      <c r="S237" s="289">
        <f t="shared" ref="S237" si="287">F237*$S$17</f>
        <v>1681.226343568841</v>
      </c>
      <c r="T237" s="289">
        <f t="shared" ref="T237" si="288">S237*E237</f>
        <v>1681.226343568841</v>
      </c>
    </row>
    <row r="238" spans="1:20" ht="12.75" customHeight="1">
      <c r="A238" s="193"/>
      <c r="B238" s="221"/>
      <c r="C238" s="221"/>
      <c r="D238" s="224"/>
      <c r="E238" s="196"/>
      <c r="F238" s="197"/>
      <c r="G238" s="232"/>
      <c r="H238" s="199"/>
      <c r="I238" s="209"/>
      <c r="J238" s="199"/>
      <c r="K238" s="69"/>
      <c r="L238" s="69"/>
      <c r="M238" s="69"/>
      <c r="N238" s="77"/>
      <c r="O238" s="70">
        <f t="shared" si="258"/>
        <v>0</v>
      </c>
      <c r="P238" s="199"/>
      <c r="Q238" s="199"/>
      <c r="R238" s="199"/>
      <c r="S238" s="289"/>
      <c r="T238" s="289"/>
    </row>
    <row r="239" spans="1:20" ht="12.75" customHeight="1">
      <c r="A239" s="193"/>
      <c r="B239" s="221"/>
      <c r="C239" s="221"/>
      <c r="D239" s="224"/>
      <c r="E239" s="196"/>
      <c r="F239" s="197"/>
      <c r="G239" s="232"/>
      <c r="H239" s="199"/>
      <c r="I239" s="209"/>
      <c r="J239" s="199"/>
      <c r="K239" s="69"/>
      <c r="L239" s="69"/>
      <c r="M239" s="71"/>
      <c r="N239" s="77"/>
      <c r="O239" s="70">
        <f t="shared" si="258"/>
        <v>0</v>
      </c>
      <c r="P239" s="199"/>
      <c r="Q239" s="199"/>
      <c r="R239" s="199"/>
      <c r="S239" s="289"/>
      <c r="T239" s="289"/>
    </row>
    <row r="240" spans="1:20" ht="12.75" customHeight="1">
      <c r="A240" s="193"/>
      <c r="B240" s="222"/>
      <c r="C240" s="222"/>
      <c r="D240" s="225"/>
      <c r="E240" s="196"/>
      <c r="F240" s="197"/>
      <c r="G240" s="232"/>
      <c r="H240" s="199"/>
      <c r="I240" s="209"/>
      <c r="J240" s="199"/>
      <c r="K240" s="69"/>
      <c r="L240" s="69"/>
      <c r="M240" s="69"/>
      <c r="N240" s="77"/>
      <c r="O240" s="70">
        <f t="shared" si="258"/>
        <v>0</v>
      </c>
      <c r="P240" s="199"/>
      <c r="Q240" s="199"/>
      <c r="R240" s="199"/>
      <c r="S240" s="289"/>
      <c r="T240" s="289"/>
    </row>
    <row r="241" spans="1:20" ht="12.75" customHeight="1">
      <c r="A241" s="193">
        <v>8</v>
      </c>
      <c r="B241" s="220" t="s">
        <v>614</v>
      </c>
      <c r="C241" s="220" t="s">
        <v>695</v>
      </c>
      <c r="D241" s="223" t="s">
        <v>689</v>
      </c>
      <c r="E241" s="196">
        <v>1</v>
      </c>
      <c r="F241" s="197">
        <f t="shared" si="256"/>
        <v>161.9133516</v>
      </c>
      <c r="G241" s="232"/>
      <c r="H241" s="199">
        <f t="shared" si="257"/>
        <v>0</v>
      </c>
      <c r="I241" s="209"/>
      <c r="J241" s="199">
        <f t="shared" si="250"/>
        <v>0</v>
      </c>
      <c r="K241" s="69" t="s">
        <v>690</v>
      </c>
      <c r="L241" s="69" t="s">
        <v>281</v>
      </c>
      <c r="M241" s="69">
        <v>1</v>
      </c>
      <c r="N241" s="77">
        <v>143</v>
      </c>
      <c r="O241" s="70">
        <f t="shared" si="258"/>
        <v>143</v>
      </c>
      <c r="P241" s="199">
        <f t="shared" ref="P241" si="289">E241*F241</f>
        <v>161.9133516</v>
      </c>
      <c r="Q241" s="199">
        <f t="shared" ref="Q241" si="290">SUM(O241:O244)</f>
        <v>143</v>
      </c>
      <c r="R241" s="199">
        <f t="shared" ref="R241" si="291">Q241*1.02*1.05*$R$14</f>
        <v>161.9133516</v>
      </c>
      <c r="S241" s="289">
        <f t="shared" ref="S241" si="292">F241*$S$17</f>
        <v>207.61257955988279</v>
      </c>
      <c r="T241" s="289">
        <f t="shared" ref="T241" si="293">S241*E241</f>
        <v>207.61257955988279</v>
      </c>
    </row>
    <row r="242" spans="1:20" ht="12.75" customHeight="1">
      <c r="A242" s="193"/>
      <c r="B242" s="221"/>
      <c r="C242" s="221"/>
      <c r="D242" s="224"/>
      <c r="E242" s="196"/>
      <c r="F242" s="197"/>
      <c r="G242" s="232"/>
      <c r="H242" s="199"/>
      <c r="I242" s="209"/>
      <c r="J242" s="199"/>
      <c r="K242" s="69"/>
      <c r="L242" s="69"/>
      <c r="M242" s="69"/>
      <c r="N242" s="77"/>
      <c r="O242" s="70">
        <f t="shared" si="258"/>
        <v>0</v>
      </c>
      <c r="P242" s="199"/>
      <c r="Q242" s="199"/>
      <c r="R242" s="199"/>
      <c r="S242" s="289"/>
      <c r="T242" s="289"/>
    </row>
    <row r="243" spans="1:20" ht="12.75" customHeight="1">
      <c r="A243" s="193"/>
      <c r="B243" s="221"/>
      <c r="C243" s="221"/>
      <c r="D243" s="224"/>
      <c r="E243" s="196"/>
      <c r="F243" s="197"/>
      <c r="G243" s="232"/>
      <c r="H243" s="199"/>
      <c r="I243" s="209"/>
      <c r="J243" s="199"/>
      <c r="K243" s="69"/>
      <c r="L243" s="69"/>
      <c r="M243" s="71"/>
      <c r="N243" s="77"/>
      <c r="O243" s="70">
        <f t="shared" si="258"/>
        <v>0</v>
      </c>
      <c r="P243" s="199"/>
      <c r="Q243" s="199"/>
      <c r="R243" s="199"/>
      <c r="S243" s="289"/>
      <c r="T243" s="289"/>
    </row>
    <row r="244" spans="1:20" ht="12.75" customHeight="1">
      <c r="A244" s="193"/>
      <c r="B244" s="222"/>
      <c r="C244" s="222"/>
      <c r="D244" s="225"/>
      <c r="E244" s="196"/>
      <c r="F244" s="197"/>
      <c r="G244" s="232"/>
      <c r="H244" s="199"/>
      <c r="I244" s="209"/>
      <c r="J244" s="199"/>
      <c r="K244" s="69"/>
      <c r="L244" s="69"/>
      <c r="M244" s="69"/>
      <c r="N244" s="77"/>
      <c r="O244" s="70">
        <f t="shared" si="258"/>
        <v>0</v>
      </c>
      <c r="P244" s="199"/>
      <c r="Q244" s="199"/>
      <c r="R244" s="199"/>
      <c r="S244" s="289"/>
      <c r="T244" s="289"/>
    </row>
    <row r="245" spans="1:20" ht="12.75" customHeight="1">
      <c r="A245" s="193">
        <v>9</v>
      </c>
      <c r="B245" s="200" t="s">
        <v>726</v>
      </c>
      <c r="C245" s="220" t="s">
        <v>725</v>
      </c>
      <c r="D245" s="228" t="s">
        <v>43</v>
      </c>
      <c r="E245" s="347">
        <v>170.2</v>
      </c>
      <c r="F245" s="197">
        <f t="shared" si="256"/>
        <v>80.331564317999991</v>
      </c>
      <c r="G245" s="233">
        <v>2.72</v>
      </c>
      <c r="H245" s="199">
        <f t="shared" si="257"/>
        <v>5.3955824000000003</v>
      </c>
      <c r="I245" s="233">
        <v>0.14299999999999999</v>
      </c>
      <c r="J245" s="199">
        <f t="shared" si="250"/>
        <v>0.50113062999999991</v>
      </c>
      <c r="K245" s="69" t="s">
        <v>56</v>
      </c>
      <c r="L245" s="69" t="s">
        <v>43</v>
      </c>
      <c r="M245" s="69">
        <v>1</v>
      </c>
      <c r="N245" s="77">
        <v>65.739999999999995</v>
      </c>
      <c r="O245" s="70">
        <f t="shared" si="258"/>
        <v>65.739999999999995</v>
      </c>
      <c r="P245" s="199">
        <f t="shared" ref="P245" si="294">E245*F245</f>
        <v>13672.432246923598</v>
      </c>
      <c r="Q245" s="199">
        <f t="shared" ref="Q245" si="295">SUM(O245:O248)</f>
        <v>65.739999999999995</v>
      </c>
      <c r="R245" s="199">
        <f t="shared" ref="R245" si="296">Q245*1.02*1.05*$R$14</f>
        <v>74.43485128799999</v>
      </c>
      <c r="S245" s="289">
        <f t="shared" ref="S245" si="297">F245*$S$17</f>
        <v>103.00474373072402</v>
      </c>
      <c r="T245" s="289">
        <f t="shared" ref="T245" si="298">S245*E245</f>
        <v>17531.407382969228</v>
      </c>
    </row>
    <row r="246" spans="1:20" ht="12.75" customHeight="1">
      <c r="A246" s="193"/>
      <c r="B246" s="200"/>
      <c r="C246" s="221"/>
      <c r="D246" s="229"/>
      <c r="E246" s="348"/>
      <c r="F246" s="197"/>
      <c r="G246" s="234"/>
      <c r="H246" s="199"/>
      <c r="I246" s="234"/>
      <c r="J246" s="199"/>
      <c r="K246" s="69"/>
      <c r="L246" s="69"/>
      <c r="M246" s="69"/>
      <c r="N246" s="77"/>
      <c r="O246" s="70">
        <f t="shared" si="258"/>
        <v>0</v>
      </c>
      <c r="P246" s="199"/>
      <c r="Q246" s="199"/>
      <c r="R246" s="199"/>
      <c r="S246" s="289"/>
      <c r="T246" s="289"/>
    </row>
    <row r="247" spans="1:20" ht="12.75" customHeight="1">
      <c r="A247" s="193"/>
      <c r="B247" s="200"/>
      <c r="C247" s="221"/>
      <c r="D247" s="229"/>
      <c r="E247" s="348"/>
      <c r="F247" s="197"/>
      <c r="G247" s="234"/>
      <c r="H247" s="199"/>
      <c r="I247" s="234"/>
      <c r="J247" s="199"/>
      <c r="K247" s="69"/>
      <c r="L247" s="69"/>
      <c r="M247" s="71"/>
      <c r="N247" s="77"/>
      <c r="O247" s="70">
        <f t="shared" si="258"/>
        <v>0</v>
      </c>
      <c r="P247" s="199"/>
      <c r="Q247" s="199"/>
      <c r="R247" s="199"/>
      <c r="S247" s="289"/>
      <c r="T247" s="289"/>
    </row>
    <row r="248" spans="1:20" ht="12.75" customHeight="1">
      <c r="A248" s="193"/>
      <c r="B248" s="200"/>
      <c r="C248" s="222"/>
      <c r="D248" s="230"/>
      <c r="E248" s="349"/>
      <c r="F248" s="197"/>
      <c r="G248" s="235"/>
      <c r="H248" s="199"/>
      <c r="I248" s="235"/>
      <c r="J248" s="199"/>
      <c r="K248" s="69"/>
      <c r="L248" s="69"/>
      <c r="M248" s="69"/>
      <c r="N248" s="77"/>
      <c r="O248" s="70">
        <f t="shared" si="258"/>
        <v>0</v>
      </c>
      <c r="P248" s="199"/>
      <c r="Q248" s="199"/>
      <c r="R248" s="199"/>
      <c r="S248" s="289"/>
      <c r="T248" s="289"/>
    </row>
    <row r="249" spans="1:20" ht="12.75" customHeight="1">
      <c r="A249" s="193">
        <v>10</v>
      </c>
      <c r="B249" s="200" t="s">
        <v>727</v>
      </c>
      <c r="C249" s="220" t="s">
        <v>728</v>
      </c>
      <c r="D249" s="228" t="s">
        <v>281</v>
      </c>
      <c r="E249" s="347">
        <v>1</v>
      </c>
      <c r="F249" s="197">
        <f t="shared" si="256"/>
        <v>95.059240001999996</v>
      </c>
      <c r="G249" s="233">
        <v>2.13</v>
      </c>
      <c r="H249" s="199">
        <f t="shared" si="257"/>
        <v>4.2252171000000001</v>
      </c>
      <c r="I249" s="233">
        <v>6.9000000000000006E-2</v>
      </c>
      <c r="J249" s="199">
        <f t="shared" si="250"/>
        <v>0.24180429000000001</v>
      </c>
      <c r="K249" s="69" t="s">
        <v>56</v>
      </c>
      <c r="L249" s="69" t="s">
        <v>43</v>
      </c>
      <c r="M249" s="69">
        <v>1</v>
      </c>
      <c r="N249" s="77">
        <v>80.010000000000005</v>
      </c>
      <c r="O249" s="70">
        <f t="shared" si="258"/>
        <v>80.010000000000005</v>
      </c>
      <c r="P249" s="199">
        <f t="shared" ref="P249" si="299">E249*F249</f>
        <v>95.059240001999996</v>
      </c>
      <c r="Q249" s="199">
        <f t="shared" ref="Q249" si="300">SUM(O249:O252)</f>
        <v>80.010000000000005</v>
      </c>
      <c r="R249" s="199">
        <f t="shared" ref="R249" si="301">Q249*1.02*1.05*$R$14</f>
        <v>90.592218611999996</v>
      </c>
      <c r="S249" s="289">
        <f t="shared" ref="S249" si="302">F249*$S$17</f>
        <v>121.88923169580794</v>
      </c>
      <c r="T249" s="289">
        <f t="shared" ref="T249" si="303">S249*E249</f>
        <v>121.88923169580794</v>
      </c>
    </row>
    <row r="250" spans="1:20" ht="12.75" customHeight="1">
      <c r="A250" s="193"/>
      <c r="B250" s="200"/>
      <c r="C250" s="221"/>
      <c r="D250" s="229"/>
      <c r="E250" s="348"/>
      <c r="F250" s="197"/>
      <c r="G250" s="234"/>
      <c r="H250" s="199"/>
      <c r="I250" s="234"/>
      <c r="J250" s="199"/>
      <c r="K250" s="69"/>
      <c r="L250" s="69"/>
      <c r="M250" s="69"/>
      <c r="N250" s="77"/>
      <c r="O250" s="70">
        <f t="shared" si="258"/>
        <v>0</v>
      </c>
      <c r="P250" s="199"/>
      <c r="Q250" s="199"/>
      <c r="R250" s="199"/>
      <c r="S250" s="289"/>
      <c r="T250" s="289"/>
    </row>
    <row r="251" spans="1:20" ht="12.75" customHeight="1">
      <c r="A251" s="193"/>
      <c r="B251" s="200"/>
      <c r="C251" s="221"/>
      <c r="D251" s="229"/>
      <c r="E251" s="348"/>
      <c r="F251" s="197"/>
      <c r="G251" s="234"/>
      <c r="H251" s="199"/>
      <c r="I251" s="234"/>
      <c r="J251" s="199"/>
      <c r="K251" s="69"/>
      <c r="L251" s="69"/>
      <c r="M251" s="71"/>
      <c r="N251" s="77"/>
      <c r="O251" s="70">
        <f t="shared" si="258"/>
        <v>0</v>
      </c>
      <c r="P251" s="199"/>
      <c r="Q251" s="199"/>
      <c r="R251" s="199"/>
      <c r="S251" s="289"/>
      <c r="T251" s="289"/>
    </row>
    <row r="252" spans="1:20" ht="12.75" customHeight="1">
      <c r="A252" s="193"/>
      <c r="B252" s="200"/>
      <c r="C252" s="222"/>
      <c r="D252" s="230"/>
      <c r="E252" s="349"/>
      <c r="F252" s="197"/>
      <c r="G252" s="235"/>
      <c r="H252" s="199"/>
      <c r="I252" s="235"/>
      <c r="J252" s="199"/>
      <c r="K252" s="69"/>
      <c r="L252" s="69"/>
      <c r="M252" s="69"/>
      <c r="N252" s="77"/>
      <c r="O252" s="70">
        <f t="shared" si="258"/>
        <v>0</v>
      </c>
      <c r="P252" s="199"/>
      <c r="Q252" s="199"/>
      <c r="R252" s="199"/>
      <c r="S252" s="289"/>
      <c r="T252" s="289"/>
    </row>
    <row r="253" spans="1:20" ht="12.75" customHeight="1">
      <c r="A253" s="193"/>
      <c r="B253" s="200"/>
      <c r="C253" s="328" t="s">
        <v>600</v>
      </c>
      <c r="D253" s="193"/>
      <c r="E253" s="193"/>
      <c r="F253" s="197">
        <f t="shared" si="256"/>
        <v>0</v>
      </c>
      <c r="G253" s="201"/>
      <c r="H253" s="199">
        <f t="shared" si="257"/>
        <v>0</v>
      </c>
      <c r="I253" s="201"/>
      <c r="J253" s="199">
        <f t="shared" si="250"/>
        <v>0</v>
      </c>
      <c r="K253" s="69"/>
      <c r="L253" s="69"/>
      <c r="M253" s="69"/>
      <c r="N253" s="77"/>
      <c r="O253" s="70">
        <f t="shared" si="258"/>
        <v>0</v>
      </c>
      <c r="P253" s="199">
        <f t="shared" ref="P253" si="304">E253*F253</f>
        <v>0</v>
      </c>
      <c r="Q253" s="199">
        <f t="shared" ref="Q253" si="305">SUM(O253:O256)</f>
        <v>0</v>
      </c>
      <c r="R253" s="199">
        <f t="shared" ref="R253" si="306">Q253*1.02*1.05*$R$14</f>
        <v>0</v>
      </c>
      <c r="S253" s="289">
        <f t="shared" ref="S253" si="307">F253*$S$17</f>
        <v>0</v>
      </c>
      <c r="T253" s="289">
        <f t="shared" ref="T253" si="308">S253*E253</f>
        <v>0</v>
      </c>
    </row>
    <row r="254" spans="1:20" ht="12.75" customHeight="1">
      <c r="A254" s="193"/>
      <c r="B254" s="200"/>
      <c r="C254" s="328"/>
      <c r="D254" s="193"/>
      <c r="E254" s="193"/>
      <c r="F254" s="197"/>
      <c r="G254" s="201"/>
      <c r="H254" s="199"/>
      <c r="I254" s="201"/>
      <c r="J254" s="199"/>
      <c r="K254" s="69"/>
      <c r="L254" s="69"/>
      <c r="M254" s="69"/>
      <c r="N254" s="77"/>
      <c r="O254" s="70">
        <f t="shared" si="258"/>
        <v>0</v>
      </c>
      <c r="P254" s="199"/>
      <c r="Q254" s="199"/>
      <c r="R254" s="199"/>
      <c r="S254" s="289"/>
      <c r="T254" s="289"/>
    </row>
    <row r="255" spans="1:20" ht="12.75" customHeight="1">
      <c r="A255" s="193"/>
      <c r="B255" s="200"/>
      <c r="C255" s="328"/>
      <c r="D255" s="193"/>
      <c r="E255" s="193"/>
      <c r="F255" s="197"/>
      <c r="G255" s="201"/>
      <c r="H255" s="199"/>
      <c r="I255" s="201"/>
      <c r="J255" s="199"/>
      <c r="K255" s="69"/>
      <c r="L255" s="69"/>
      <c r="M255" s="69"/>
      <c r="N255" s="77"/>
      <c r="O255" s="70">
        <f t="shared" si="258"/>
        <v>0</v>
      </c>
      <c r="P255" s="199"/>
      <c r="Q255" s="199"/>
      <c r="R255" s="199"/>
      <c r="S255" s="289"/>
      <c r="T255" s="289"/>
    </row>
    <row r="256" spans="1:20" ht="12.75" customHeight="1">
      <c r="A256" s="193"/>
      <c r="B256" s="200"/>
      <c r="C256" s="328"/>
      <c r="D256" s="193"/>
      <c r="E256" s="193"/>
      <c r="F256" s="197"/>
      <c r="G256" s="201"/>
      <c r="H256" s="199"/>
      <c r="I256" s="201"/>
      <c r="J256" s="199"/>
      <c r="K256" s="69"/>
      <c r="L256" s="69"/>
      <c r="M256" s="69"/>
      <c r="N256" s="77"/>
      <c r="O256" s="70">
        <f t="shared" si="258"/>
        <v>0</v>
      </c>
      <c r="P256" s="199"/>
      <c r="Q256" s="199"/>
      <c r="R256" s="199"/>
      <c r="S256" s="289"/>
      <c r="T256" s="289"/>
    </row>
    <row r="257" spans="1:20" ht="12.75" customHeight="1">
      <c r="A257" s="193">
        <v>1</v>
      </c>
      <c r="B257" s="200" t="s">
        <v>576</v>
      </c>
      <c r="C257" s="200" t="s">
        <v>577</v>
      </c>
      <c r="D257" s="194" t="s">
        <v>30</v>
      </c>
      <c r="E257" s="193">
        <v>930</v>
      </c>
      <c r="F257" s="197">
        <f t="shared" si="256"/>
        <v>0.15838163900000002</v>
      </c>
      <c r="G257" s="236">
        <v>5.1400000000000001E-2</v>
      </c>
      <c r="H257" s="199">
        <f t="shared" si="257"/>
        <v>0.10196063800000001</v>
      </c>
      <c r="I257" s="209">
        <v>1.61E-2</v>
      </c>
      <c r="J257" s="199">
        <f t="shared" si="250"/>
        <v>5.6421000999999998E-2</v>
      </c>
      <c r="K257" s="69"/>
      <c r="L257" s="69"/>
      <c r="M257" s="69"/>
      <c r="N257" s="77"/>
      <c r="O257" s="70">
        <f t="shared" si="258"/>
        <v>0</v>
      </c>
      <c r="P257" s="199">
        <f t="shared" ref="P257" si="309">E257*F257</f>
        <v>147.29492427000002</v>
      </c>
      <c r="Q257" s="199">
        <f t="shared" ref="Q257" si="310">SUM(O257:O260)</f>
        <v>0</v>
      </c>
      <c r="R257" s="199">
        <f t="shared" ref="R257" si="311">Q257*1.02*1.05*$R$14</f>
        <v>0</v>
      </c>
      <c r="S257" s="289">
        <f t="shared" ref="S257" si="312">F257*$S$17</f>
        <v>0.20308405886715111</v>
      </c>
      <c r="T257" s="289">
        <f t="shared" ref="T257" si="313">S257*E257</f>
        <v>188.86817474645053</v>
      </c>
    </row>
    <row r="258" spans="1:20" ht="12.75" customHeight="1">
      <c r="A258" s="193"/>
      <c r="B258" s="200"/>
      <c r="C258" s="200"/>
      <c r="D258" s="194"/>
      <c r="E258" s="193"/>
      <c r="F258" s="197"/>
      <c r="G258" s="236"/>
      <c r="H258" s="199"/>
      <c r="I258" s="209"/>
      <c r="J258" s="199"/>
      <c r="K258" s="69"/>
      <c r="L258" s="69"/>
      <c r="M258" s="69"/>
      <c r="N258" s="77"/>
      <c r="O258" s="70">
        <f t="shared" si="258"/>
        <v>0</v>
      </c>
      <c r="P258" s="199"/>
      <c r="Q258" s="199"/>
      <c r="R258" s="199"/>
      <c r="S258" s="289"/>
      <c r="T258" s="289"/>
    </row>
    <row r="259" spans="1:20" ht="12.75" customHeight="1">
      <c r="A259" s="193"/>
      <c r="B259" s="200"/>
      <c r="C259" s="200"/>
      <c r="D259" s="194"/>
      <c r="E259" s="193"/>
      <c r="F259" s="197"/>
      <c r="G259" s="236"/>
      <c r="H259" s="199"/>
      <c r="I259" s="209"/>
      <c r="J259" s="199"/>
      <c r="K259" s="69"/>
      <c r="L259" s="69"/>
      <c r="M259" s="69"/>
      <c r="N259" s="77"/>
      <c r="O259" s="70">
        <f t="shared" si="258"/>
        <v>0</v>
      </c>
      <c r="P259" s="199"/>
      <c r="Q259" s="199"/>
      <c r="R259" s="199"/>
      <c r="S259" s="289"/>
      <c r="T259" s="289"/>
    </row>
    <row r="260" spans="1:20" ht="12.75" customHeight="1">
      <c r="A260" s="193"/>
      <c r="B260" s="200"/>
      <c r="C260" s="200"/>
      <c r="D260" s="194"/>
      <c r="E260" s="193"/>
      <c r="F260" s="197"/>
      <c r="G260" s="236"/>
      <c r="H260" s="199"/>
      <c r="I260" s="209"/>
      <c r="J260" s="199"/>
      <c r="K260" s="69"/>
      <c r="L260" s="69"/>
      <c r="M260" s="69"/>
      <c r="N260" s="77"/>
      <c r="O260" s="70">
        <f t="shared" si="258"/>
        <v>0</v>
      </c>
      <c r="P260" s="199"/>
      <c r="Q260" s="199"/>
      <c r="R260" s="199"/>
      <c r="S260" s="289"/>
      <c r="T260" s="289"/>
    </row>
    <row r="261" spans="1:20" ht="12.75" customHeight="1">
      <c r="A261" s="193">
        <v>2</v>
      </c>
      <c r="B261" s="200" t="s">
        <v>578</v>
      </c>
      <c r="C261" s="200" t="s">
        <v>580</v>
      </c>
      <c r="D261" s="194" t="s">
        <v>30</v>
      </c>
      <c r="E261" s="193">
        <v>233</v>
      </c>
      <c r="F261" s="197">
        <f t="shared" si="256"/>
        <v>0.19836700000000002</v>
      </c>
      <c r="G261" s="232">
        <v>0.1</v>
      </c>
      <c r="H261" s="199">
        <f t="shared" si="257"/>
        <v>0.19836700000000002</v>
      </c>
      <c r="I261" s="201"/>
      <c r="J261" s="199">
        <f t="shared" si="250"/>
        <v>0</v>
      </c>
      <c r="K261" s="69"/>
      <c r="L261" s="69"/>
      <c r="M261" s="69"/>
      <c r="N261" s="77"/>
      <c r="O261" s="70">
        <f t="shared" si="258"/>
        <v>0</v>
      </c>
      <c r="P261" s="199">
        <f t="shared" ref="P261" si="314">E261*F261</f>
        <v>46.219511000000004</v>
      </c>
      <c r="Q261" s="199">
        <f t="shared" ref="Q261" si="315">SUM(O261:O264)</f>
        <v>0</v>
      </c>
      <c r="R261" s="199">
        <f t="shared" ref="R261" si="316">Q261*1.02*1.05*$R$14</f>
        <v>0</v>
      </c>
      <c r="S261" s="289">
        <f t="shared" ref="S261" si="317">F261*$S$17</f>
        <v>0.25435508661013517</v>
      </c>
      <c r="T261" s="289">
        <f t="shared" ref="T261" si="318">S261*E261</f>
        <v>59.264735180161495</v>
      </c>
    </row>
    <row r="262" spans="1:20" ht="12.75" customHeight="1">
      <c r="A262" s="193"/>
      <c r="B262" s="200"/>
      <c r="C262" s="200"/>
      <c r="D262" s="194"/>
      <c r="E262" s="193"/>
      <c r="F262" s="197"/>
      <c r="G262" s="232"/>
      <c r="H262" s="199"/>
      <c r="I262" s="201"/>
      <c r="J262" s="199"/>
      <c r="K262" s="69"/>
      <c r="L262" s="69"/>
      <c r="M262" s="69"/>
      <c r="N262" s="77"/>
      <c r="O262" s="70">
        <f t="shared" si="258"/>
        <v>0</v>
      </c>
      <c r="P262" s="199"/>
      <c r="Q262" s="199"/>
      <c r="R262" s="199"/>
      <c r="S262" s="289"/>
      <c r="T262" s="289"/>
    </row>
    <row r="263" spans="1:20" ht="12.75" customHeight="1">
      <c r="A263" s="193"/>
      <c r="B263" s="200"/>
      <c r="C263" s="200"/>
      <c r="D263" s="194"/>
      <c r="E263" s="193"/>
      <c r="F263" s="197"/>
      <c r="G263" s="232"/>
      <c r="H263" s="199"/>
      <c r="I263" s="201"/>
      <c r="J263" s="199"/>
      <c r="K263" s="69"/>
      <c r="L263" s="69"/>
      <c r="M263" s="69"/>
      <c r="N263" s="77"/>
      <c r="O263" s="70">
        <f t="shared" si="258"/>
        <v>0</v>
      </c>
      <c r="P263" s="199"/>
      <c r="Q263" s="199"/>
      <c r="R263" s="199"/>
      <c r="S263" s="289"/>
      <c r="T263" s="289"/>
    </row>
    <row r="264" spans="1:20" ht="12.75" customHeight="1">
      <c r="A264" s="193"/>
      <c r="B264" s="200"/>
      <c r="C264" s="200"/>
      <c r="D264" s="194"/>
      <c r="E264" s="193"/>
      <c r="F264" s="197"/>
      <c r="G264" s="232"/>
      <c r="H264" s="199"/>
      <c r="I264" s="201"/>
      <c r="J264" s="199"/>
      <c r="K264" s="69"/>
      <c r="L264" s="69"/>
      <c r="M264" s="69"/>
      <c r="N264" s="77"/>
      <c r="O264" s="70">
        <f t="shared" si="258"/>
        <v>0</v>
      </c>
      <c r="P264" s="199"/>
      <c r="Q264" s="199"/>
      <c r="R264" s="199"/>
      <c r="S264" s="289"/>
      <c r="T264" s="289"/>
    </row>
    <row r="265" spans="1:20" ht="12.75" customHeight="1">
      <c r="A265" s="193">
        <v>3</v>
      </c>
      <c r="B265" s="200" t="s">
        <v>50</v>
      </c>
      <c r="C265" s="200" t="s">
        <v>581</v>
      </c>
      <c r="D265" s="345" t="s">
        <v>42</v>
      </c>
      <c r="E265" s="193">
        <v>46.5</v>
      </c>
      <c r="F265" s="197">
        <f t="shared" si="256"/>
        <v>5.8655639173599994</v>
      </c>
      <c r="G265" s="232">
        <v>7.0000000000000007E-2</v>
      </c>
      <c r="H265" s="199">
        <f t="shared" si="257"/>
        <v>0.13885690000000003</v>
      </c>
      <c r="I265" s="232">
        <v>0.21</v>
      </c>
      <c r="J265" s="199">
        <f t="shared" si="250"/>
        <v>0.73592609999999992</v>
      </c>
      <c r="K265" s="69" t="s">
        <v>583</v>
      </c>
      <c r="L265" s="69" t="s">
        <v>47</v>
      </c>
      <c r="M265" s="69">
        <v>1.1000000000000001</v>
      </c>
      <c r="N265" s="77">
        <v>4</v>
      </c>
      <c r="O265" s="70">
        <f t="shared" si="258"/>
        <v>4.4000000000000004</v>
      </c>
      <c r="P265" s="199">
        <f t="shared" ref="P265" si="319">E265*F265</f>
        <v>272.74872215723997</v>
      </c>
      <c r="Q265" s="199">
        <f t="shared" ref="Q265" si="320">SUM(O265:O268)</f>
        <v>4.4077999999999999</v>
      </c>
      <c r="R265" s="199">
        <f t="shared" ref="R265" si="321">Q265*1.02*1.05*$R$14</f>
        <v>4.9907809173599995</v>
      </c>
      <c r="S265" s="289">
        <f t="shared" ref="S265" si="322">F265*$S$17</f>
        <v>7.5210897892158792</v>
      </c>
      <c r="T265" s="289">
        <f t="shared" ref="T265" si="323">S265*E265</f>
        <v>349.73067519853839</v>
      </c>
    </row>
    <row r="266" spans="1:20" ht="12.75" customHeight="1">
      <c r="A266" s="193"/>
      <c r="B266" s="200"/>
      <c r="C266" s="200"/>
      <c r="D266" s="226"/>
      <c r="E266" s="193"/>
      <c r="F266" s="197"/>
      <c r="G266" s="232"/>
      <c r="H266" s="199"/>
      <c r="I266" s="232"/>
      <c r="J266" s="199"/>
      <c r="K266" s="69" t="s">
        <v>59</v>
      </c>
      <c r="L266" s="69" t="s">
        <v>47</v>
      </c>
      <c r="M266" s="69">
        <v>0.05</v>
      </c>
      <c r="N266" s="77">
        <v>0.156</v>
      </c>
      <c r="O266" s="70">
        <f t="shared" si="258"/>
        <v>7.8000000000000005E-3</v>
      </c>
      <c r="P266" s="199"/>
      <c r="Q266" s="199"/>
      <c r="R266" s="199"/>
      <c r="S266" s="289"/>
      <c r="T266" s="289"/>
    </row>
    <row r="267" spans="1:20" ht="12.75" customHeight="1">
      <c r="A267" s="193"/>
      <c r="B267" s="200"/>
      <c r="C267" s="200"/>
      <c r="D267" s="226"/>
      <c r="E267" s="193"/>
      <c r="F267" s="197"/>
      <c r="G267" s="232"/>
      <c r="H267" s="199"/>
      <c r="I267" s="232"/>
      <c r="J267" s="199"/>
      <c r="K267" s="69"/>
      <c r="L267" s="69"/>
      <c r="M267" s="69"/>
      <c r="N267" s="77"/>
      <c r="O267" s="70">
        <f t="shared" si="258"/>
        <v>0</v>
      </c>
      <c r="P267" s="199"/>
      <c r="Q267" s="199"/>
      <c r="R267" s="199"/>
      <c r="S267" s="289"/>
      <c r="T267" s="289"/>
    </row>
    <row r="268" spans="1:20" ht="12.75" customHeight="1">
      <c r="A268" s="193"/>
      <c r="B268" s="200"/>
      <c r="C268" s="200"/>
      <c r="D268" s="227"/>
      <c r="E268" s="193"/>
      <c r="F268" s="197"/>
      <c r="G268" s="232"/>
      <c r="H268" s="199"/>
      <c r="I268" s="232"/>
      <c r="J268" s="199"/>
      <c r="K268" s="69"/>
      <c r="L268" s="69"/>
      <c r="M268" s="69"/>
      <c r="N268" s="77"/>
      <c r="O268" s="70">
        <f t="shared" si="258"/>
        <v>0</v>
      </c>
      <c r="P268" s="199"/>
      <c r="Q268" s="199"/>
      <c r="R268" s="199"/>
      <c r="S268" s="289"/>
      <c r="T268" s="289"/>
    </row>
    <row r="269" spans="1:20" ht="12.75" customHeight="1">
      <c r="A269" s="193">
        <v>4</v>
      </c>
      <c r="B269" s="200" t="s">
        <v>579</v>
      </c>
      <c r="C269" s="200" t="s">
        <v>582</v>
      </c>
      <c r="D269" s="345" t="s">
        <v>42</v>
      </c>
      <c r="E269" s="193">
        <v>46.5</v>
      </c>
      <c r="F269" s="197">
        <f t="shared" si="256"/>
        <v>0.32103962071999997</v>
      </c>
      <c r="G269" s="201">
        <v>5.5999999999999999E-3</v>
      </c>
      <c r="H269" s="199">
        <f t="shared" si="257"/>
        <v>1.1108551999999999E-2</v>
      </c>
      <c r="I269" s="209">
        <v>8.3400000000000002E-2</v>
      </c>
      <c r="J269" s="199">
        <f t="shared" si="250"/>
        <v>0.29226779399999997</v>
      </c>
      <c r="K269" s="69" t="s">
        <v>59</v>
      </c>
      <c r="L269" s="69" t="s">
        <v>47</v>
      </c>
      <c r="M269" s="69">
        <v>0.1</v>
      </c>
      <c r="N269" s="77">
        <v>0.156</v>
      </c>
      <c r="O269" s="70">
        <f t="shared" si="258"/>
        <v>1.5600000000000001E-2</v>
      </c>
      <c r="P269" s="199">
        <f t="shared" ref="P269" si="324">E269*F269</f>
        <v>14.928342363479999</v>
      </c>
      <c r="Q269" s="199">
        <f t="shared" ref="Q269" si="325">SUM(O269:O272)</f>
        <v>1.5600000000000001E-2</v>
      </c>
      <c r="R269" s="199">
        <f t="shared" ref="R269" si="326">Q269*1.02*1.05*$R$14</f>
        <v>1.766327472E-2</v>
      </c>
      <c r="S269" s="289">
        <f t="shared" ref="S269" si="327">F269*$S$17</f>
        <v>0.41165143664783221</v>
      </c>
      <c r="T269" s="289">
        <f t="shared" ref="T269" si="328">S269*E269</f>
        <v>19.1417918041242</v>
      </c>
    </row>
    <row r="270" spans="1:20" ht="12.75" customHeight="1">
      <c r="A270" s="193"/>
      <c r="B270" s="200"/>
      <c r="C270" s="200"/>
      <c r="D270" s="226"/>
      <c r="E270" s="193"/>
      <c r="F270" s="197"/>
      <c r="G270" s="201"/>
      <c r="H270" s="199"/>
      <c r="I270" s="209"/>
      <c r="J270" s="199"/>
      <c r="K270" s="69"/>
      <c r="L270" s="69"/>
      <c r="M270" s="69"/>
      <c r="N270" s="77"/>
      <c r="O270" s="70">
        <f t="shared" si="258"/>
        <v>0</v>
      </c>
      <c r="P270" s="199"/>
      <c r="Q270" s="199"/>
      <c r="R270" s="199"/>
      <c r="S270" s="289"/>
      <c r="T270" s="289"/>
    </row>
    <row r="271" spans="1:20" ht="12.75" customHeight="1">
      <c r="A271" s="193"/>
      <c r="B271" s="200"/>
      <c r="C271" s="200"/>
      <c r="D271" s="226"/>
      <c r="E271" s="193"/>
      <c r="F271" s="197"/>
      <c r="G271" s="201"/>
      <c r="H271" s="199"/>
      <c r="I271" s="209"/>
      <c r="J271" s="199"/>
      <c r="K271" s="69"/>
      <c r="L271" s="69"/>
      <c r="M271" s="69"/>
      <c r="N271" s="77"/>
      <c r="O271" s="70">
        <f t="shared" si="258"/>
        <v>0</v>
      </c>
      <c r="P271" s="199"/>
      <c r="Q271" s="199"/>
      <c r="R271" s="199"/>
      <c r="S271" s="289"/>
      <c r="T271" s="289"/>
    </row>
    <row r="272" spans="1:20" ht="12.75" customHeight="1">
      <c r="A272" s="193"/>
      <c r="B272" s="200"/>
      <c r="C272" s="200"/>
      <c r="D272" s="227"/>
      <c r="E272" s="193"/>
      <c r="F272" s="197"/>
      <c r="G272" s="201"/>
      <c r="H272" s="199"/>
      <c r="I272" s="209"/>
      <c r="J272" s="199"/>
      <c r="K272" s="69"/>
      <c r="L272" s="69"/>
      <c r="M272" s="69"/>
      <c r="N272" s="77"/>
      <c r="O272" s="70">
        <f t="shared" si="258"/>
        <v>0</v>
      </c>
      <c r="P272" s="199"/>
      <c r="Q272" s="199"/>
      <c r="R272" s="199"/>
      <c r="S272" s="289"/>
      <c r="T272" s="289"/>
    </row>
    <row r="273" spans="1:20" ht="12.75" customHeight="1">
      <c r="A273" s="193">
        <v>5</v>
      </c>
      <c r="B273" s="200" t="s">
        <v>584</v>
      </c>
      <c r="C273" s="200" t="s">
        <v>585</v>
      </c>
      <c r="D273" s="194" t="s">
        <v>30</v>
      </c>
      <c r="E273" s="193">
        <v>930</v>
      </c>
      <c r="F273" s="197">
        <f t="shared" si="256"/>
        <v>1.3647064386559999</v>
      </c>
      <c r="G273" s="209">
        <v>1.7399999999999999E-2</v>
      </c>
      <c r="H273" s="199">
        <f t="shared" si="257"/>
        <v>3.4515858000000003E-2</v>
      </c>
      <c r="I273" s="209">
        <v>0.12759999999999999</v>
      </c>
      <c r="J273" s="199">
        <f t="shared" si="250"/>
        <v>0.4471627159999999</v>
      </c>
      <c r="K273" s="69" t="s">
        <v>591</v>
      </c>
      <c r="L273" s="69" t="s">
        <v>47</v>
      </c>
      <c r="M273" s="69">
        <v>0.189</v>
      </c>
      <c r="N273" s="77">
        <v>3.8</v>
      </c>
      <c r="O273" s="70">
        <f t="shared" si="258"/>
        <v>0.71819999999999995</v>
      </c>
      <c r="P273" s="199">
        <f t="shared" ref="P273" si="329">E273*F273</f>
        <v>1269.17698795008</v>
      </c>
      <c r="Q273" s="199">
        <f t="shared" ref="Q273" si="330">SUM(O273:O276)</f>
        <v>0.77987999999999991</v>
      </c>
      <c r="R273" s="199">
        <f t="shared" ref="R273" si="331">Q273*1.02*1.05*$R$14</f>
        <v>0.88302786465599992</v>
      </c>
      <c r="S273" s="289">
        <f t="shared" ref="S273" si="332">F273*$S$17</f>
        <v>1.7498879571791477</v>
      </c>
      <c r="T273" s="289">
        <f t="shared" ref="T273" si="333">S273*E273</f>
        <v>1627.3958001766073</v>
      </c>
    </row>
    <row r="274" spans="1:20" ht="12.75" customHeight="1">
      <c r="A274" s="193"/>
      <c r="B274" s="200"/>
      <c r="C274" s="200"/>
      <c r="D274" s="194"/>
      <c r="E274" s="193"/>
      <c r="F274" s="197"/>
      <c r="G274" s="209"/>
      <c r="H274" s="199"/>
      <c r="I274" s="209"/>
      <c r="J274" s="199"/>
      <c r="K274" s="69" t="s">
        <v>592</v>
      </c>
      <c r="L274" s="69" t="s">
        <v>47</v>
      </c>
      <c r="M274" s="69">
        <v>1.4999999999999999E-2</v>
      </c>
      <c r="N274" s="77">
        <v>3.8</v>
      </c>
      <c r="O274" s="70">
        <f t="shared" si="258"/>
        <v>5.6999999999999995E-2</v>
      </c>
      <c r="P274" s="199"/>
      <c r="Q274" s="199"/>
      <c r="R274" s="199"/>
      <c r="S274" s="289"/>
      <c r="T274" s="289"/>
    </row>
    <row r="275" spans="1:20" ht="12.75" customHeight="1">
      <c r="A275" s="193"/>
      <c r="B275" s="200"/>
      <c r="C275" s="200"/>
      <c r="D275" s="194"/>
      <c r="E275" s="193"/>
      <c r="F275" s="197"/>
      <c r="G275" s="209"/>
      <c r="H275" s="199"/>
      <c r="I275" s="209"/>
      <c r="J275" s="199"/>
      <c r="K275" s="69" t="s">
        <v>590</v>
      </c>
      <c r="L275" s="69" t="s">
        <v>47</v>
      </c>
      <c r="M275" s="69">
        <v>0.03</v>
      </c>
      <c r="N275" s="77">
        <v>0.156</v>
      </c>
      <c r="O275" s="70">
        <f t="shared" si="258"/>
        <v>4.6800000000000001E-3</v>
      </c>
      <c r="P275" s="199"/>
      <c r="Q275" s="199"/>
      <c r="R275" s="199"/>
      <c r="S275" s="289"/>
      <c r="T275" s="289"/>
    </row>
    <row r="276" spans="1:20" ht="12.75" customHeight="1">
      <c r="A276" s="193"/>
      <c r="B276" s="200"/>
      <c r="C276" s="200"/>
      <c r="D276" s="194"/>
      <c r="E276" s="193"/>
      <c r="F276" s="197"/>
      <c r="G276" s="209"/>
      <c r="H276" s="199"/>
      <c r="I276" s="209"/>
      <c r="J276" s="199"/>
      <c r="K276" s="69"/>
      <c r="L276" s="69"/>
      <c r="M276" s="69"/>
      <c r="N276" s="77"/>
      <c r="O276" s="70">
        <f t="shared" si="258"/>
        <v>0</v>
      </c>
      <c r="P276" s="199"/>
      <c r="Q276" s="199"/>
      <c r="R276" s="199"/>
      <c r="S276" s="289"/>
      <c r="T276" s="289"/>
    </row>
    <row r="277" spans="1:20" ht="12.75" customHeight="1">
      <c r="A277" s="193">
        <v>6</v>
      </c>
      <c r="B277" s="200" t="s">
        <v>579</v>
      </c>
      <c r="C277" s="200" t="s">
        <v>594</v>
      </c>
      <c r="D277" s="345" t="s">
        <v>42</v>
      </c>
      <c r="E277" s="193">
        <v>139.5</v>
      </c>
      <c r="F277" s="197">
        <f t="shared" si="256"/>
        <v>0.32103962071999997</v>
      </c>
      <c r="G277" s="201">
        <v>5.5999999999999999E-3</v>
      </c>
      <c r="H277" s="199">
        <f t="shared" si="257"/>
        <v>1.1108551999999999E-2</v>
      </c>
      <c r="I277" s="209">
        <v>8.3400000000000002E-2</v>
      </c>
      <c r="J277" s="199">
        <f t="shared" ref="J277:J337" si="334">I277*$P$9/1000</f>
        <v>0.29226779399999997</v>
      </c>
      <c r="K277" s="69" t="s">
        <v>59</v>
      </c>
      <c r="L277" s="69" t="s">
        <v>47</v>
      </c>
      <c r="M277" s="69">
        <v>0.1</v>
      </c>
      <c r="N277" s="77">
        <v>0.156</v>
      </c>
      <c r="O277" s="70">
        <f t="shared" si="258"/>
        <v>1.5600000000000001E-2</v>
      </c>
      <c r="P277" s="199">
        <f t="shared" ref="P277" si="335">E277*F277</f>
        <v>44.785027090439996</v>
      </c>
      <c r="Q277" s="199">
        <f t="shared" ref="Q277" si="336">SUM(O277:O280)</f>
        <v>1.5600000000000001E-2</v>
      </c>
      <c r="R277" s="199">
        <f t="shared" ref="R277" si="337">Q277*1.02*1.05*$R$14</f>
        <v>1.766327472E-2</v>
      </c>
      <c r="S277" s="289">
        <f t="shared" ref="S277" si="338">F277*$S$17</f>
        <v>0.41165143664783221</v>
      </c>
      <c r="T277" s="289">
        <f t="shared" ref="T277" si="339">S277*E277</f>
        <v>57.425375412372595</v>
      </c>
    </row>
    <row r="278" spans="1:20" ht="12.75" customHeight="1">
      <c r="A278" s="193"/>
      <c r="B278" s="200"/>
      <c r="C278" s="200"/>
      <c r="D278" s="226"/>
      <c r="E278" s="193"/>
      <c r="F278" s="197"/>
      <c r="G278" s="201"/>
      <c r="H278" s="199"/>
      <c r="I278" s="209"/>
      <c r="J278" s="199"/>
      <c r="K278" s="69"/>
      <c r="L278" s="69"/>
      <c r="M278" s="69"/>
      <c r="N278" s="77"/>
      <c r="O278" s="70">
        <f t="shared" si="258"/>
        <v>0</v>
      </c>
      <c r="P278" s="199"/>
      <c r="Q278" s="199"/>
      <c r="R278" s="199"/>
      <c r="S278" s="289"/>
      <c r="T278" s="289"/>
    </row>
    <row r="279" spans="1:20" ht="12.75" customHeight="1">
      <c r="A279" s="193"/>
      <c r="B279" s="200"/>
      <c r="C279" s="200"/>
      <c r="D279" s="226"/>
      <c r="E279" s="193"/>
      <c r="F279" s="197"/>
      <c r="G279" s="201"/>
      <c r="H279" s="199"/>
      <c r="I279" s="209"/>
      <c r="J279" s="199"/>
      <c r="K279" s="69"/>
      <c r="L279" s="69"/>
      <c r="M279" s="69"/>
      <c r="N279" s="77"/>
      <c r="O279" s="70">
        <f t="shared" si="258"/>
        <v>0</v>
      </c>
      <c r="P279" s="199"/>
      <c r="Q279" s="199"/>
      <c r="R279" s="199"/>
      <c r="S279" s="289"/>
      <c r="T279" s="289"/>
    </row>
    <row r="280" spans="1:20" ht="12.75" customHeight="1">
      <c r="A280" s="193"/>
      <c r="B280" s="200"/>
      <c r="C280" s="200"/>
      <c r="D280" s="227"/>
      <c r="E280" s="193"/>
      <c r="F280" s="197"/>
      <c r="G280" s="201"/>
      <c r="H280" s="199"/>
      <c r="I280" s="209"/>
      <c r="J280" s="199"/>
      <c r="K280" s="69"/>
      <c r="L280" s="69"/>
      <c r="M280" s="69"/>
      <c r="N280" s="77"/>
      <c r="O280" s="70">
        <f t="shared" si="258"/>
        <v>0</v>
      </c>
      <c r="P280" s="199"/>
      <c r="Q280" s="199"/>
      <c r="R280" s="199"/>
      <c r="S280" s="289"/>
      <c r="T280" s="289"/>
    </row>
    <row r="281" spans="1:20" ht="12.75" customHeight="1">
      <c r="A281" s="193">
        <v>7</v>
      </c>
      <c r="B281" s="200" t="s">
        <v>588</v>
      </c>
      <c r="C281" s="200" t="s">
        <v>586</v>
      </c>
      <c r="D281" s="345" t="s">
        <v>42</v>
      </c>
      <c r="E281" s="193">
        <v>139.5</v>
      </c>
      <c r="F281" s="197">
        <f t="shared" ref="F281:F341" si="340">H281+J281+R281</f>
        <v>1.8748593499999999</v>
      </c>
      <c r="G281" s="201"/>
      <c r="H281" s="199">
        <f t="shared" ref="H281:H341" si="341">G281*$P$8/1000</f>
        <v>0</v>
      </c>
      <c r="I281" s="236">
        <f>0.0535*10</f>
        <v>0.53500000000000003</v>
      </c>
      <c r="J281" s="199">
        <f t="shared" si="334"/>
        <v>1.8748593499999999</v>
      </c>
      <c r="K281" s="69"/>
      <c r="L281" s="69"/>
      <c r="M281" s="69"/>
      <c r="N281" s="77"/>
      <c r="O281" s="70">
        <f t="shared" ref="O281:O344" si="342">M281*N281</f>
        <v>0</v>
      </c>
      <c r="P281" s="199">
        <f t="shared" ref="P281" si="343">E281*F281</f>
        <v>261.542879325</v>
      </c>
      <c r="Q281" s="199">
        <f t="shared" ref="Q281" si="344">SUM(O281:O284)</f>
        <v>0</v>
      </c>
      <c r="R281" s="199">
        <f t="shared" ref="R281" si="345">Q281*1.02*1.05*$R$14</f>
        <v>0</v>
      </c>
      <c r="S281" s="289">
        <f t="shared" ref="S281" si="346">F281*$S$17</f>
        <v>2.4040289581990537</v>
      </c>
      <c r="T281" s="289">
        <f t="shared" ref="T281" si="347">S281*E281</f>
        <v>335.36203966876798</v>
      </c>
    </row>
    <row r="282" spans="1:20" ht="12.75" customHeight="1">
      <c r="A282" s="193"/>
      <c r="B282" s="200"/>
      <c r="C282" s="200"/>
      <c r="D282" s="226"/>
      <c r="E282" s="193"/>
      <c r="F282" s="197"/>
      <c r="G282" s="201"/>
      <c r="H282" s="199"/>
      <c r="I282" s="236"/>
      <c r="J282" s="199"/>
      <c r="K282" s="69"/>
      <c r="L282" s="69"/>
      <c r="M282" s="69"/>
      <c r="N282" s="77"/>
      <c r="O282" s="70">
        <f t="shared" si="342"/>
        <v>0</v>
      </c>
      <c r="P282" s="199"/>
      <c r="Q282" s="199"/>
      <c r="R282" s="199"/>
      <c r="S282" s="289"/>
      <c r="T282" s="289"/>
    </row>
    <row r="283" spans="1:20" ht="12.75" customHeight="1">
      <c r="A283" s="193"/>
      <c r="B283" s="200"/>
      <c r="C283" s="200"/>
      <c r="D283" s="226"/>
      <c r="E283" s="193"/>
      <c r="F283" s="197"/>
      <c r="G283" s="201"/>
      <c r="H283" s="199"/>
      <c r="I283" s="236"/>
      <c r="J283" s="199"/>
      <c r="K283" s="69"/>
      <c r="L283" s="69"/>
      <c r="M283" s="69"/>
      <c r="N283" s="77"/>
      <c r="O283" s="70">
        <f t="shared" si="342"/>
        <v>0</v>
      </c>
      <c r="P283" s="199"/>
      <c r="Q283" s="199"/>
      <c r="R283" s="199"/>
      <c r="S283" s="289"/>
      <c r="T283" s="289"/>
    </row>
    <row r="284" spans="1:20" ht="12.75" customHeight="1">
      <c r="A284" s="193"/>
      <c r="B284" s="200"/>
      <c r="C284" s="200"/>
      <c r="D284" s="227"/>
      <c r="E284" s="193"/>
      <c r="F284" s="197"/>
      <c r="G284" s="201"/>
      <c r="H284" s="199"/>
      <c r="I284" s="236"/>
      <c r="J284" s="199"/>
      <c r="K284" s="69"/>
      <c r="L284" s="69"/>
      <c r="M284" s="69"/>
      <c r="N284" s="77"/>
      <c r="O284" s="70">
        <f t="shared" si="342"/>
        <v>0</v>
      </c>
      <c r="P284" s="199"/>
      <c r="Q284" s="199"/>
      <c r="R284" s="199"/>
      <c r="S284" s="289"/>
      <c r="T284" s="289"/>
    </row>
    <row r="285" spans="1:20" ht="12.75" customHeight="1">
      <c r="A285" s="193">
        <v>8</v>
      </c>
      <c r="B285" s="200" t="s">
        <v>589</v>
      </c>
      <c r="C285" s="200" t="s">
        <v>587</v>
      </c>
      <c r="D285" s="194" t="s">
        <v>30</v>
      </c>
      <c r="E285" s="193">
        <v>930</v>
      </c>
      <c r="F285" s="197">
        <f t="shared" si="340"/>
        <v>0.82257977609599986</v>
      </c>
      <c r="G285" s="209">
        <v>1.7399999999999999E-2</v>
      </c>
      <c r="H285" s="199">
        <f t="shared" si="341"/>
        <v>3.4515858000000003E-2</v>
      </c>
      <c r="I285" s="209">
        <v>0.12759999999999999</v>
      </c>
      <c r="J285" s="199">
        <f t="shared" si="334"/>
        <v>0.4471627159999999</v>
      </c>
      <c r="K285" s="69" t="s">
        <v>591</v>
      </c>
      <c r="L285" s="69" t="s">
        <v>47</v>
      </c>
      <c r="M285" s="69">
        <v>6.3E-2</v>
      </c>
      <c r="N285" s="77">
        <v>3.8</v>
      </c>
      <c r="O285" s="70">
        <f t="shared" si="342"/>
        <v>0.2394</v>
      </c>
      <c r="P285" s="199">
        <f t="shared" ref="P285" si="348">E285*F285</f>
        <v>764.99919176927983</v>
      </c>
      <c r="Q285" s="199">
        <f t="shared" ref="Q285" si="349">SUM(O285:O288)</f>
        <v>0.30108000000000001</v>
      </c>
      <c r="R285" s="199">
        <f t="shared" ref="R285" si="350">Q285*1.02*1.05*$R$14</f>
        <v>0.340901202096</v>
      </c>
      <c r="S285" s="289">
        <f t="shared" ref="S285" si="351">F285*$S$17</f>
        <v>1.0547487747087148</v>
      </c>
      <c r="T285" s="289">
        <f t="shared" ref="T285" si="352">S285*E285</f>
        <v>980.9163604791047</v>
      </c>
    </row>
    <row r="286" spans="1:20" ht="12.75" customHeight="1">
      <c r="A286" s="193"/>
      <c r="B286" s="200"/>
      <c r="C286" s="200"/>
      <c r="D286" s="194"/>
      <c r="E286" s="193"/>
      <c r="F286" s="197"/>
      <c r="G286" s="209"/>
      <c r="H286" s="199"/>
      <c r="I286" s="209"/>
      <c r="J286" s="199"/>
      <c r="K286" s="69" t="s">
        <v>592</v>
      </c>
      <c r="L286" s="69" t="s">
        <v>47</v>
      </c>
      <c r="M286" s="69">
        <v>1.4999999999999999E-2</v>
      </c>
      <c r="N286" s="77">
        <v>3.8</v>
      </c>
      <c r="O286" s="70">
        <f t="shared" si="342"/>
        <v>5.6999999999999995E-2</v>
      </c>
      <c r="P286" s="199"/>
      <c r="Q286" s="199"/>
      <c r="R286" s="199"/>
      <c r="S286" s="289"/>
      <c r="T286" s="289"/>
    </row>
    <row r="287" spans="1:20" ht="12.75" customHeight="1">
      <c r="A287" s="193"/>
      <c r="B287" s="200"/>
      <c r="C287" s="200"/>
      <c r="D287" s="194"/>
      <c r="E287" s="193"/>
      <c r="F287" s="197"/>
      <c r="G287" s="209"/>
      <c r="H287" s="199"/>
      <c r="I287" s="209"/>
      <c r="J287" s="199"/>
      <c r="K287" s="69" t="s">
        <v>590</v>
      </c>
      <c r="L287" s="69" t="s">
        <v>47</v>
      </c>
      <c r="M287" s="69">
        <v>0.03</v>
      </c>
      <c r="N287" s="77">
        <v>0.156</v>
      </c>
      <c r="O287" s="70">
        <f t="shared" si="342"/>
        <v>4.6800000000000001E-3</v>
      </c>
      <c r="P287" s="199"/>
      <c r="Q287" s="199"/>
      <c r="R287" s="199"/>
      <c r="S287" s="289"/>
      <c r="T287" s="289"/>
    </row>
    <row r="288" spans="1:20" ht="12.75" customHeight="1">
      <c r="A288" s="193"/>
      <c r="B288" s="200"/>
      <c r="C288" s="200"/>
      <c r="D288" s="194"/>
      <c r="E288" s="193"/>
      <c r="F288" s="197"/>
      <c r="G288" s="209"/>
      <c r="H288" s="199"/>
      <c r="I288" s="209"/>
      <c r="J288" s="199"/>
      <c r="K288" s="69"/>
      <c r="L288" s="69"/>
      <c r="M288" s="69"/>
      <c r="N288" s="77"/>
      <c r="O288" s="70">
        <f t="shared" si="342"/>
        <v>0</v>
      </c>
      <c r="P288" s="199"/>
      <c r="Q288" s="199"/>
      <c r="R288" s="199"/>
      <c r="S288" s="289"/>
      <c r="T288" s="289"/>
    </row>
    <row r="289" spans="1:20" ht="12.75" customHeight="1">
      <c r="A289" s="193">
        <v>9</v>
      </c>
      <c r="B289" s="200" t="s">
        <v>579</v>
      </c>
      <c r="C289" s="200" t="s">
        <v>595</v>
      </c>
      <c r="D289" s="345" t="s">
        <v>42</v>
      </c>
      <c r="E289" s="193">
        <v>46.5</v>
      </c>
      <c r="F289" s="197">
        <f t="shared" si="340"/>
        <v>0.32103962071999997</v>
      </c>
      <c r="G289" s="201">
        <v>5.5999999999999999E-3</v>
      </c>
      <c r="H289" s="199">
        <f t="shared" si="341"/>
        <v>1.1108551999999999E-2</v>
      </c>
      <c r="I289" s="209">
        <v>8.3400000000000002E-2</v>
      </c>
      <c r="J289" s="199">
        <f t="shared" si="334"/>
        <v>0.29226779399999997</v>
      </c>
      <c r="K289" s="69" t="s">
        <v>59</v>
      </c>
      <c r="L289" s="69" t="s">
        <v>47</v>
      </c>
      <c r="M289" s="69">
        <v>0.1</v>
      </c>
      <c r="N289" s="77">
        <v>0.156</v>
      </c>
      <c r="O289" s="70">
        <f t="shared" si="342"/>
        <v>1.5600000000000001E-2</v>
      </c>
      <c r="P289" s="199">
        <f t="shared" ref="P289" si="353">E289*F289</f>
        <v>14.928342363479999</v>
      </c>
      <c r="Q289" s="199">
        <f t="shared" ref="Q289" si="354">SUM(O289:O292)</f>
        <v>1.5600000000000001E-2</v>
      </c>
      <c r="R289" s="199">
        <f t="shared" ref="R289" si="355">Q289*1.02*1.05*$R$14</f>
        <v>1.766327472E-2</v>
      </c>
      <c r="S289" s="289">
        <f t="shared" ref="S289" si="356">F289*$S$17</f>
        <v>0.41165143664783221</v>
      </c>
      <c r="T289" s="289">
        <f t="shared" ref="T289" si="357">S289*E289</f>
        <v>19.1417918041242</v>
      </c>
    </row>
    <row r="290" spans="1:20" ht="12.75" customHeight="1">
      <c r="A290" s="193"/>
      <c r="B290" s="200"/>
      <c r="C290" s="200"/>
      <c r="D290" s="226"/>
      <c r="E290" s="193"/>
      <c r="F290" s="197"/>
      <c r="G290" s="201"/>
      <c r="H290" s="199"/>
      <c r="I290" s="209"/>
      <c r="J290" s="199"/>
      <c r="K290" s="69"/>
      <c r="L290" s="69"/>
      <c r="M290" s="69"/>
      <c r="N290" s="77"/>
      <c r="O290" s="70">
        <f t="shared" si="342"/>
        <v>0</v>
      </c>
      <c r="P290" s="199"/>
      <c r="Q290" s="199"/>
      <c r="R290" s="199"/>
      <c r="S290" s="289"/>
      <c r="T290" s="289"/>
    </row>
    <row r="291" spans="1:20" ht="12.75" customHeight="1">
      <c r="A291" s="193"/>
      <c r="B291" s="200"/>
      <c r="C291" s="200"/>
      <c r="D291" s="226"/>
      <c r="E291" s="193"/>
      <c r="F291" s="197"/>
      <c r="G291" s="201"/>
      <c r="H291" s="199"/>
      <c r="I291" s="209"/>
      <c r="J291" s="199"/>
      <c r="K291" s="69"/>
      <c r="L291" s="69"/>
      <c r="M291" s="69"/>
      <c r="N291" s="77"/>
      <c r="O291" s="70">
        <f t="shared" si="342"/>
        <v>0</v>
      </c>
      <c r="P291" s="199"/>
      <c r="Q291" s="199"/>
      <c r="R291" s="199"/>
      <c r="S291" s="289"/>
      <c r="T291" s="289"/>
    </row>
    <row r="292" spans="1:20" ht="12.75" customHeight="1">
      <c r="A292" s="193"/>
      <c r="B292" s="200"/>
      <c r="C292" s="200"/>
      <c r="D292" s="227"/>
      <c r="E292" s="193"/>
      <c r="F292" s="197"/>
      <c r="G292" s="201"/>
      <c r="H292" s="199"/>
      <c r="I292" s="209"/>
      <c r="J292" s="199"/>
      <c r="K292" s="69"/>
      <c r="L292" s="69"/>
      <c r="M292" s="69"/>
      <c r="N292" s="77"/>
      <c r="O292" s="70">
        <f t="shared" si="342"/>
        <v>0</v>
      </c>
      <c r="P292" s="199"/>
      <c r="Q292" s="199"/>
      <c r="R292" s="199"/>
      <c r="S292" s="289"/>
      <c r="T292" s="289"/>
    </row>
    <row r="293" spans="1:20" ht="12.75" customHeight="1">
      <c r="A293" s="193">
        <v>10</v>
      </c>
      <c r="B293" s="200" t="s">
        <v>588</v>
      </c>
      <c r="C293" s="200" t="s">
        <v>596</v>
      </c>
      <c r="D293" s="345" t="s">
        <v>42</v>
      </c>
      <c r="E293" s="193">
        <v>46.5</v>
      </c>
      <c r="F293" s="197">
        <f t="shared" si="340"/>
        <v>1.8748593499999999</v>
      </c>
      <c r="G293" s="201"/>
      <c r="H293" s="199">
        <f t="shared" si="341"/>
        <v>0</v>
      </c>
      <c r="I293" s="236">
        <f>0.0535*10</f>
        <v>0.53500000000000003</v>
      </c>
      <c r="J293" s="199">
        <f t="shared" si="334"/>
        <v>1.8748593499999999</v>
      </c>
      <c r="K293" s="69"/>
      <c r="L293" s="69"/>
      <c r="M293" s="69"/>
      <c r="N293" s="77"/>
      <c r="O293" s="70">
        <f t="shared" si="342"/>
        <v>0</v>
      </c>
      <c r="P293" s="199">
        <f t="shared" ref="P293" si="358">E293*F293</f>
        <v>87.180959774999991</v>
      </c>
      <c r="Q293" s="199">
        <f t="shared" ref="Q293" si="359">SUM(O293:O296)</f>
        <v>0</v>
      </c>
      <c r="R293" s="199">
        <f t="shared" ref="R293" si="360">Q293*1.02*1.05*$R$14</f>
        <v>0</v>
      </c>
      <c r="S293" s="289">
        <f t="shared" ref="S293" si="361">F293*$S$17</f>
        <v>2.4040289581990537</v>
      </c>
      <c r="T293" s="289">
        <f t="shared" ref="T293" si="362">S293*E293</f>
        <v>111.787346556256</v>
      </c>
    </row>
    <row r="294" spans="1:20" ht="12.75" customHeight="1">
      <c r="A294" s="193"/>
      <c r="B294" s="200"/>
      <c r="C294" s="200"/>
      <c r="D294" s="226"/>
      <c r="E294" s="193"/>
      <c r="F294" s="197"/>
      <c r="G294" s="201"/>
      <c r="H294" s="199"/>
      <c r="I294" s="236"/>
      <c r="J294" s="199"/>
      <c r="K294" s="69"/>
      <c r="L294" s="69"/>
      <c r="M294" s="69"/>
      <c r="N294" s="77"/>
      <c r="O294" s="70">
        <f t="shared" si="342"/>
        <v>0</v>
      </c>
      <c r="P294" s="199"/>
      <c r="Q294" s="199"/>
      <c r="R294" s="199"/>
      <c r="S294" s="289"/>
      <c r="T294" s="289"/>
    </row>
    <row r="295" spans="1:20" ht="12.75" customHeight="1">
      <c r="A295" s="193"/>
      <c r="B295" s="200"/>
      <c r="C295" s="200"/>
      <c r="D295" s="226"/>
      <c r="E295" s="193"/>
      <c r="F295" s="197"/>
      <c r="G295" s="201"/>
      <c r="H295" s="199"/>
      <c r="I295" s="236"/>
      <c r="J295" s="199"/>
      <c r="K295" s="69"/>
      <c r="L295" s="69"/>
      <c r="M295" s="69"/>
      <c r="N295" s="77"/>
      <c r="O295" s="70">
        <f t="shared" si="342"/>
        <v>0</v>
      </c>
      <c r="P295" s="199"/>
      <c r="Q295" s="199"/>
      <c r="R295" s="199"/>
      <c r="S295" s="289"/>
      <c r="T295" s="289"/>
    </row>
    <row r="296" spans="1:20" ht="12.75" customHeight="1">
      <c r="A296" s="193"/>
      <c r="B296" s="200"/>
      <c r="C296" s="200"/>
      <c r="D296" s="227"/>
      <c r="E296" s="193"/>
      <c r="F296" s="197"/>
      <c r="G296" s="201"/>
      <c r="H296" s="199"/>
      <c r="I296" s="236"/>
      <c r="J296" s="199"/>
      <c r="K296" s="69"/>
      <c r="L296" s="69"/>
      <c r="M296" s="69"/>
      <c r="N296" s="77"/>
      <c r="O296" s="70">
        <f t="shared" si="342"/>
        <v>0</v>
      </c>
      <c r="P296" s="199"/>
      <c r="Q296" s="199"/>
      <c r="R296" s="199"/>
      <c r="S296" s="289"/>
      <c r="T296" s="289"/>
    </row>
    <row r="297" spans="1:20" ht="12.75" customHeight="1">
      <c r="A297" s="193">
        <v>11</v>
      </c>
      <c r="B297" s="200" t="s">
        <v>50</v>
      </c>
      <c r="C297" s="200" t="s">
        <v>597</v>
      </c>
      <c r="D297" s="345" t="s">
        <v>42</v>
      </c>
      <c r="E297" s="193">
        <v>27.9</v>
      </c>
      <c r="F297" s="197">
        <f t="shared" si="340"/>
        <v>8.1485421749199993</v>
      </c>
      <c r="G297" s="232">
        <v>7.0000000000000007E-2</v>
      </c>
      <c r="H297" s="199">
        <f t="shared" si="341"/>
        <v>0.13885690000000003</v>
      </c>
      <c r="I297" s="232">
        <v>0.21</v>
      </c>
      <c r="J297" s="199">
        <f t="shared" si="334"/>
        <v>0.73592609999999992</v>
      </c>
      <c r="K297" s="69" t="s">
        <v>599</v>
      </c>
      <c r="L297" s="69" t="s">
        <v>47</v>
      </c>
      <c r="M297" s="69">
        <v>1.1000000000000001</v>
      </c>
      <c r="N297" s="77">
        <v>5.8330000000000002</v>
      </c>
      <c r="O297" s="70">
        <f t="shared" si="342"/>
        <v>6.4163000000000006</v>
      </c>
      <c r="P297" s="199">
        <f t="shared" ref="P297" si="363">E297*F297</f>
        <v>227.34432668026798</v>
      </c>
      <c r="Q297" s="199">
        <f t="shared" ref="Q297" si="364">SUM(O297:O300)</f>
        <v>6.4241000000000001</v>
      </c>
      <c r="R297" s="199">
        <f t="shared" ref="R297" si="365">Q297*1.02*1.05*$R$14</f>
        <v>7.2737591749199995</v>
      </c>
      <c r="S297" s="289">
        <f t="shared" ref="S297" si="366">F297*$S$17</f>
        <v>10.448427161010226</v>
      </c>
      <c r="T297" s="289">
        <f t="shared" ref="T297" si="367">S297*E297</f>
        <v>291.5111177921853</v>
      </c>
    </row>
    <row r="298" spans="1:20" ht="12.75" customHeight="1">
      <c r="A298" s="193"/>
      <c r="B298" s="200"/>
      <c r="C298" s="200"/>
      <c r="D298" s="226"/>
      <c r="E298" s="193"/>
      <c r="F298" s="197"/>
      <c r="G298" s="232"/>
      <c r="H298" s="199"/>
      <c r="I298" s="232"/>
      <c r="J298" s="199"/>
      <c r="K298" s="69" t="s">
        <v>59</v>
      </c>
      <c r="L298" s="69" t="s">
        <v>47</v>
      </c>
      <c r="M298" s="69">
        <v>0.05</v>
      </c>
      <c r="N298" s="77">
        <v>0.156</v>
      </c>
      <c r="O298" s="70">
        <f t="shared" si="342"/>
        <v>7.8000000000000005E-3</v>
      </c>
      <c r="P298" s="199"/>
      <c r="Q298" s="199"/>
      <c r="R298" s="199"/>
      <c r="S298" s="289"/>
      <c r="T298" s="289"/>
    </row>
    <row r="299" spans="1:20" ht="12.75" customHeight="1">
      <c r="A299" s="193"/>
      <c r="B299" s="200"/>
      <c r="C299" s="200"/>
      <c r="D299" s="226"/>
      <c r="E299" s="193"/>
      <c r="F299" s="197"/>
      <c r="G299" s="232"/>
      <c r="H299" s="199"/>
      <c r="I299" s="232"/>
      <c r="J299" s="199"/>
      <c r="K299" s="69"/>
      <c r="L299" s="69"/>
      <c r="M299" s="69"/>
      <c r="N299" s="77"/>
      <c r="O299" s="70">
        <f t="shared" si="342"/>
        <v>0</v>
      </c>
      <c r="P299" s="199"/>
      <c r="Q299" s="199"/>
      <c r="R299" s="199"/>
      <c r="S299" s="289"/>
      <c r="T299" s="289"/>
    </row>
    <row r="300" spans="1:20" ht="12.75" customHeight="1">
      <c r="A300" s="193"/>
      <c r="B300" s="200"/>
      <c r="C300" s="200"/>
      <c r="D300" s="227"/>
      <c r="E300" s="193"/>
      <c r="F300" s="197"/>
      <c r="G300" s="232"/>
      <c r="H300" s="199"/>
      <c r="I300" s="232"/>
      <c r="J300" s="199"/>
      <c r="K300" s="69"/>
      <c r="L300" s="69"/>
      <c r="M300" s="69"/>
      <c r="N300" s="77"/>
      <c r="O300" s="70">
        <f t="shared" si="342"/>
        <v>0</v>
      </c>
      <c r="P300" s="199"/>
      <c r="Q300" s="199"/>
      <c r="R300" s="199"/>
      <c r="S300" s="289"/>
      <c r="T300" s="289"/>
    </row>
    <row r="301" spans="1:20" ht="12.75" customHeight="1">
      <c r="A301" s="193">
        <v>12</v>
      </c>
      <c r="B301" s="200" t="s">
        <v>593</v>
      </c>
      <c r="C301" s="200" t="s">
        <v>598</v>
      </c>
      <c r="D301" s="345" t="s">
        <v>42</v>
      </c>
      <c r="E301" s="193">
        <v>37.200000000000003</v>
      </c>
      <c r="F301" s="197">
        <f t="shared" si="340"/>
        <v>0.16435682899999998</v>
      </c>
      <c r="G301" s="201"/>
      <c r="H301" s="199">
        <f t="shared" si="341"/>
        <v>0</v>
      </c>
      <c r="I301" s="209">
        <v>4.6899999999999997E-2</v>
      </c>
      <c r="J301" s="199">
        <f t="shared" si="334"/>
        <v>0.16435682899999998</v>
      </c>
      <c r="K301" s="69"/>
      <c r="L301" s="69"/>
      <c r="M301" s="69"/>
      <c r="N301" s="77"/>
      <c r="O301" s="70">
        <f t="shared" si="342"/>
        <v>0</v>
      </c>
      <c r="P301" s="199">
        <f t="shared" ref="P301" si="368">E301*F301</f>
        <v>6.1140740388000001</v>
      </c>
      <c r="Q301" s="199">
        <f t="shared" ref="Q301" si="369">SUM(O301:O304)</f>
        <v>0</v>
      </c>
      <c r="R301" s="199">
        <f t="shared" ref="R301" si="370">Q301*1.02*1.05*$R$14</f>
        <v>0</v>
      </c>
      <c r="S301" s="289">
        <f t="shared" ref="S301" si="371">F301*$S$17</f>
        <v>0.21074571614866469</v>
      </c>
      <c r="T301" s="289">
        <f t="shared" ref="T301" si="372">S301*E301</f>
        <v>7.8397406407303274</v>
      </c>
    </row>
    <row r="302" spans="1:20" ht="12.75" customHeight="1">
      <c r="A302" s="193"/>
      <c r="B302" s="200"/>
      <c r="C302" s="200"/>
      <c r="D302" s="226"/>
      <c r="E302" s="193"/>
      <c r="F302" s="197"/>
      <c r="G302" s="201"/>
      <c r="H302" s="199"/>
      <c r="I302" s="209"/>
      <c r="J302" s="199"/>
      <c r="K302" s="69"/>
      <c r="L302" s="69"/>
      <c r="M302" s="69"/>
      <c r="N302" s="77"/>
      <c r="O302" s="70">
        <f t="shared" si="342"/>
        <v>0</v>
      </c>
      <c r="P302" s="199"/>
      <c r="Q302" s="199"/>
      <c r="R302" s="199"/>
      <c r="S302" s="289"/>
      <c r="T302" s="289"/>
    </row>
    <row r="303" spans="1:20" ht="12.75" customHeight="1">
      <c r="A303" s="193"/>
      <c r="B303" s="200"/>
      <c r="C303" s="200"/>
      <c r="D303" s="226"/>
      <c r="E303" s="193"/>
      <c r="F303" s="197"/>
      <c r="G303" s="201"/>
      <c r="H303" s="199"/>
      <c r="I303" s="209"/>
      <c r="J303" s="199"/>
      <c r="K303" s="69"/>
      <c r="L303" s="69"/>
      <c r="M303" s="69"/>
      <c r="N303" s="77"/>
      <c r="O303" s="70">
        <f t="shared" si="342"/>
        <v>0</v>
      </c>
      <c r="P303" s="199"/>
      <c r="Q303" s="199"/>
      <c r="R303" s="199"/>
      <c r="S303" s="289"/>
      <c r="T303" s="289"/>
    </row>
    <row r="304" spans="1:20" ht="12.75" customHeight="1">
      <c r="A304" s="193"/>
      <c r="B304" s="200"/>
      <c r="C304" s="200"/>
      <c r="D304" s="227"/>
      <c r="E304" s="193"/>
      <c r="F304" s="197"/>
      <c r="G304" s="201"/>
      <c r="H304" s="199"/>
      <c r="I304" s="209"/>
      <c r="J304" s="199"/>
      <c r="K304" s="69"/>
      <c r="L304" s="69"/>
      <c r="M304" s="69"/>
      <c r="N304" s="77"/>
      <c r="O304" s="70">
        <f t="shared" si="342"/>
        <v>0</v>
      </c>
      <c r="P304" s="199"/>
      <c r="Q304" s="199"/>
      <c r="R304" s="199"/>
      <c r="S304" s="289"/>
      <c r="T304" s="289"/>
    </row>
    <row r="305" spans="1:20" ht="12.75" customHeight="1">
      <c r="A305" s="193"/>
      <c r="B305" s="200"/>
      <c r="C305" s="328" t="s">
        <v>601</v>
      </c>
      <c r="D305" s="193"/>
      <c r="E305" s="193"/>
      <c r="F305" s="197">
        <f t="shared" si="340"/>
        <v>0</v>
      </c>
      <c r="G305" s="201"/>
      <c r="H305" s="199">
        <f t="shared" si="341"/>
        <v>0</v>
      </c>
      <c r="I305" s="201"/>
      <c r="J305" s="199">
        <f t="shared" si="334"/>
        <v>0</v>
      </c>
      <c r="K305" s="69"/>
      <c r="L305" s="69"/>
      <c r="M305" s="69"/>
      <c r="N305" s="77"/>
      <c r="O305" s="70">
        <f t="shared" si="342"/>
        <v>0</v>
      </c>
      <c r="P305" s="199">
        <f t="shared" ref="P305" si="373">E305*F305</f>
        <v>0</v>
      </c>
      <c r="Q305" s="199">
        <f t="shared" ref="Q305" si="374">SUM(O305:O308)</f>
        <v>0</v>
      </c>
      <c r="R305" s="199">
        <f t="shared" ref="R305" si="375">Q305*1.02*1.05*$R$14</f>
        <v>0</v>
      </c>
      <c r="S305" s="289">
        <f t="shared" ref="S305" si="376">F305*$S$17</f>
        <v>0</v>
      </c>
      <c r="T305" s="289">
        <f t="shared" ref="T305" si="377">S305*E305</f>
        <v>0</v>
      </c>
    </row>
    <row r="306" spans="1:20" ht="12.75" customHeight="1">
      <c r="A306" s="193"/>
      <c r="B306" s="200"/>
      <c r="C306" s="328"/>
      <c r="D306" s="193"/>
      <c r="E306" s="193"/>
      <c r="F306" s="197"/>
      <c r="G306" s="201"/>
      <c r="H306" s="199"/>
      <c r="I306" s="201"/>
      <c r="J306" s="199"/>
      <c r="K306" s="69"/>
      <c r="L306" s="69"/>
      <c r="M306" s="69"/>
      <c r="N306" s="77"/>
      <c r="O306" s="70">
        <f t="shared" si="342"/>
        <v>0</v>
      </c>
      <c r="P306" s="199"/>
      <c r="Q306" s="199"/>
      <c r="R306" s="199"/>
      <c r="S306" s="289"/>
      <c r="T306" s="289"/>
    </row>
    <row r="307" spans="1:20" ht="12.75" customHeight="1">
      <c r="A307" s="193"/>
      <c r="B307" s="200"/>
      <c r="C307" s="328"/>
      <c r="D307" s="193"/>
      <c r="E307" s="193"/>
      <c r="F307" s="197"/>
      <c r="G307" s="201"/>
      <c r="H307" s="199"/>
      <c r="I307" s="201"/>
      <c r="J307" s="199"/>
      <c r="K307" s="69"/>
      <c r="L307" s="69"/>
      <c r="M307" s="69"/>
      <c r="N307" s="77"/>
      <c r="O307" s="70">
        <f t="shared" si="342"/>
        <v>0</v>
      </c>
      <c r="P307" s="199"/>
      <c r="Q307" s="199"/>
      <c r="R307" s="199"/>
      <c r="S307" s="289"/>
      <c r="T307" s="289"/>
    </row>
    <row r="308" spans="1:20" ht="12.75" customHeight="1">
      <c r="A308" s="193"/>
      <c r="B308" s="200"/>
      <c r="C308" s="328"/>
      <c r="D308" s="193"/>
      <c r="E308" s="193"/>
      <c r="F308" s="197"/>
      <c r="G308" s="201"/>
      <c r="H308" s="199"/>
      <c r="I308" s="201"/>
      <c r="J308" s="199"/>
      <c r="K308" s="69"/>
      <c r="L308" s="69"/>
      <c r="M308" s="69"/>
      <c r="N308" s="77"/>
      <c r="O308" s="70">
        <f t="shared" si="342"/>
        <v>0</v>
      </c>
      <c r="P308" s="199"/>
      <c r="Q308" s="199"/>
      <c r="R308" s="199"/>
      <c r="S308" s="289"/>
      <c r="T308" s="289"/>
    </row>
    <row r="309" spans="1:20" ht="12.75" customHeight="1">
      <c r="A309" s="193">
        <v>1</v>
      </c>
      <c r="B309" s="200" t="s">
        <v>38</v>
      </c>
      <c r="C309" s="200" t="s">
        <v>602</v>
      </c>
      <c r="D309" s="194" t="s">
        <v>30</v>
      </c>
      <c r="E309" s="193">
        <v>934.65</v>
      </c>
      <c r="F309" s="197">
        <f t="shared" si="340"/>
        <v>7.0200194400000004</v>
      </c>
      <c r="G309" s="201"/>
      <c r="H309" s="199">
        <f t="shared" si="341"/>
        <v>0</v>
      </c>
      <c r="I309" s="201"/>
      <c r="J309" s="199">
        <f t="shared" si="334"/>
        <v>0</v>
      </c>
      <c r="K309" s="69" t="s">
        <v>604</v>
      </c>
      <c r="L309" s="69" t="s">
        <v>30</v>
      </c>
      <c r="M309" s="69">
        <v>1</v>
      </c>
      <c r="N309" s="77">
        <v>6.2</v>
      </c>
      <c r="O309" s="70">
        <f t="shared" si="342"/>
        <v>6.2</v>
      </c>
      <c r="P309" s="199">
        <f t="shared" ref="P309" si="378">E309*F309</f>
        <v>6561.2611695960004</v>
      </c>
      <c r="Q309" s="199">
        <f t="shared" ref="Q309" si="379">SUM(O309:O312)</f>
        <v>6.2</v>
      </c>
      <c r="R309" s="199">
        <f t="shared" ref="R309" si="380">Q309*1.02*1.05*$R$14</f>
        <v>7.0200194400000004</v>
      </c>
      <c r="S309" s="289">
        <f t="shared" ref="S309" si="381">F309*$S$17</f>
        <v>9.0013845683305824</v>
      </c>
      <c r="T309" s="289">
        <f t="shared" ref="T309" si="382">S309*E309</f>
        <v>8413.1440867901783</v>
      </c>
    </row>
    <row r="310" spans="1:20" ht="12.75" customHeight="1">
      <c r="A310" s="193"/>
      <c r="B310" s="200"/>
      <c r="C310" s="200"/>
      <c r="D310" s="194"/>
      <c r="E310" s="193"/>
      <c r="F310" s="197"/>
      <c r="G310" s="201"/>
      <c r="H310" s="199"/>
      <c r="I310" s="201"/>
      <c r="J310" s="199"/>
      <c r="K310" s="69"/>
      <c r="L310" s="69"/>
      <c r="M310" s="69"/>
      <c r="N310" s="77"/>
      <c r="O310" s="70">
        <f t="shared" si="342"/>
        <v>0</v>
      </c>
      <c r="P310" s="199"/>
      <c r="Q310" s="199"/>
      <c r="R310" s="199"/>
      <c r="S310" s="289"/>
      <c r="T310" s="289"/>
    </row>
    <row r="311" spans="1:20" ht="12.75" customHeight="1">
      <c r="A311" s="193"/>
      <c r="B311" s="200"/>
      <c r="C311" s="200"/>
      <c r="D311" s="194"/>
      <c r="E311" s="193"/>
      <c r="F311" s="197"/>
      <c r="G311" s="201"/>
      <c r="H311" s="199"/>
      <c r="I311" s="201"/>
      <c r="J311" s="199"/>
      <c r="K311" s="69"/>
      <c r="L311" s="69"/>
      <c r="M311" s="69"/>
      <c r="N311" s="77"/>
      <c r="O311" s="70">
        <f t="shared" si="342"/>
        <v>0</v>
      </c>
      <c r="P311" s="199"/>
      <c r="Q311" s="199"/>
      <c r="R311" s="199"/>
      <c r="S311" s="289"/>
      <c r="T311" s="289"/>
    </row>
    <row r="312" spans="1:20" ht="12.75" customHeight="1">
      <c r="A312" s="193"/>
      <c r="B312" s="200"/>
      <c r="C312" s="200"/>
      <c r="D312" s="194"/>
      <c r="E312" s="193"/>
      <c r="F312" s="197"/>
      <c r="G312" s="201"/>
      <c r="H312" s="199"/>
      <c r="I312" s="201"/>
      <c r="J312" s="199"/>
      <c r="K312" s="69"/>
      <c r="L312" s="69"/>
      <c r="M312" s="69"/>
      <c r="N312" s="77"/>
      <c r="O312" s="70">
        <f t="shared" si="342"/>
        <v>0</v>
      </c>
      <c r="P312" s="199"/>
      <c r="Q312" s="199"/>
      <c r="R312" s="199"/>
      <c r="S312" s="289"/>
      <c r="T312" s="289"/>
    </row>
    <row r="313" spans="1:20" ht="12.75" customHeight="1">
      <c r="A313" s="193">
        <v>2</v>
      </c>
      <c r="B313" s="200" t="s">
        <v>608</v>
      </c>
      <c r="C313" s="200" t="s">
        <v>724</v>
      </c>
      <c r="D313" s="345" t="s">
        <v>42</v>
      </c>
      <c r="E313" s="193">
        <v>28.04</v>
      </c>
      <c r="F313" s="197">
        <f t="shared" si="340"/>
        <v>8.286075576</v>
      </c>
      <c r="G313" s="236">
        <v>1.62</v>
      </c>
      <c r="H313" s="199">
        <f t="shared" si="341"/>
        <v>3.2135454000000006</v>
      </c>
      <c r="I313" s="201"/>
      <c r="J313" s="199">
        <f t="shared" si="334"/>
        <v>0</v>
      </c>
      <c r="K313" s="69" t="s">
        <v>606</v>
      </c>
      <c r="L313" s="69" t="s">
        <v>47</v>
      </c>
      <c r="M313" s="69">
        <v>1.1200000000000001</v>
      </c>
      <c r="N313" s="77">
        <v>4</v>
      </c>
      <c r="O313" s="70">
        <f t="shared" si="342"/>
        <v>4.4800000000000004</v>
      </c>
      <c r="P313" s="199">
        <f t="shared" ref="P313" si="383">E313*F313</f>
        <v>232.34155915104</v>
      </c>
      <c r="Q313" s="199">
        <f t="shared" ref="Q313" si="384">SUM(O313:O316)</f>
        <v>4.4800000000000004</v>
      </c>
      <c r="R313" s="199">
        <f t="shared" ref="R313" si="385">Q313*1.02*1.05*$R$14</f>
        <v>5.0725301759999999</v>
      </c>
      <c r="S313" s="289">
        <f t="shared" ref="S313" si="386">F313*$S$17</f>
        <v>10.624778671813385</v>
      </c>
      <c r="T313" s="289">
        <f t="shared" ref="T313" si="387">S313*E313</f>
        <v>297.91879395764727</v>
      </c>
    </row>
    <row r="314" spans="1:20" ht="12.75" customHeight="1">
      <c r="A314" s="193"/>
      <c r="B314" s="200"/>
      <c r="C314" s="200"/>
      <c r="D314" s="226"/>
      <c r="E314" s="193"/>
      <c r="F314" s="197"/>
      <c r="G314" s="236"/>
      <c r="H314" s="199"/>
      <c r="I314" s="201"/>
      <c r="J314" s="199"/>
      <c r="K314" s="69"/>
      <c r="L314" s="69"/>
      <c r="M314" s="69"/>
      <c r="N314" s="77"/>
      <c r="O314" s="70">
        <f t="shared" si="342"/>
        <v>0</v>
      </c>
      <c r="P314" s="199"/>
      <c r="Q314" s="199"/>
      <c r="R314" s="199"/>
      <c r="S314" s="289"/>
      <c r="T314" s="289"/>
    </row>
    <row r="315" spans="1:20" ht="12.75" customHeight="1">
      <c r="A315" s="193"/>
      <c r="B315" s="200"/>
      <c r="C315" s="200"/>
      <c r="D315" s="226"/>
      <c r="E315" s="193"/>
      <c r="F315" s="197"/>
      <c r="G315" s="236"/>
      <c r="H315" s="199"/>
      <c r="I315" s="201"/>
      <c r="J315" s="199"/>
      <c r="K315" s="69"/>
      <c r="L315" s="69"/>
      <c r="M315" s="69"/>
      <c r="N315" s="77"/>
      <c r="O315" s="70">
        <f t="shared" si="342"/>
        <v>0</v>
      </c>
      <c r="P315" s="199"/>
      <c r="Q315" s="199"/>
      <c r="R315" s="199"/>
      <c r="S315" s="289"/>
      <c r="T315" s="289"/>
    </row>
    <row r="316" spans="1:20" ht="12.75" customHeight="1">
      <c r="A316" s="193"/>
      <c r="B316" s="200"/>
      <c r="C316" s="200"/>
      <c r="D316" s="227"/>
      <c r="E316" s="193"/>
      <c r="F316" s="197"/>
      <c r="G316" s="236"/>
      <c r="H316" s="199"/>
      <c r="I316" s="201"/>
      <c r="J316" s="199"/>
      <c r="K316" s="69"/>
      <c r="L316" s="69"/>
      <c r="M316" s="69"/>
      <c r="N316" s="77"/>
      <c r="O316" s="70">
        <f t="shared" si="342"/>
        <v>0</v>
      </c>
      <c r="P316" s="199"/>
      <c r="Q316" s="199"/>
      <c r="R316" s="199"/>
      <c r="S316" s="289"/>
      <c r="T316" s="289"/>
    </row>
    <row r="317" spans="1:20" ht="12.75" customHeight="1">
      <c r="A317" s="193">
        <v>3</v>
      </c>
      <c r="B317" s="200" t="s">
        <v>38</v>
      </c>
      <c r="C317" s="200" t="s">
        <v>603</v>
      </c>
      <c r="D317" s="194" t="s">
        <v>30</v>
      </c>
      <c r="E317" s="193">
        <v>934.65</v>
      </c>
      <c r="F317" s="197">
        <f t="shared" si="340"/>
        <v>1.9814571000000001</v>
      </c>
      <c r="G317" s="201"/>
      <c r="H317" s="199">
        <f t="shared" si="341"/>
        <v>0</v>
      </c>
      <c r="I317" s="201"/>
      <c r="J317" s="199">
        <f t="shared" si="334"/>
        <v>0</v>
      </c>
      <c r="K317" s="69" t="s">
        <v>605</v>
      </c>
      <c r="L317" s="69" t="s">
        <v>607</v>
      </c>
      <c r="M317" s="69">
        <v>7</v>
      </c>
      <c r="N317" s="77">
        <v>0.25</v>
      </c>
      <c r="O317" s="70">
        <f t="shared" si="342"/>
        <v>1.75</v>
      </c>
      <c r="P317" s="199">
        <f t="shared" ref="P317" si="388">E317*F317</f>
        <v>1851.9688785150001</v>
      </c>
      <c r="Q317" s="199">
        <f t="shared" ref="Q317" si="389">SUM(O317:O320)</f>
        <v>1.75</v>
      </c>
      <c r="R317" s="199">
        <f t="shared" ref="R317" si="390">Q317*1.02*1.05*$R$14</f>
        <v>1.9814571000000001</v>
      </c>
      <c r="S317" s="289">
        <f t="shared" ref="S317" si="391">F317*$S$17</f>
        <v>2.5407133862223419</v>
      </c>
      <c r="T317" s="289">
        <f t="shared" ref="T317" si="392">S317*E317</f>
        <v>2374.6777664327119</v>
      </c>
    </row>
    <row r="318" spans="1:20" ht="12.75" customHeight="1">
      <c r="A318" s="193"/>
      <c r="B318" s="200"/>
      <c r="C318" s="200"/>
      <c r="D318" s="194"/>
      <c r="E318" s="193"/>
      <c r="F318" s="197"/>
      <c r="G318" s="201"/>
      <c r="H318" s="199"/>
      <c r="I318" s="201"/>
      <c r="J318" s="199"/>
      <c r="K318" s="69"/>
      <c r="L318" s="69"/>
      <c r="M318" s="69"/>
      <c r="N318" s="77"/>
      <c r="O318" s="70">
        <f t="shared" si="342"/>
        <v>0</v>
      </c>
      <c r="P318" s="199"/>
      <c r="Q318" s="199"/>
      <c r="R318" s="199"/>
      <c r="S318" s="289"/>
      <c r="T318" s="289"/>
    </row>
    <row r="319" spans="1:20" ht="12.75" customHeight="1">
      <c r="A319" s="193"/>
      <c r="B319" s="200"/>
      <c r="C319" s="200"/>
      <c r="D319" s="194"/>
      <c r="E319" s="193"/>
      <c r="F319" s="197"/>
      <c r="G319" s="201"/>
      <c r="H319" s="199"/>
      <c r="I319" s="201"/>
      <c r="J319" s="199"/>
      <c r="K319" s="69"/>
      <c r="L319" s="69"/>
      <c r="M319" s="69"/>
      <c r="N319" s="77"/>
      <c r="O319" s="70">
        <f t="shared" si="342"/>
        <v>0</v>
      </c>
      <c r="P319" s="199"/>
      <c r="Q319" s="199"/>
      <c r="R319" s="199"/>
      <c r="S319" s="289"/>
      <c r="T319" s="289"/>
    </row>
    <row r="320" spans="1:20" ht="12.75" customHeight="1">
      <c r="A320" s="193"/>
      <c r="B320" s="200"/>
      <c r="C320" s="200"/>
      <c r="D320" s="194"/>
      <c r="E320" s="193"/>
      <c r="F320" s="197"/>
      <c r="G320" s="201"/>
      <c r="H320" s="199"/>
      <c r="I320" s="201"/>
      <c r="J320" s="199"/>
      <c r="K320" s="69"/>
      <c r="L320" s="69"/>
      <c r="M320" s="69"/>
      <c r="N320" s="77"/>
      <c r="O320" s="70">
        <f t="shared" si="342"/>
        <v>0</v>
      </c>
      <c r="P320" s="199"/>
      <c r="Q320" s="199"/>
      <c r="R320" s="199"/>
      <c r="S320" s="289"/>
      <c r="T320" s="289"/>
    </row>
    <row r="321" spans="1:20" ht="12.75" customHeight="1">
      <c r="A321" s="193">
        <v>4</v>
      </c>
      <c r="B321" s="231" t="s">
        <v>747</v>
      </c>
      <c r="C321" s="200" t="s">
        <v>750</v>
      </c>
      <c r="D321" s="216" t="s">
        <v>748</v>
      </c>
      <c r="E321" s="216">
        <v>405</v>
      </c>
      <c r="F321" s="197">
        <f t="shared" si="340"/>
        <v>0.16819551383839998</v>
      </c>
      <c r="G321" s="447">
        <v>3.1199999999999999E-3</v>
      </c>
      <c r="H321" s="199">
        <f t="shared" si="341"/>
        <v>6.1890503999999999E-3</v>
      </c>
      <c r="I321" s="299">
        <v>1.1679999999999999E-2</v>
      </c>
      <c r="J321" s="199">
        <f t="shared" si="334"/>
        <v>4.0931508799999995E-2</v>
      </c>
      <c r="K321" s="115" t="s">
        <v>749</v>
      </c>
      <c r="L321" s="69" t="s">
        <v>39</v>
      </c>
      <c r="M321" s="69">
        <v>8.4000000000000005E-2</v>
      </c>
      <c r="N321" s="74">
        <v>1.2729999999999999</v>
      </c>
      <c r="O321" s="70">
        <f t="shared" si="342"/>
        <v>0.106932</v>
      </c>
      <c r="P321" s="199">
        <f t="shared" ref="P321" si="393">E321*F321</f>
        <v>68.119183104551993</v>
      </c>
      <c r="Q321" s="199">
        <f t="shared" ref="Q321" si="394">SUM(O321:O324)</f>
        <v>0.106932</v>
      </c>
      <c r="R321" s="199">
        <f t="shared" ref="R321" si="395">Q321*1.02*1.05*$R$14</f>
        <v>0.1210749546384</v>
      </c>
      <c r="S321" s="289">
        <f t="shared" ref="S321" si="396">F321*$S$17</f>
        <v>0.21566785044791933</v>
      </c>
      <c r="T321" s="289">
        <f t="shared" ref="T321" si="397">S321*E321</f>
        <v>87.345479431407327</v>
      </c>
    </row>
    <row r="322" spans="1:20" ht="12.75" customHeight="1">
      <c r="A322" s="193"/>
      <c r="B322" s="231"/>
      <c r="C322" s="200"/>
      <c r="D322" s="216"/>
      <c r="E322" s="216"/>
      <c r="F322" s="197"/>
      <c r="G322" s="447"/>
      <c r="H322" s="199"/>
      <c r="I322" s="299"/>
      <c r="J322" s="199"/>
      <c r="K322" s="69"/>
      <c r="L322" s="69"/>
      <c r="M322" s="69"/>
      <c r="N322" s="73"/>
      <c r="O322" s="70">
        <f t="shared" si="342"/>
        <v>0</v>
      </c>
      <c r="P322" s="199"/>
      <c r="Q322" s="199"/>
      <c r="R322" s="199"/>
      <c r="S322" s="289"/>
      <c r="T322" s="289"/>
    </row>
    <row r="323" spans="1:20" ht="12.75" customHeight="1">
      <c r="A323" s="193"/>
      <c r="B323" s="231"/>
      <c r="C323" s="200"/>
      <c r="D323" s="216"/>
      <c r="E323" s="216"/>
      <c r="F323" s="197"/>
      <c r="G323" s="447"/>
      <c r="H323" s="199"/>
      <c r="I323" s="299"/>
      <c r="J323" s="199"/>
      <c r="K323" s="69"/>
      <c r="L323" s="69"/>
      <c r="M323" s="69"/>
      <c r="N323" s="73"/>
      <c r="O323" s="70">
        <f t="shared" si="342"/>
        <v>0</v>
      </c>
      <c r="P323" s="199"/>
      <c r="Q323" s="199"/>
      <c r="R323" s="199"/>
      <c r="S323" s="289"/>
      <c r="T323" s="289"/>
    </row>
    <row r="324" spans="1:20" ht="12.75" customHeight="1">
      <c r="A324" s="193"/>
      <c r="B324" s="231"/>
      <c r="C324" s="200"/>
      <c r="D324" s="216"/>
      <c r="E324" s="216"/>
      <c r="F324" s="197"/>
      <c r="G324" s="447"/>
      <c r="H324" s="199"/>
      <c r="I324" s="299"/>
      <c r="J324" s="199"/>
      <c r="K324" s="69"/>
      <c r="L324" s="69"/>
      <c r="M324" s="69"/>
      <c r="N324" s="77"/>
      <c r="O324" s="70">
        <f t="shared" si="342"/>
        <v>0</v>
      </c>
      <c r="P324" s="199"/>
      <c r="Q324" s="199"/>
      <c r="R324" s="199"/>
      <c r="S324" s="289"/>
      <c r="T324" s="289"/>
    </row>
    <row r="325" spans="1:20" ht="12.75" customHeight="1">
      <c r="A325" s="193"/>
      <c r="B325" s="200"/>
      <c r="C325" s="328" t="s">
        <v>609</v>
      </c>
      <c r="D325" s="193"/>
      <c r="E325" s="193"/>
      <c r="F325" s="197">
        <f t="shared" si="340"/>
        <v>0</v>
      </c>
      <c r="G325" s="201"/>
      <c r="H325" s="199">
        <f t="shared" si="341"/>
        <v>0</v>
      </c>
      <c r="I325" s="201"/>
      <c r="J325" s="199">
        <f t="shared" si="334"/>
        <v>0</v>
      </c>
      <c r="K325" s="69"/>
      <c r="L325" s="69"/>
      <c r="M325" s="69"/>
      <c r="N325" s="77"/>
      <c r="O325" s="70">
        <f t="shared" si="342"/>
        <v>0</v>
      </c>
      <c r="P325" s="199">
        <f t="shared" ref="P325" si="398">E325*F325</f>
        <v>0</v>
      </c>
      <c r="Q325" s="199">
        <f t="shared" ref="Q325" si="399">SUM(O325:O328)</f>
        <v>0</v>
      </c>
      <c r="R325" s="199">
        <f t="shared" ref="R325" si="400">Q325*1.02*1.05*$R$14</f>
        <v>0</v>
      </c>
      <c r="S325" s="289">
        <f t="shared" ref="S325" si="401">F325*$S$17</f>
        <v>0</v>
      </c>
      <c r="T325" s="289">
        <f t="shared" ref="T325" si="402">S325*E325</f>
        <v>0</v>
      </c>
    </row>
    <row r="326" spans="1:20" ht="12.75" customHeight="1">
      <c r="A326" s="193"/>
      <c r="B326" s="200"/>
      <c r="C326" s="328"/>
      <c r="D326" s="193"/>
      <c r="E326" s="193"/>
      <c r="F326" s="197"/>
      <c r="G326" s="201"/>
      <c r="H326" s="199"/>
      <c r="I326" s="201"/>
      <c r="J326" s="199"/>
      <c r="K326" s="69"/>
      <c r="L326" s="69"/>
      <c r="M326" s="69"/>
      <c r="N326" s="77"/>
      <c r="O326" s="70">
        <f t="shared" si="342"/>
        <v>0</v>
      </c>
      <c r="P326" s="199"/>
      <c r="Q326" s="199"/>
      <c r="R326" s="199"/>
      <c r="S326" s="289"/>
      <c r="T326" s="289"/>
    </row>
    <row r="327" spans="1:20" ht="12.75" customHeight="1">
      <c r="A327" s="193"/>
      <c r="B327" s="200"/>
      <c r="C327" s="328"/>
      <c r="D327" s="193"/>
      <c r="E327" s="193"/>
      <c r="F327" s="197"/>
      <c r="G327" s="201"/>
      <c r="H327" s="199"/>
      <c r="I327" s="201"/>
      <c r="J327" s="199"/>
      <c r="K327" s="69"/>
      <c r="L327" s="69"/>
      <c r="M327" s="69"/>
      <c r="N327" s="77"/>
      <c r="O327" s="70">
        <f t="shared" si="342"/>
        <v>0</v>
      </c>
      <c r="P327" s="199"/>
      <c r="Q327" s="199"/>
      <c r="R327" s="199"/>
      <c r="S327" s="289"/>
      <c r="T327" s="289"/>
    </row>
    <row r="328" spans="1:20" ht="12.75" customHeight="1">
      <c r="A328" s="193"/>
      <c r="B328" s="200"/>
      <c r="C328" s="328"/>
      <c r="D328" s="193"/>
      <c r="E328" s="193"/>
      <c r="F328" s="197"/>
      <c r="G328" s="201"/>
      <c r="H328" s="199"/>
      <c r="I328" s="201"/>
      <c r="J328" s="199"/>
      <c r="K328" s="69"/>
      <c r="L328" s="69"/>
      <c r="M328" s="69"/>
      <c r="N328" s="77"/>
      <c r="O328" s="70">
        <f t="shared" si="342"/>
        <v>0</v>
      </c>
      <c r="P328" s="199"/>
      <c r="Q328" s="199"/>
      <c r="R328" s="199"/>
      <c r="S328" s="289"/>
      <c r="T328" s="289"/>
    </row>
    <row r="329" spans="1:20" ht="12.75" customHeight="1">
      <c r="A329" s="193">
        <v>1</v>
      </c>
      <c r="B329" s="200" t="s">
        <v>610</v>
      </c>
      <c r="C329" s="200" t="s">
        <v>615</v>
      </c>
      <c r="D329" s="345" t="s">
        <v>42</v>
      </c>
      <c r="E329" s="193">
        <v>1.008</v>
      </c>
      <c r="F329" s="197">
        <f t="shared" si="340"/>
        <v>42.583848220392035</v>
      </c>
      <c r="G329" s="232">
        <v>1.55</v>
      </c>
      <c r="H329" s="199">
        <f t="shared" si="341"/>
        <v>3.0746885000000002</v>
      </c>
      <c r="I329" s="232">
        <v>0.76</v>
      </c>
      <c r="J329" s="199">
        <f t="shared" si="334"/>
        <v>2.6633515999999999</v>
      </c>
      <c r="K329" s="69" t="s">
        <v>624</v>
      </c>
      <c r="L329" s="69" t="s">
        <v>47</v>
      </c>
      <c r="M329" s="69">
        <v>1.02</v>
      </c>
      <c r="N329" s="77">
        <v>28.082999999999998</v>
      </c>
      <c r="O329" s="70">
        <f t="shared" si="342"/>
        <v>28.644659999999998</v>
      </c>
      <c r="P329" s="199">
        <f t="shared" ref="P329" si="403">E329*F329</f>
        <v>42.924519006155172</v>
      </c>
      <c r="Q329" s="199">
        <f t="shared" ref="Q329" si="404">SUM(O329:O332)</f>
        <v>32.541791700000005</v>
      </c>
      <c r="R329" s="199">
        <f t="shared" ref="R329" si="405">Q329*1.02*1.05*$R$14</f>
        <v>36.845808120392036</v>
      </c>
      <c r="S329" s="289">
        <f t="shared" ref="S329" si="406">F329*$S$17</f>
        <v>54.602924893206364</v>
      </c>
      <c r="T329" s="289">
        <f t="shared" ref="T329" si="407">S329*E329</f>
        <v>55.039748292352016</v>
      </c>
    </row>
    <row r="330" spans="1:20" ht="12.75" customHeight="1">
      <c r="A330" s="193"/>
      <c r="B330" s="200"/>
      <c r="C330" s="200"/>
      <c r="D330" s="226"/>
      <c r="E330" s="193"/>
      <c r="F330" s="197"/>
      <c r="G330" s="232"/>
      <c r="H330" s="199"/>
      <c r="I330" s="232"/>
      <c r="J330" s="199"/>
      <c r="K330" s="69" t="s">
        <v>625</v>
      </c>
      <c r="L330" s="69" t="s">
        <v>30</v>
      </c>
      <c r="M330" s="69">
        <v>0.80300000000000005</v>
      </c>
      <c r="N330" s="77">
        <v>4.2359999999999998</v>
      </c>
      <c r="O330" s="70">
        <f t="shared" si="342"/>
        <v>3.4015080000000002</v>
      </c>
      <c r="P330" s="199"/>
      <c r="Q330" s="199"/>
      <c r="R330" s="199"/>
      <c r="S330" s="289"/>
      <c r="T330" s="289"/>
    </row>
    <row r="331" spans="1:20" ht="12.75" customHeight="1">
      <c r="A331" s="193"/>
      <c r="B331" s="200"/>
      <c r="C331" s="200"/>
      <c r="D331" s="226"/>
      <c r="E331" s="193"/>
      <c r="F331" s="197"/>
      <c r="G331" s="232"/>
      <c r="H331" s="199"/>
      <c r="I331" s="232"/>
      <c r="J331" s="199"/>
      <c r="K331" s="69" t="s">
        <v>626</v>
      </c>
      <c r="L331" s="69" t="s">
        <v>47</v>
      </c>
      <c r="M331" s="69">
        <v>3.8999999999999998E-3</v>
      </c>
      <c r="N331" s="77">
        <v>127.083</v>
      </c>
      <c r="O331" s="70">
        <f t="shared" si="342"/>
        <v>0.49562369999999994</v>
      </c>
      <c r="P331" s="199"/>
      <c r="Q331" s="199"/>
      <c r="R331" s="199"/>
      <c r="S331" s="289"/>
      <c r="T331" s="289"/>
    </row>
    <row r="332" spans="1:20" ht="12.75" customHeight="1">
      <c r="A332" s="193"/>
      <c r="B332" s="200"/>
      <c r="C332" s="200"/>
      <c r="D332" s="227"/>
      <c r="E332" s="193"/>
      <c r="F332" s="197"/>
      <c r="G332" s="232"/>
      <c r="H332" s="199"/>
      <c r="I332" s="232"/>
      <c r="J332" s="199"/>
      <c r="K332" s="69"/>
      <c r="L332" s="69"/>
      <c r="M332" s="69"/>
      <c r="N332" s="77"/>
      <c r="O332" s="70">
        <f t="shared" si="342"/>
        <v>0</v>
      </c>
      <c r="P332" s="199"/>
      <c r="Q332" s="199"/>
      <c r="R332" s="199"/>
      <c r="S332" s="289"/>
      <c r="T332" s="289"/>
    </row>
    <row r="333" spans="1:20" ht="12.75" customHeight="1">
      <c r="A333" s="193">
        <v>2</v>
      </c>
      <c r="B333" s="200" t="s">
        <v>611</v>
      </c>
      <c r="C333" s="200" t="s">
        <v>616</v>
      </c>
      <c r="D333" s="193" t="s">
        <v>621</v>
      </c>
      <c r="E333" s="193">
        <v>0.23</v>
      </c>
      <c r="F333" s="197">
        <f t="shared" si="340"/>
        <v>161.2863243816</v>
      </c>
      <c r="G333" s="201">
        <v>13.8</v>
      </c>
      <c r="H333" s="199">
        <f t="shared" si="341"/>
        <v>27.374646000000002</v>
      </c>
      <c r="I333" s="201">
        <v>32.1</v>
      </c>
      <c r="J333" s="199">
        <f t="shared" si="334"/>
        <v>112.491561</v>
      </c>
      <c r="K333" s="69" t="s">
        <v>627</v>
      </c>
      <c r="L333" s="69" t="s">
        <v>607</v>
      </c>
      <c r="M333" s="69">
        <v>1</v>
      </c>
      <c r="N333" s="77">
        <v>0.65</v>
      </c>
      <c r="O333" s="70">
        <f t="shared" si="342"/>
        <v>0.65</v>
      </c>
      <c r="P333" s="199">
        <f t="shared" ref="P333" si="408">E333*F333</f>
        <v>37.095854607768004</v>
      </c>
      <c r="Q333" s="199">
        <f t="shared" ref="Q333" si="409">SUM(O333:O336)</f>
        <v>18.917999999999999</v>
      </c>
      <c r="R333" s="199">
        <f t="shared" ref="R333" si="410">Q333*1.02*1.05*$R$14</f>
        <v>21.420117381600001</v>
      </c>
      <c r="S333" s="289">
        <f t="shared" ref="S333" si="411">F333*$S$17</f>
        <v>206.80857706731575</v>
      </c>
      <c r="T333" s="289">
        <f t="shared" ref="T333" si="412">S333*E333</f>
        <v>47.565972725482624</v>
      </c>
    </row>
    <row r="334" spans="1:20" ht="12.75" customHeight="1">
      <c r="A334" s="193"/>
      <c r="B334" s="200"/>
      <c r="C334" s="200"/>
      <c r="D334" s="193"/>
      <c r="E334" s="193"/>
      <c r="F334" s="197"/>
      <c r="G334" s="201"/>
      <c r="H334" s="199"/>
      <c r="I334" s="201"/>
      <c r="J334" s="199"/>
      <c r="K334" s="69" t="s">
        <v>628</v>
      </c>
      <c r="L334" s="69" t="s">
        <v>607</v>
      </c>
      <c r="M334" s="69">
        <v>2.4</v>
      </c>
      <c r="N334" s="77">
        <v>0.86699999999999999</v>
      </c>
      <c r="O334" s="70">
        <f t="shared" si="342"/>
        <v>2.0808</v>
      </c>
      <c r="P334" s="199"/>
      <c r="Q334" s="199"/>
      <c r="R334" s="199"/>
      <c r="S334" s="289"/>
      <c r="T334" s="289"/>
    </row>
    <row r="335" spans="1:20" ht="12.75" customHeight="1">
      <c r="A335" s="193"/>
      <c r="B335" s="200"/>
      <c r="C335" s="200"/>
      <c r="D335" s="193"/>
      <c r="E335" s="193"/>
      <c r="F335" s="197"/>
      <c r="G335" s="201"/>
      <c r="H335" s="199"/>
      <c r="I335" s="201"/>
      <c r="J335" s="199"/>
      <c r="K335" s="69" t="s">
        <v>629</v>
      </c>
      <c r="L335" s="69" t="s">
        <v>607</v>
      </c>
      <c r="M335" s="69">
        <v>13.4</v>
      </c>
      <c r="N335" s="77">
        <v>1.208</v>
      </c>
      <c r="O335" s="70">
        <f t="shared" si="342"/>
        <v>16.187200000000001</v>
      </c>
      <c r="P335" s="199"/>
      <c r="Q335" s="199"/>
      <c r="R335" s="199"/>
      <c r="S335" s="289"/>
      <c r="T335" s="289"/>
    </row>
    <row r="336" spans="1:20" ht="12.75" customHeight="1">
      <c r="A336" s="193"/>
      <c r="B336" s="200"/>
      <c r="C336" s="200"/>
      <c r="D336" s="193"/>
      <c r="E336" s="193"/>
      <c r="F336" s="197"/>
      <c r="G336" s="201"/>
      <c r="H336" s="199"/>
      <c r="I336" s="201"/>
      <c r="J336" s="199"/>
      <c r="K336" s="69"/>
      <c r="L336" s="69"/>
      <c r="M336" s="69"/>
      <c r="N336" s="77"/>
      <c r="O336" s="70">
        <f t="shared" si="342"/>
        <v>0</v>
      </c>
      <c r="P336" s="199"/>
      <c r="Q336" s="199"/>
      <c r="R336" s="199"/>
      <c r="S336" s="289"/>
      <c r="T336" s="289"/>
    </row>
    <row r="337" spans="1:20" ht="12.75" customHeight="1">
      <c r="A337" s="193">
        <v>3</v>
      </c>
      <c r="B337" s="200" t="s">
        <v>612</v>
      </c>
      <c r="C337" s="200" t="s">
        <v>617</v>
      </c>
      <c r="D337" s="228" t="s">
        <v>43</v>
      </c>
      <c r="E337" s="193">
        <v>16.7</v>
      </c>
      <c r="F337" s="197">
        <f t="shared" si="340"/>
        <v>6.0530683751999996</v>
      </c>
      <c r="G337" s="201"/>
      <c r="H337" s="199">
        <f t="shared" si="341"/>
        <v>0</v>
      </c>
      <c r="I337" s="201"/>
      <c r="J337" s="199">
        <f t="shared" si="334"/>
        <v>0</v>
      </c>
      <c r="K337" s="69" t="s">
        <v>630</v>
      </c>
      <c r="L337" s="69" t="s">
        <v>631</v>
      </c>
      <c r="M337" s="69">
        <v>1</v>
      </c>
      <c r="N337" s="77">
        <v>5.3460000000000001</v>
      </c>
      <c r="O337" s="70">
        <f t="shared" si="342"/>
        <v>5.3460000000000001</v>
      </c>
      <c r="P337" s="199">
        <f t="shared" ref="P337" si="413">E337*F337</f>
        <v>101.08624186583999</v>
      </c>
      <c r="Q337" s="199">
        <f t="shared" ref="Q337" si="414">SUM(O337:O340)</f>
        <v>5.3460000000000001</v>
      </c>
      <c r="R337" s="199">
        <f t="shared" ref="R337" si="415">Q337*1.02*1.05*$R$14</f>
        <v>6.0530683751999996</v>
      </c>
      <c r="S337" s="289">
        <f t="shared" ref="S337" si="416">F337*$S$17</f>
        <v>7.7615164358540785</v>
      </c>
      <c r="T337" s="289">
        <f t="shared" ref="T337" si="417">S337*E337</f>
        <v>129.61732447876309</v>
      </c>
    </row>
    <row r="338" spans="1:20" ht="12.75" customHeight="1">
      <c r="A338" s="193"/>
      <c r="B338" s="200"/>
      <c r="C338" s="200"/>
      <c r="D338" s="229"/>
      <c r="E338" s="193"/>
      <c r="F338" s="197"/>
      <c r="G338" s="201"/>
      <c r="H338" s="199"/>
      <c r="I338" s="201"/>
      <c r="J338" s="199"/>
      <c r="K338" s="69"/>
      <c r="L338" s="69"/>
      <c r="M338" s="69"/>
      <c r="N338" s="77"/>
      <c r="O338" s="70">
        <f t="shared" si="342"/>
        <v>0</v>
      </c>
      <c r="P338" s="199"/>
      <c r="Q338" s="199"/>
      <c r="R338" s="199"/>
      <c r="S338" s="289"/>
      <c r="T338" s="289"/>
    </row>
    <row r="339" spans="1:20" ht="12.75" customHeight="1">
      <c r="A339" s="193"/>
      <c r="B339" s="200"/>
      <c r="C339" s="200"/>
      <c r="D339" s="229"/>
      <c r="E339" s="193"/>
      <c r="F339" s="197"/>
      <c r="G339" s="201"/>
      <c r="H339" s="199"/>
      <c r="I339" s="201"/>
      <c r="J339" s="199"/>
      <c r="K339" s="69"/>
      <c r="L339" s="69"/>
      <c r="M339" s="69"/>
      <c r="N339" s="77"/>
      <c r="O339" s="70">
        <f t="shared" si="342"/>
        <v>0</v>
      </c>
      <c r="P339" s="199"/>
      <c r="Q339" s="199"/>
      <c r="R339" s="199"/>
      <c r="S339" s="289"/>
      <c r="T339" s="289"/>
    </row>
    <row r="340" spans="1:20" ht="12.75" customHeight="1">
      <c r="A340" s="193"/>
      <c r="B340" s="200"/>
      <c r="C340" s="200"/>
      <c r="D340" s="230"/>
      <c r="E340" s="193"/>
      <c r="F340" s="197"/>
      <c r="G340" s="201"/>
      <c r="H340" s="199"/>
      <c r="I340" s="201"/>
      <c r="J340" s="199"/>
      <c r="K340" s="69"/>
      <c r="L340" s="69"/>
      <c r="M340" s="69"/>
      <c r="N340" s="77"/>
      <c r="O340" s="70">
        <f t="shared" si="342"/>
        <v>0</v>
      </c>
      <c r="P340" s="199"/>
      <c r="Q340" s="199"/>
      <c r="R340" s="199"/>
      <c r="S340" s="289"/>
      <c r="T340" s="289"/>
    </row>
    <row r="341" spans="1:20" ht="12.75" customHeight="1">
      <c r="A341" s="193">
        <v>4</v>
      </c>
      <c r="B341" s="200" t="s">
        <v>612</v>
      </c>
      <c r="C341" s="200" t="s">
        <v>618</v>
      </c>
      <c r="D341" s="228" t="s">
        <v>43</v>
      </c>
      <c r="E341" s="193">
        <v>25.6</v>
      </c>
      <c r="F341" s="197">
        <f t="shared" si="340"/>
        <v>1.4560879032</v>
      </c>
      <c r="G341" s="201"/>
      <c r="H341" s="199">
        <f t="shared" si="341"/>
        <v>0</v>
      </c>
      <c r="I341" s="201"/>
      <c r="J341" s="199">
        <f t="shared" ref="J341:J357" si="418">I341*$P$9/1000</f>
        <v>0</v>
      </c>
      <c r="K341" s="69" t="s">
        <v>630</v>
      </c>
      <c r="L341" s="69" t="s">
        <v>631</v>
      </c>
      <c r="M341" s="69">
        <v>1</v>
      </c>
      <c r="N341" s="77">
        <v>1.286</v>
      </c>
      <c r="O341" s="70">
        <f t="shared" si="342"/>
        <v>1.286</v>
      </c>
      <c r="P341" s="199">
        <f t="shared" ref="P341" si="419">E341*F341</f>
        <v>37.275850321920004</v>
      </c>
      <c r="Q341" s="199">
        <f t="shared" ref="Q341" si="420">SUM(O341:O344)</f>
        <v>1.286</v>
      </c>
      <c r="R341" s="199">
        <f t="shared" ref="R341" si="421">Q341*1.02*1.05*$R$14</f>
        <v>1.4560879032</v>
      </c>
      <c r="S341" s="289">
        <f t="shared" ref="S341" si="422">F341*$S$17</f>
        <v>1.8670613798182465</v>
      </c>
      <c r="T341" s="289">
        <f t="shared" ref="T341" si="423">S341*E341</f>
        <v>47.796771323347116</v>
      </c>
    </row>
    <row r="342" spans="1:20" ht="12.75" customHeight="1">
      <c r="A342" s="193"/>
      <c r="B342" s="200"/>
      <c r="C342" s="200"/>
      <c r="D342" s="229"/>
      <c r="E342" s="193"/>
      <c r="F342" s="197"/>
      <c r="G342" s="201"/>
      <c r="H342" s="199"/>
      <c r="I342" s="201"/>
      <c r="J342" s="199"/>
      <c r="K342" s="69"/>
      <c r="L342" s="69"/>
      <c r="M342" s="69"/>
      <c r="N342" s="77"/>
      <c r="O342" s="70">
        <f t="shared" si="342"/>
        <v>0</v>
      </c>
      <c r="P342" s="199"/>
      <c r="Q342" s="199"/>
      <c r="R342" s="199"/>
      <c r="S342" s="289"/>
      <c r="T342" s="289"/>
    </row>
    <row r="343" spans="1:20" ht="12.75" customHeight="1">
      <c r="A343" s="193"/>
      <c r="B343" s="200"/>
      <c r="C343" s="200"/>
      <c r="D343" s="229"/>
      <c r="E343" s="193"/>
      <c r="F343" s="197"/>
      <c r="G343" s="201"/>
      <c r="H343" s="199"/>
      <c r="I343" s="201"/>
      <c r="J343" s="199"/>
      <c r="K343" s="69"/>
      <c r="L343" s="69"/>
      <c r="M343" s="69"/>
      <c r="N343" s="77"/>
      <c r="O343" s="70">
        <f t="shared" si="342"/>
        <v>0</v>
      </c>
      <c r="P343" s="199"/>
      <c r="Q343" s="199"/>
      <c r="R343" s="199"/>
      <c r="S343" s="289"/>
      <c r="T343" s="289"/>
    </row>
    <row r="344" spans="1:20" ht="12.75" customHeight="1">
      <c r="A344" s="193"/>
      <c r="B344" s="200"/>
      <c r="C344" s="200"/>
      <c r="D344" s="230"/>
      <c r="E344" s="193"/>
      <c r="F344" s="197"/>
      <c r="G344" s="201"/>
      <c r="H344" s="199"/>
      <c r="I344" s="201"/>
      <c r="J344" s="199"/>
      <c r="K344" s="69"/>
      <c r="L344" s="69"/>
      <c r="M344" s="69"/>
      <c r="N344" s="77"/>
      <c r="O344" s="70">
        <f t="shared" si="342"/>
        <v>0</v>
      </c>
      <c r="P344" s="199"/>
      <c r="Q344" s="199"/>
      <c r="R344" s="199"/>
      <c r="S344" s="289"/>
      <c r="T344" s="289"/>
    </row>
    <row r="345" spans="1:20" ht="12.75" customHeight="1">
      <c r="A345" s="193">
        <v>5</v>
      </c>
      <c r="B345" s="200" t="s">
        <v>612</v>
      </c>
      <c r="C345" s="200" t="s">
        <v>619</v>
      </c>
      <c r="D345" s="194" t="s">
        <v>30</v>
      </c>
      <c r="E345" s="193">
        <v>0.4</v>
      </c>
      <c r="F345" s="197">
        <f t="shared" ref="F345:F357" si="424">H345+J345+R345</f>
        <v>59.544484246799996</v>
      </c>
      <c r="G345" s="201"/>
      <c r="H345" s="199">
        <f t="shared" ref="H345:H357" si="425">G345*$P$8/1000</f>
        <v>0</v>
      </c>
      <c r="I345" s="201"/>
      <c r="J345" s="199">
        <f t="shared" si="418"/>
        <v>0</v>
      </c>
      <c r="K345" s="69" t="s">
        <v>632</v>
      </c>
      <c r="L345" s="69" t="s">
        <v>30</v>
      </c>
      <c r="M345" s="69">
        <v>1</v>
      </c>
      <c r="N345" s="77">
        <v>52.588999999999999</v>
      </c>
      <c r="O345" s="70">
        <f t="shared" ref="O345:O360" si="426">M345*N345</f>
        <v>52.588999999999999</v>
      </c>
      <c r="P345" s="199">
        <f t="shared" ref="P345" si="427">E345*F345</f>
        <v>23.817793698719999</v>
      </c>
      <c r="Q345" s="199">
        <f t="shared" ref="Q345" si="428">SUM(O345:O348)</f>
        <v>52.588999999999999</v>
      </c>
      <c r="R345" s="199">
        <f t="shared" ref="R345" si="429">Q345*1.02*1.05*$R$14</f>
        <v>59.544484246799996</v>
      </c>
      <c r="S345" s="289">
        <f t="shared" ref="S345" si="430">F345*$S$17</f>
        <v>76.35061501031241</v>
      </c>
      <c r="T345" s="289">
        <f t="shared" ref="T345" si="431">S345*E345</f>
        <v>30.540246004124967</v>
      </c>
    </row>
    <row r="346" spans="1:20" ht="12.75" customHeight="1">
      <c r="A346" s="193"/>
      <c r="B346" s="200"/>
      <c r="C346" s="200"/>
      <c r="D346" s="194"/>
      <c r="E346" s="193"/>
      <c r="F346" s="197"/>
      <c r="G346" s="201"/>
      <c r="H346" s="199"/>
      <c r="I346" s="201"/>
      <c r="J346" s="199"/>
      <c r="K346" s="69"/>
      <c r="L346" s="69"/>
      <c r="M346" s="69"/>
      <c r="N346" s="77"/>
      <c r="O346" s="70">
        <f t="shared" si="426"/>
        <v>0</v>
      </c>
      <c r="P346" s="199"/>
      <c r="Q346" s="199"/>
      <c r="R346" s="199"/>
      <c r="S346" s="289"/>
      <c r="T346" s="289"/>
    </row>
    <row r="347" spans="1:20" ht="12.75" customHeight="1">
      <c r="A347" s="193"/>
      <c r="B347" s="200"/>
      <c r="C347" s="200"/>
      <c r="D347" s="194"/>
      <c r="E347" s="193"/>
      <c r="F347" s="197"/>
      <c r="G347" s="201"/>
      <c r="H347" s="199"/>
      <c r="I347" s="201"/>
      <c r="J347" s="199"/>
      <c r="K347" s="69"/>
      <c r="L347" s="69"/>
      <c r="M347" s="69"/>
      <c r="N347" s="77"/>
      <c r="O347" s="70">
        <f t="shared" si="426"/>
        <v>0</v>
      </c>
      <c r="P347" s="199"/>
      <c r="Q347" s="199"/>
      <c r="R347" s="199"/>
      <c r="S347" s="289"/>
      <c r="T347" s="289"/>
    </row>
    <row r="348" spans="1:20" ht="12.75" customHeight="1">
      <c r="A348" s="193"/>
      <c r="B348" s="200"/>
      <c r="C348" s="200"/>
      <c r="D348" s="194"/>
      <c r="E348" s="193"/>
      <c r="F348" s="197"/>
      <c r="G348" s="201"/>
      <c r="H348" s="199"/>
      <c r="I348" s="201"/>
      <c r="J348" s="199"/>
      <c r="K348" s="69"/>
      <c r="L348" s="69"/>
      <c r="M348" s="69"/>
      <c r="N348" s="77"/>
      <c r="O348" s="70">
        <f t="shared" si="426"/>
        <v>0</v>
      </c>
      <c r="P348" s="199"/>
      <c r="Q348" s="199"/>
      <c r="R348" s="199"/>
      <c r="S348" s="289"/>
      <c r="T348" s="289"/>
    </row>
    <row r="349" spans="1:20" ht="12.75" customHeight="1">
      <c r="A349" s="193">
        <v>6</v>
      </c>
      <c r="B349" s="200" t="s">
        <v>613</v>
      </c>
      <c r="C349" s="200" t="s">
        <v>620</v>
      </c>
      <c r="D349" s="194" t="s">
        <v>30</v>
      </c>
      <c r="E349" s="193">
        <v>46</v>
      </c>
      <c r="F349" s="197">
        <f t="shared" si="424"/>
        <v>0.61455468017600001</v>
      </c>
      <c r="G349" s="209">
        <v>1.5100000000000001E-2</v>
      </c>
      <c r="H349" s="199">
        <f t="shared" si="425"/>
        <v>2.9953417000000003E-2</v>
      </c>
      <c r="I349" s="209">
        <v>1.4E-3</v>
      </c>
      <c r="J349" s="199">
        <f t="shared" si="418"/>
        <v>4.9061740000000001E-3</v>
      </c>
      <c r="K349" s="69" t="s">
        <v>633</v>
      </c>
      <c r="L349" s="69" t="s">
        <v>607</v>
      </c>
      <c r="M349" s="69">
        <v>0.3</v>
      </c>
      <c r="N349" s="77">
        <v>1.2729999999999999</v>
      </c>
      <c r="O349" s="70">
        <f t="shared" si="426"/>
        <v>0.38189999999999996</v>
      </c>
      <c r="P349" s="199">
        <f t="shared" ref="P349" si="432">E349*F349</f>
        <v>28.269515288096002</v>
      </c>
      <c r="Q349" s="199">
        <f t="shared" ref="Q349" si="433">SUM(O349:O352)</f>
        <v>0.51197999999999999</v>
      </c>
      <c r="R349" s="199">
        <f t="shared" ref="R349" si="434">Q349*1.02*1.05*$R$14</f>
        <v>0.57969508917599999</v>
      </c>
      <c r="S349" s="289">
        <f t="shared" ref="S349" si="435">F349*$S$17</f>
        <v>0.78800964325129885</v>
      </c>
      <c r="T349" s="289">
        <f t="shared" ref="T349" si="436">S349*E349</f>
        <v>36.248443589559749</v>
      </c>
    </row>
    <row r="350" spans="1:20" ht="12.75" customHeight="1">
      <c r="A350" s="193"/>
      <c r="B350" s="200"/>
      <c r="C350" s="200"/>
      <c r="D350" s="194"/>
      <c r="E350" s="193"/>
      <c r="F350" s="197"/>
      <c r="G350" s="209"/>
      <c r="H350" s="199"/>
      <c r="I350" s="209"/>
      <c r="J350" s="199"/>
      <c r="K350" s="69" t="s">
        <v>634</v>
      </c>
      <c r="L350" s="69" t="s">
        <v>607</v>
      </c>
      <c r="M350" s="69">
        <v>0.12</v>
      </c>
      <c r="N350" s="77">
        <v>1.0840000000000001</v>
      </c>
      <c r="O350" s="70">
        <f t="shared" si="426"/>
        <v>0.13008</v>
      </c>
      <c r="P350" s="199"/>
      <c r="Q350" s="199"/>
      <c r="R350" s="199"/>
      <c r="S350" s="289"/>
      <c r="T350" s="289"/>
    </row>
    <row r="351" spans="1:20" ht="12.75" customHeight="1">
      <c r="A351" s="193"/>
      <c r="B351" s="200"/>
      <c r="C351" s="200"/>
      <c r="D351" s="194"/>
      <c r="E351" s="193"/>
      <c r="F351" s="197"/>
      <c r="G351" s="209"/>
      <c r="H351" s="199"/>
      <c r="I351" s="209"/>
      <c r="J351" s="199"/>
      <c r="K351" s="69"/>
      <c r="L351" s="69"/>
      <c r="M351" s="69"/>
      <c r="N351" s="77"/>
      <c r="O351" s="70">
        <f t="shared" si="426"/>
        <v>0</v>
      </c>
      <c r="P351" s="199"/>
      <c r="Q351" s="199"/>
      <c r="R351" s="199"/>
      <c r="S351" s="289"/>
      <c r="T351" s="289"/>
    </row>
    <row r="352" spans="1:20" ht="12.75" customHeight="1">
      <c r="A352" s="193"/>
      <c r="B352" s="200"/>
      <c r="C352" s="200"/>
      <c r="D352" s="194"/>
      <c r="E352" s="193"/>
      <c r="F352" s="197"/>
      <c r="G352" s="209"/>
      <c r="H352" s="199"/>
      <c r="I352" s="209"/>
      <c r="J352" s="199"/>
      <c r="K352" s="69"/>
      <c r="L352" s="69"/>
      <c r="M352" s="69"/>
      <c r="N352" s="77"/>
      <c r="O352" s="70">
        <f t="shared" si="426"/>
        <v>0</v>
      </c>
      <c r="P352" s="199"/>
      <c r="Q352" s="199"/>
      <c r="R352" s="199"/>
      <c r="S352" s="289"/>
      <c r="T352" s="289"/>
    </row>
    <row r="353" spans="1:20" ht="12.75" customHeight="1">
      <c r="A353" s="193">
        <v>7</v>
      </c>
      <c r="B353" s="200" t="s">
        <v>614</v>
      </c>
      <c r="C353" s="200" t="s">
        <v>622</v>
      </c>
      <c r="D353" s="193" t="s">
        <v>281</v>
      </c>
      <c r="E353" s="193">
        <v>2</v>
      </c>
      <c r="F353" s="197">
        <f t="shared" si="424"/>
        <v>30.344600160000002</v>
      </c>
      <c r="G353" s="201"/>
      <c r="H353" s="199">
        <f t="shared" si="425"/>
        <v>0</v>
      </c>
      <c r="I353" s="201"/>
      <c r="J353" s="199">
        <f t="shared" si="418"/>
        <v>0</v>
      </c>
      <c r="K353" s="69" t="s">
        <v>635</v>
      </c>
      <c r="L353" s="69" t="s">
        <v>281</v>
      </c>
      <c r="M353" s="69">
        <v>1</v>
      </c>
      <c r="N353" s="77">
        <v>26.8</v>
      </c>
      <c r="O353" s="70">
        <f t="shared" si="426"/>
        <v>26.8</v>
      </c>
      <c r="P353" s="199">
        <f t="shared" ref="P353" si="437">E353*F353</f>
        <v>60.689200320000005</v>
      </c>
      <c r="Q353" s="199">
        <f t="shared" ref="Q353" si="438">SUM(O353:O356)</f>
        <v>26.8</v>
      </c>
      <c r="R353" s="199">
        <f t="shared" ref="R353" si="439">Q353*1.02*1.05*$R$14</f>
        <v>30.344600160000002</v>
      </c>
      <c r="S353" s="289">
        <f t="shared" ref="S353" si="440">F353*$S$17</f>
        <v>38.909210714719293</v>
      </c>
      <c r="T353" s="289">
        <f t="shared" ref="T353" si="441">S353*E353</f>
        <v>77.818421429438587</v>
      </c>
    </row>
    <row r="354" spans="1:20" ht="12.75" customHeight="1">
      <c r="A354" s="193"/>
      <c r="B354" s="200"/>
      <c r="C354" s="200"/>
      <c r="D354" s="193"/>
      <c r="E354" s="193"/>
      <c r="F354" s="197"/>
      <c r="G354" s="201"/>
      <c r="H354" s="199"/>
      <c r="I354" s="201"/>
      <c r="J354" s="199"/>
      <c r="K354" s="69"/>
      <c r="L354" s="69"/>
      <c r="M354" s="69"/>
      <c r="N354" s="77"/>
      <c r="O354" s="70">
        <f t="shared" si="426"/>
        <v>0</v>
      </c>
      <c r="P354" s="199"/>
      <c r="Q354" s="199"/>
      <c r="R354" s="199"/>
      <c r="S354" s="289"/>
      <c r="T354" s="289"/>
    </row>
    <row r="355" spans="1:20" ht="12.75" customHeight="1">
      <c r="A355" s="193"/>
      <c r="B355" s="200"/>
      <c r="C355" s="200"/>
      <c r="D355" s="193"/>
      <c r="E355" s="193"/>
      <c r="F355" s="197"/>
      <c r="G355" s="201"/>
      <c r="H355" s="199"/>
      <c r="I355" s="201"/>
      <c r="J355" s="199"/>
      <c r="K355" s="69"/>
      <c r="L355" s="69"/>
      <c r="M355" s="69"/>
      <c r="N355" s="77"/>
      <c r="O355" s="70">
        <f t="shared" si="426"/>
        <v>0</v>
      </c>
      <c r="P355" s="199"/>
      <c r="Q355" s="199"/>
      <c r="R355" s="199"/>
      <c r="S355" s="289"/>
      <c r="T355" s="289"/>
    </row>
    <row r="356" spans="1:20" ht="12.75" customHeight="1">
      <c r="A356" s="193"/>
      <c r="B356" s="200"/>
      <c r="C356" s="200"/>
      <c r="D356" s="193"/>
      <c r="E356" s="193"/>
      <c r="F356" s="197"/>
      <c r="G356" s="201"/>
      <c r="H356" s="199"/>
      <c r="I356" s="201"/>
      <c r="J356" s="199"/>
      <c r="K356" s="69"/>
      <c r="L356" s="69"/>
      <c r="M356" s="69"/>
      <c r="N356" s="77"/>
      <c r="O356" s="70">
        <f t="shared" si="426"/>
        <v>0</v>
      </c>
      <c r="P356" s="199"/>
      <c r="Q356" s="199"/>
      <c r="R356" s="199"/>
      <c r="S356" s="289"/>
      <c r="T356" s="289"/>
    </row>
    <row r="357" spans="1:20" ht="12.75" customHeight="1">
      <c r="A357" s="193">
        <v>8</v>
      </c>
      <c r="B357" s="200" t="s">
        <v>614</v>
      </c>
      <c r="C357" s="200" t="s">
        <v>623</v>
      </c>
      <c r="D357" s="193" t="s">
        <v>607</v>
      </c>
      <c r="E357" s="193">
        <v>14</v>
      </c>
      <c r="F357" s="197">
        <f t="shared" si="424"/>
        <v>0.7206842537999999</v>
      </c>
      <c r="G357" s="201"/>
      <c r="H357" s="199">
        <f t="shared" si="425"/>
        <v>0</v>
      </c>
      <c r="I357" s="201"/>
      <c r="J357" s="199">
        <f t="shared" si="418"/>
        <v>0</v>
      </c>
      <c r="K357" s="69" t="s">
        <v>636</v>
      </c>
      <c r="L357" s="69" t="s">
        <v>607</v>
      </c>
      <c r="M357" s="69">
        <v>0.5</v>
      </c>
      <c r="N357" s="77">
        <v>1.2729999999999999</v>
      </c>
      <c r="O357" s="70">
        <f t="shared" si="426"/>
        <v>0.63649999999999995</v>
      </c>
      <c r="P357" s="199">
        <f t="shared" ref="P357" si="442">E357*F357</f>
        <v>10.089579553199998</v>
      </c>
      <c r="Q357" s="199">
        <f t="shared" ref="Q357" si="443">SUM(O357:O360)</f>
        <v>0.63649999999999995</v>
      </c>
      <c r="R357" s="199">
        <f t="shared" ref="R357" si="444">Q357*1.02*1.05*$R$14</f>
        <v>0.7206842537999999</v>
      </c>
      <c r="S357" s="289">
        <f t="shared" ref="S357" si="445">F357*$S$17</f>
        <v>0.92409375447458297</v>
      </c>
      <c r="T357" s="289">
        <f t="shared" ref="T357" si="446">S357*E357</f>
        <v>12.937312562644161</v>
      </c>
    </row>
    <row r="358" spans="1:20" ht="12.75" customHeight="1">
      <c r="A358" s="193"/>
      <c r="B358" s="200"/>
      <c r="C358" s="200"/>
      <c r="D358" s="193"/>
      <c r="E358" s="193"/>
      <c r="F358" s="197"/>
      <c r="G358" s="201"/>
      <c r="H358" s="199"/>
      <c r="I358" s="201"/>
      <c r="J358" s="199"/>
      <c r="K358" s="69"/>
      <c r="L358" s="69"/>
      <c r="M358" s="69"/>
      <c r="N358" s="77"/>
      <c r="O358" s="70">
        <f t="shared" si="426"/>
        <v>0</v>
      </c>
      <c r="P358" s="199"/>
      <c r="Q358" s="199"/>
      <c r="R358" s="199"/>
      <c r="S358" s="289"/>
      <c r="T358" s="289"/>
    </row>
    <row r="359" spans="1:20" ht="12.75" customHeight="1">
      <c r="A359" s="193"/>
      <c r="B359" s="200"/>
      <c r="C359" s="200"/>
      <c r="D359" s="193"/>
      <c r="E359" s="193"/>
      <c r="F359" s="197"/>
      <c r="G359" s="201"/>
      <c r="H359" s="199"/>
      <c r="I359" s="201"/>
      <c r="J359" s="199"/>
      <c r="K359" s="69"/>
      <c r="L359" s="69"/>
      <c r="M359" s="69"/>
      <c r="N359" s="77"/>
      <c r="O359" s="70">
        <f t="shared" si="426"/>
        <v>0</v>
      </c>
      <c r="P359" s="199"/>
      <c r="Q359" s="199"/>
      <c r="R359" s="199"/>
      <c r="S359" s="289"/>
      <c r="T359" s="289"/>
    </row>
    <row r="360" spans="1:20" ht="12.75" customHeight="1">
      <c r="A360" s="193"/>
      <c r="B360" s="200"/>
      <c r="C360" s="200"/>
      <c r="D360" s="193"/>
      <c r="E360" s="193"/>
      <c r="F360" s="197"/>
      <c r="G360" s="201"/>
      <c r="H360" s="199"/>
      <c r="I360" s="201"/>
      <c r="J360" s="199"/>
      <c r="K360" s="69"/>
      <c r="L360" s="69"/>
      <c r="M360" s="69"/>
      <c r="N360" s="77"/>
      <c r="O360" s="70">
        <f t="shared" si="426"/>
        <v>0</v>
      </c>
      <c r="P360" s="199"/>
      <c r="Q360" s="199"/>
      <c r="R360" s="199"/>
      <c r="S360" s="289"/>
      <c r="T360" s="289"/>
    </row>
    <row r="361" spans="1:20" ht="12.75" customHeight="1">
      <c r="A361" s="193"/>
      <c r="B361" s="200"/>
      <c r="C361" s="341" t="s">
        <v>732</v>
      </c>
      <c r="D361" s="193"/>
      <c r="E361" s="196"/>
      <c r="F361" s="197"/>
      <c r="G361" s="198"/>
      <c r="H361" s="199"/>
      <c r="I361" s="209"/>
      <c r="J361" s="199"/>
      <c r="K361" s="69"/>
      <c r="L361" s="69"/>
      <c r="M361" s="69"/>
      <c r="N361" s="77"/>
      <c r="O361" s="70"/>
      <c r="P361" s="199"/>
      <c r="Q361" s="199"/>
      <c r="R361" s="199"/>
      <c r="S361" s="289">
        <f t="shared" ref="S361" si="447">F361*$S$17</f>
        <v>0</v>
      </c>
      <c r="T361" s="289">
        <f t="shared" ref="T361" si="448">S361*E361</f>
        <v>0</v>
      </c>
    </row>
    <row r="362" spans="1:20">
      <c r="A362" s="193"/>
      <c r="B362" s="200"/>
      <c r="C362" s="341"/>
      <c r="D362" s="193"/>
      <c r="E362" s="196"/>
      <c r="F362" s="197"/>
      <c r="G362" s="198"/>
      <c r="H362" s="199"/>
      <c r="I362" s="209"/>
      <c r="J362" s="199"/>
      <c r="K362" s="69"/>
      <c r="L362" s="69"/>
      <c r="M362" s="69"/>
      <c r="N362" s="77"/>
      <c r="O362" s="70"/>
      <c r="P362" s="199"/>
      <c r="Q362" s="199"/>
      <c r="R362" s="199"/>
      <c r="S362" s="289"/>
      <c r="T362" s="289"/>
    </row>
    <row r="363" spans="1:20">
      <c r="A363" s="193"/>
      <c r="B363" s="200"/>
      <c r="C363" s="341"/>
      <c r="D363" s="193"/>
      <c r="E363" s="196"/>
      <c r="F363" s="197"/>
      <c r="G363" s="198"/>
      <c r="H363" s="199"/>
      <c r="I363" s="209"/>
      <c r="J363" s="199"/>
      <c r="K363" s="69"/>
      <c r="L363" s="69"/>
      <c r="M363" s="71"/>
      <c r="N363" s="77"/>
      <c r="O363" s="70"/>
      <c r="P363" s="199"/>
      <c r="Q363" s="199"/>
      <c r="R363" s="199"/>
      <c r="S363" s="289"/>
      <c r="T363" s="289"/>
    </row>
    <row r="364" spans="1:20">
      <c r="A364" s="193"/>
      <c r="B364" s="200"/>
      <c r="C364" s="341"/>
      <c r="D364" s="193"/>
      <c r="E364" s="196"/>
      <c r="F364" s="197"/>
      <c r="G364" s="198"/>
      <c r="H364" s="199"/>
      <c r="I364" s="209"/>
      <c r="J364" s="199"/>
      <c r="K364" s="69"/>
      <c r="L364" s="69"/>
      <c r="M364" s="69"/>
      <c r="N364" s="77"/>
      <c r="O364" s="70"/>
      <c r="P364" s="199"/>
      <c r="Q364" s="199"/>
      <c r="R364" s="199"/>
      <c r="S364" s="289"/>
      <c r="T364" s="289"/>
    </row>
    <row r="365" spans="1:20" ht="12.75" customHeight="1">
      <c r="A365" s="193">
        <v>1</v>
      </c>
      <c r="B365" s="305" t="s">
        <v>656</v>
      </c>
      <c r="C365" s="303" t="s">
        <v>657</v>
      </c>
      <c r="D365" s="325" t="s">
        <v>47</v>
      </c>
      <c r="E365" s="358">
        <v>87.6</v>
      </c>
      <c r="F365" s="337">
        <f t="shared" ref="F365" si="449">H365+J365+R365</f>
        <v>0.42708000659999995</v>
      </c>
      <c r="G365" s="448">
        <v>4.9100000000000003E-3</v>
      </c>
      <c r="H365" s="329">
        <f t="shared" ref="H365" si="450">G365*$P$8/1000</f>
        <v>9.7398197000000009E-3</v>
      </c>
      <c r="I365" s="389">
        <v>0.11909</v>
      </c>
      <c r="J365" s="329">
        <f t="shared" ref="J365" si="451">I365*$P$9/1000</f>
        <v>0.41734018689999997</v>
      </c>
      <c r="K365" s="23"/>
      <c r="L365" s="23"/>
      <c r="M365" s="23"/>
      <c r="N365" s="38"/>
      <c r="O365" s="21">
        <f t="shared" ref="O365:O412" si="452">M365*N365</f>
        <v>0</v>
      </c>
      <c r="P365" s="329">
        <f t="shared" ref="P365" si="453">E365*F365</f>
        <v>37.412208578159991</v>
      </c>
      <c r="Q365" s="329">
        <f t="shared" ref="Q365" si="454">SUM(O365:O368)</f>
        <v>0</v>
      </c>
      <c r="R365" s="329">
        <f t="shared" ref="R365" si="455">Q365*1.02*1.05*$R$14</f>
        <v>0</v>
      </c>
      <c r="S365" s="289">
        <f t="shared" ref="S365" si="456">F365*$S$17</f>
        <v>0.54762118733559562</v>
      </c>
      <c r="T365" s="289">
        <f t="shared" ref="T365" si="457">S365*E365</f>
        <v>47.971616010598176</v>
      </c>
    </row>
    <row r="366" spans="1:20">
      <c r="A366" s="193"/>
      <c r="B366" s="305"/>
      <c r="C366" s="303"/>
      <c r="D366" s="325"/>
      <c r="E366" s="358"/>
      <c r="F366" s="337"/>
      <c r="G366" s="448"/>
      <c r="H366" s="329"/>
      <c r="I366" s="389"/>
      <c r="J366" s="329"/>
      <c r="K366" s="23"/>
      <c r="L366" s="23"/>
      <c r="M366" s="23"/>
      <c r="N366" s="38"/>
      <c r="O366" s="21">
        <f t="shared" si="452"/>
        <v>0</v>
      </c>
      <c r="P366" s="329"/>
      <c r="Q366" s="329"/>
      <c r="R366" s="329"/>
      <c r="S366" s="289"/>
      <c r="T366" s="289"/>
    </row>
    <row r="367" spans="1:20">
      <c r="A367" s="193"/>
      <c r="B367" s="305"/>
      <c r="C367" s="303"/>
      <c r="D367" s="325"/>
      <c r="E367" s="358"/>
      <c r="F367" s="337"/>
      <c r="G367" s="448"/>
      <c r="H367" s="329"/>
      <c r="I367" s="389"/>
      <c r="J367" s="329"/>
      <c r="K367" s="23"/>
      <c r="L367" s="23"/>
      <c r="M367" s="24"/>
      <c r="N367" s="38"/>
      <c r="O367" s="21">
        <f t="shared" si="452"/>
        <v>0</v>
      </c>
      <c r="P367" s="329"/>
      <c r="Q367" s="329"/>
      <c r="R367" s="329"/>
      <c r="S367" s="289"/>
      <c r="T367" s="289"/>
    </row>
    <row r="368" spans="1:20">
      <c r="A368" s="193"/>
      <c r="B368" s="305"/>
      <c r="C368" s="303"/>
      <c r="D368" s="325"/>
      <c r="E368" s="358"/>
      <c r="F368" s="337"/>
      <c r="G368" s="448"/>
      <c r="H368" s="329"/>
      <c r="I368" s="389"/>
      <c r="J368" s="329"/>
      <c r="K368" s="23"/>
      <c r="L368" s="23"/>
      <c r="M368" s="23"/>
      <c r="N368" s="38"/>
      <c r="O368" s="21">
        <f t="shared" si="452"/>
        <v>0</v>
      </c>
      <c r="P368" s="329"/>
      <c r="Q368" s="329"/>
      <c r="R368" s="329"/>
      <c r="S368" s="289"/>
      <c r="T368" s="289"/>
    </row>
    <row r="369" spans="1:20">
      <c r="A369" s="193">
        <v>2</v>
      </c>
      <c r="B369" s="200" t="s">
        <v>95</v>
      </c>
      <c r="C369" s="200" t="s">
        <v>729</v>
      </c>
      <c r="D369" s="193" t="s">
        <v>42</v>
      </c>
      <c r="E369" s="197">
        <v>4.4800000000000004</v>
      </c>
      <c r="F369" s="337">
        <f t="shared" ref="F369:F409" si="458">H369+J369+R369</f>
        <v>2.1820370000000002</v>
      </c>
      <c r="G369" s="198">
        <v>1.1000000000000001</v>
      </c>
      <c r="H369" s="329">
        <f t="shared" ref="H369:H409" si="459">G369*$P$8/1000</f>
        <v>2.1820370000000002</v>
      </c>
      <c r="I369" s="198"/>
      <c r="J369" s="329">
        <f t="shared" ref="J369:J409" si="460">I369*$P$9/1000</f>
        <v>0</v>
      </c>
      <c r="K369" s="69"/>
      <c r="L369" s="69"/>
      <c r="M369" s="69"/>
      <c r="N369" s="77"/>
      <c r="O369" s="21">
        <f t="shared" si="452"/>
        <v>0</v>
      </c>
      <c r="P369" s="329">
        <f t="shared" ref="P369" si="461">E369*F369</f>
        <v>9.7755257600000025</v>
      </c>
      <c r="Q369" s="329">
        <f t="shared" ref="Q369" si="462">SUM(O369:O372)</f>
        <v>0</v>
      </c>
      <c r="R369" s="329">
        <f t="shared" ref="R369" si="463">Q369*1.02*1.05*$R$14</f>
        <v>0</v>
      </c>
      <c r="S369" s="289">
        <f t="shared" ref="S369" si="464">F369*$S$17</f>
        <v>2.7979059527114871</v>
      </c>
      <c r="T369" s="289">
        <f t="shared" ref="T369" si="465">S369*E369</f>
        <v>12.534618668147463</v>
      </c>
    </row>
    <row r="370" spans="1:20">
      <c r="A370" s="193"/>
      <c r="B370" s="200"/>
      <c r="C370" s="200"/>
      <c r="D370" s="193"/>
      <c r="E370" s="197"/>
      <c r="F370" s="337"/>
      <c r="G370" s="198"/>
      <c r="H370" s="329"/>
      <c r="I370" s="198"/>
      <c r="J370" s="329"/>
      <c r="K370" s="69"/>
      <c r="L370" s="69"/>
      <c r="M370" s="69"/>
      <c r="N370" s="77"/>
      <c r="O370" s="21">
        <f t="shared" si="452"/>
        <v>0</v>
      </c>
      <c r="P370" s="329"/>
      <c r="Q370" s="329"/>
      <c r="R370" s="329"/>
      <c r="S370" s="289"/>
      <c r="T370" s="289"/>
    </row>
    <row r="371" spans="1:20">
      <c r="A371" s="193"/>
      <c r="B371" s="200"/>
      <c r="C371" s="200"/>
      <c r="D371" s="193"/>
      <c r="E371" s="197"/>
      <c r="F371" s="337"/>
      <c r="G371" s="198"/>
      <c r="H371" s="329"/>
      <c r="I371" s="198"/>
      <c r="J371" s="329"/>
      <c r="K371" s="69"/>
      <c r="L371" s="69"/>
      <c r="M371" s="71"/>
      <c r="N371" s="77"/>
      <c r="O371" s="21">
        <f t="shared" si="452"/>
        <v>0</v>
      </c>
      <c r="P371" s="329"/>
      <c r="Q371" s="329"/>
      <c r="R371" s="329"/>
      <c r="S371" s="289"/>
      <c r="T371" s="289"/>
    </row>
    <row r="372" spans="1:20">
      <c r="A372" s="193"/>
      <c r="B372" s="200"/>
      <c r="C372" s="200"/>
      <c r="D372" s="193"/>
      <c r="E372" s="197"/>
      <c r="F372" s="337"/>
      <c r="G372" s="198"/>
      <c r="H372" s="329"/>
      <c r="I372" s="198"/>
      <c r="J372" s="329"/>
      <c r="K372" s="69"/>
      <c r="L372" s="69"/>
      <c r="M372" s="69"/>
      <c r="N372" s="77"/>
      <c r="O372" s="21">
        <f t="shared" si="452"/>
        <v>0</v>
      </c>
      <c r="P372" s="329"/>
      <c r="Q372" s="329"/>
      <c r="R372" s="329"/>
      <c r="S372" s="289"/>
      <c r="T372" s="289"/>
    </row>
    <row r="373" spans="1:20">
      <c r="A373" s="193">
        <v>3</v>
      </c>
      <c r="B373" s="200" t="s">
        <v>82</v>
      </c>
      <c r="C373" s="200" t="s">
        <v>83</v>
      </c>
      <c r="D373" s="193" t="s">
        <v>43</v>
      </c>
      <c r="E373" s="197">
        <v>145</v>
      </c>
      <c r="F373" s="337">
        <f t="shared" si="458"/>
        <v>0.29468888799999998</v>
      </c>
      <c r="G373" s="209">
        <v>2.5600000000000001E-2</v>
      </c>
      <c r="H373" s="329">
        <f t="shared" si="459"/>
        <v>5.0781952000000005E-2</v>
      </c>
      <c r="I373" s="209">
        <v>6.9599999999999995E-2</v>
      </c>
      <c r="J373" s="329">
        <f t="shared" si="460"/>
        <v>0.24390693599999996</v>
      </c>
      <c r="K373" s="69"/>
      <c r="L373" s="69"/>
      <c r="M373" s="69"/>
      <c r="N373" s="77"/>
      <c r="O373" s="21">
        <f t="shared" si="452"/>
        <v>0</v>
      </c>
      <c r="P373" s="329">
        <f t="shared" ref="P373" si="466">E373*F373</f>
        <v>42.729888759999994</v>
      </c>
      <c r="Q373" s="329">
        <f t="shared" ref="Q373" si="467">SUM(O373:O376)</f>
        <v>0</v>
      </c>
      <c r="R373" s="329">
        <f t="shared" ref="R373" si="468">Q373*1.02*1.05*$R$14</f>
        <v>0</v>
      </c>
      <c r="S373" s="289">
        <f t="shared" ref="S373" si="469">F373*$S$17</f>
        <v>0.37786334234164159</v>
      </c>
      <c r="T373" s="289">
        <f t="shared" ref="T373" si="470">S373*E373</f>
        <v>54.790184639538033</v>
      </c>
    </row>
    <row r="374" spans="1:20">
      <c r="A374" s="193"/>
      <c r="B374" s="200"/>
      <c r="C374" s="200"/>
      <c r="D374" s="193"/>
      <c r="E374" s="197"/>
      <c r="F374" s="337"/>
      <c r="G374" s="209"/>
      <c r="H374" s="329"/>
      <c r="I374" s="209"/>
      <c r="J374" s="329"/>
      <c r="K374" s="69"/>
      <c r="L374" s="69"/>
      <c r="M374" s="69"/>
      <c r="N374" s="77"/>
      <c r="O374" s="21">
        <f t="shared" si="452"/>
        <v>0</v>
      </c>
      <c r="P374" s="329"/>
      <c r="Q374" s="329"/>
      <c r="R374" s="329"/>
      <c r="S374" s="289"/>
      <c r="T374" s="289"/>
    </row>
    <row r="375" spans="1:20">
      <c r="A375" s="193"/>
      <c r="B375" s="200"/>
      <c r="C375" s="200"/>
      <c r="D375" s="193"/>
      <c r="E375" s="197"/>
      <c r="F375" s="337"/>
      <c r="G375" s="209"/>
      <c r="H375" s="329"/>
      <c r="I375" s="209"/>
      <c r="J375" s="329"/>
      <c r="K375" s="69"/>
      <c r="L375" s="69"/>
      <c r="M375" s="71"/>
      <c r="N375" s="77"/>
      <c r="O375" s="21">
        <f t="shared" si="452"/>
        <v>0</v>
      </c>
      <c r="P375" s="329"/>
      <c r="Q375" s="329"/>
      <c r="R375" s="329"/>
      <c r="S375" s="289"/>
      <c r="T375" s="289"/>
    </row>
    <row r="376" spans="1:20">
      <c r="A376" s="193"/>
      <c r="B376" s="200"/>
      <c r="C376" s="200"/>
      <c r="D376" s="193"/>
      <c r="E376" s="197"/>
      <c r="F376" s="337"/>
      <c r="G376" s="209"/>
      <c r="H376" s="329"/>
      <c r="I376" s="209"/>
      <c r="J376" s="329"/>
      <c r="K376" s="69"/>
      <c r="L376" s="69"/>
      <c r="M376" s="69"/>
      <c r="N376" s="77"/>
      <c r="O376" s="21">
        <f t="shared" si="452"/>
        <v>0</v>
      </c>
      <c r="P376" s="329"/>
      <c r="Q376" s="329"/>
      <c r="R376" s="329"/>
      <c r="S376" s="289"/>
      <c r="T376" s="289"/>
    </row>
    <row r="377" spans="1:20" ht="12.75" customHeight="1">
      <c r="A377" s="193">
        <v>4</v>
      </c>
      <c r="B377" s="200" t="s">
        <v>156</v>
      </c>
      <c r="C377" s="200" t="s">
        <v>643</v>
      </c>
      <c r="D377" s="193" t="s">
        <v>42</v>
      </c>
      <c r="E377" s="197">
        <v>8.6999999999999993</v>
      </c>
      <c r="F377" s="337">
        <f t="shared" si="458"/>
        <v>3.8616214595600002</v>
      </c>
      <c r="G377" s="198">
        <v>0.89</v>
      </c>
      <c r="H377" s="329">
        <f t="shared" si="459"/>
        <v>1.7654663000000002</v>
      </c>
      <c r="I377" s="198"/>
      <c r="J377" s="329">
        <f t="shared" si="460"/>
        <v>0</v>
      </c>
      <c r="K377" s="69" t="s">
        <v>53</v>
      </c>
      <c r="L377" s="69" t="s">
        <v>47</v>
      </c>
      <c r="M377" s="69">
        <v>1.1000000000000001</v>
      </c>
      <c r="N377" s="77">
        <v>1.6830000000000001</v>
      </c>
      <c r="O377" s="21">
        <f t="shared" si="452"/>
        <v>1.8513000000000002</v>
      </c>
      <c r="P377" s="329">
        <f t="shared" ref="P377" si="471">E377*F377</f>
        <v>33.596106698172001</v>
      </c>
      <c r="Q377" s="329">
        <f t="shared" ref="Q377" si="472">SUM(O377:O380)</f>
        <v>1.8513000000000002</v>
      </c>
      <c r="R377" s="329">
        <f t="shared" ref="R377" si="473">Q377*1.02*1.05*$R$14</f>
        <v>2.0961551595599999</v>
      </c>
      <c r="S377" s="289">
        <f t="shared" ref="S377" si="474">F377*$S$17</f>
        <v>4.9515446662093012</v>
      </c>
      <c r="T377" s="289">
        <f t="shared" ref="T377" si="475">S377*E377</f>
        <v>43.078438596020916</v>
      </c>
    </row>
    <row r="378" spans="1:20">
      <c r="A378" s="193"/>
      <c r="B378" s="200"/>
      <c r="C378" s="200"/>
      <c r="D378" s="193"/>
      <c r="E378" s="197"/>
      <c r="F378" s="337"/>
      <c r="G378" s="198"/>
      <c r="H378" s="329"/>
      <c r="I378" s="198"/>
      <c r="J378" s="329"/>
      <c r="K378" s="69"/>
      <c r="L378" s="69"/>
      <c r="M378" s="69"/>
      <c r="N378" s="77"/>
      <c r="O378" s="21">
        <f t="shared" si="452"/>
        <v>0</v>
      </c>
      <c r="P378" s="329"/>
      <c r="Q378" s="329"/>
      <c r="R378" s="329"/>
      <c r="S378" s="289"/>
      <c r="T378" s="289"/>
    </row>
    <row r="379" spans="1:20">
      <c r="A379" s="193"/>
      <c r="B379" s="200"/>
      <c r="C379" s="200"/>
      <c r="D379" s="193"/>
      <c r="E379" s="197"/>
      <c r="F379" s="337"/>
      <c r="G379" s="198"/>
      <c r="H379" s="329"/>
      <c r="I379" s="198"/>
      <c r="J379" s="329"/>
      <c r="K379" s="69"/>
      <c r="L379" s="69"/>
      <c r="M379" s="69"/>
      <c r="N379" s="77"/>
      <c r="O379" s="21">
        <f t="shared" si="452"/>
        <v>0</v>
      </c>
      <c r="P379" s="329"/>
      <c r="Q379" s="329"/>
      <c r="R379" s="329"/>
      <c r="S379" s="289"/>
      <c r="T379" s="289"/>
    </row>
    <row r="380" spans="1:20">
      <c r="A380" s="193"/>
      <c r="B380" s="200"/>
      <c r="C380" s="200"/>
      <c r="D380" s="193"/>
      <c r="E380" s="197"/>
      <c r="F380" s="337"/>
      <c r="G380" s="198"/>
      <c r="H380" s="329"/>
      <c r="I380" s="198"/>
      <c r="J380" s="329"/>
      <c r="K380" s="69"/>
      <c r="L380" s="69"/>
      <c r="M380" s="69"/>
      <c r="N380" s="77"/>
      <c r="O380" s="21">
        <f t="shared" si="452"/>
        <v>0</v>
      </c>
      <c r="P380" s="329"/>
      <c r="Q380" s="329"/>
      <c r="R380" s="329"/>
      <c r="S380" s="289"/>
      <c r="T380" s="289"/>
    </row>
    <row r="381" spans="1:20">
      <c r="A381" s="193">
        <v>5</v>
      </c>
      <c r="B381" s="200" t="s">
        <v>84</v>
      </c>
      <c r="C381" s="200" t="s">
        <v>85</v>
      </c>
      <c r="D381" s="193" t="s">
        <v>43</v>
      </c>
      <c r="E381" s="197">
        <v>145</v>
      </c>
      <c r="F381" s="337">
        <f t="shared" si="458"/>
        <v>0.61475872180000002</v>
      </c>
      <c r="G381" s="209">
        <v>9.4600000000000004E-2</v>
      </c>
      <c r="H381" s="329">
        <f t="shared" si="459"/>
        <v>0.18765518200000003</v>
      </c>
      <c r="I381" s="209">
        <v>7.4999999999999997E-3</v>
      </c>
      <c r="J381" s="329">
        <f t="shared" si="460"/>
        <v>2.6283074999999996E-2</v>
      </c>
      <c r="K381" s="69" t="s">
        <v>79</v>
      </c>
      <c r="L381" s="77" t="s">
        <v>43</v>
      </c>
      <c r="M381" s="69">
        <v>1</v>
      </c>
      <c r="N381" s="77">
        <v>0.35399999999999998</v>
      </c>
      <c r="O381" s="21">
        <f t="shared" si="452"/>
        <v>0.35399999999999998</v>
      </c>
      <c r="P381" s="329">
        <f t="shared" ref="P381" si="476">E381*F381</f>
        <v>89.140014661000009</v>
      </c>
      <c r="Q381" s="329">
        <f t="shared" ref="Q381" si="477">SUM(O381:O384)</f>
        <v>0.35399999999999998</v>
      </c>
      <c r="R381" s="329">
        <f t="shared" ref="R381" si="478">Q381*1.02*1.05*$R$14</f>
        <v>0.4008204648</v>
      </c>
      <c r="S381" s="289">
        <f t="shared" ref="S381" si="479">F381*$S$17</f>
        <v>0.78827127459595092</v>
      </c>
      <c r="T381" s="289">
        <f t="shared" ref="T381" si="480">S381*E381</f>
        <v>114.29933481641288</v>
      </c>
    </row>
    <row r="382" spans="1:20">
      <c r="A382" s="193"/>
      <c r="B382" s="200"/>
      <c r="C382" s="200"/>
      <c r="D382" s="193"/>
      <c r="E382" s="197"/>
      <c r="F382" s="337"/>
      <c r="G382" s="209"/>
      <c r="H382" s="329"/>
      <c r="I382" s="209"/>
      <c r="J382" s="329"/>
      <c r="K382" s="69"/>
      <c r="L382" s="69"/>
      <c r="M382" s="69"/>
      <c r="N382" s="77"/>
      <c r="O382" s="21">
        <f t="shared" si="452"/>
        <v>0</v>
      </c>
      <c r="P382" s="329"/>
      <c r="Q382" s="329"/>
      <c r="R382" s="329"/>
      <c r="S382" s="289"/>
      <c r="T382" s="289"/>
    </row>
    <row r="383" spans="1:20">
      <c r="A383" s="193"/>
      <c r="B383" s="200"/>
      <c r="C383" s="200"/>
      <c r="D383" s="193"/>
      <c r="E383" s="197"/>
      <c r="F383" s="337"/>
      <c r="G383" s="209"/>
      <c r="H383" s="329"/>
      <c r="I383" s="209"/>
      <c r="J383" s="329"/>
      <c r="K383" s="69"/>
      <c r="L383" s="69"/>
      <c r="M383" s="71"/>
      <c r="N383" s="77"/>
      <c r="O383" s="21">
        <f t="shared" si="452"/>
        <v>0</v>
      </c>
      <c r="P383" s="329"/>
      <c r="Q383" s="329"/>
      <c r="R383" s="329"/>
      <c r="S383" s="289"/>
      <c r="T383" s="289"/>
    </row>
    <row r="384" spans="1:20">
      <c r="A384" s="193"/>
      <c r="B384" s="200"/>
      <c r="C384" s="200"/>
      <c r="D384" s="193"/>
      <c r="E384" s="197"/>
      <c r="F384" s="337"/>
      <c r="G384" s="209"/>
      <c r="H384" s="329"/>
      <c r="I384" s="209"/>
      <c r="J384" s="329"/>
      <c r="K384" s="69"/>
      <c r="L384" s="69"/>
      <c r="M384" s="69"/>
      <c r="N384" s="77"/>
      <c r="O384" s="21">
        <f t="shared" si="452"/>
        <v>0</v>
      </c>
      <c r="P384" s="329"/>
      <c r="Q384" s="329"/>
      <c r="R384" s="329"/>
      <c r="S384" s="289"/>
      <c r="T384" s="289"/>
    </row>
    <row r="385" spans="1:20" ht="12.75" customHeight="1">
      <c r="A385" s="193">
        <v>6</v>
      </c>
      <c r="B385" s="200" t="s">
        <v>86</v>
      </c>
      <c r="C385" s="220" t="s">
        <v>173</v>
      </c>
      <c r="D385" s="345" t="s">
        <v>43</v>
      </c>
      <c r="E385" s="197">
        <v>145</v>
      </c>
      <c r="F385" s="337">
        <f t="shared" si="458"/>
        <v>0.36636601743200004</v>
      </c>
      <c r="G385" s="198">
        <v>5.2999999999999999E-2</v>
      </c>
      <c r="H385" s="329">
        <f t="shared" si="459"/>
        <v>0.10513451</v>
      </c>
      <c r="I385" s="209">
        <v>2.7000000000000001E-3</v>
      </c>
      <c r="J385" s="329">
        <f t="shared" si="460"/>
        <v>9.4619070000000003E-3</v>
      </c>
      <c r="K385" s="69" t="s">
        <v>63</v>
      </c>
      <c r="L385" s="69" t="s">
        <v>43</v>
      </c>
      <c r="M385" s="69">
        <v>1.02</v>
      </c>
      <c r="N385" s="77">
        <v>0.218</v>
      </c>
      <c r="O385" s="21">
        <f t="shared" si="452"/>
        <v>0.22236</v>
      </c>
      <c r="P385" s="329">
        <f t="shared" ref="P385" si="481">E385*F385</f>
        <v>53.123072527640005</v>
      </c>
      <c r="Q385" s="329">
        <f t="shared" ref="Q385" si="482">SUM(O385:O388)</f>
        <v>0.22236</v>
      </c>
      <c r="R385" s="329">
        <f t="shared" ref="R385" si="483">Q385*1.02*1.05*$R$14</f>
        <v>0.25176960043200003</v>
      </c>
      <c r="S385" s="289">
        <f t="shared" ref="S385" si="484">F385*$S$17</f>
        <v>0.46977098053066618</v>
      </c>
      <c r="T385" s="289">
        <f t="shared" ref="T385" si="485">S385*E385</f>
        <v>68.116792176946603</v>
      </c>
    </row>
    <row r="386" spans="1:20">
      <c r="A386" s="193"/>
      <c r="B386" s="200"/>
      <c r="C386" s="221"/>
      <c r="D386" s="226"/>
      <c r="E386" s="197"/>
      <c r="F386" s="337"/>
      <c r="G386" s="198"/>
      <c r="H386" s="329"/>
      <c r="I386" s="209"/>
      <c r="J386" s="329"/>
      <c r="K386" s="69"/>
      <c r="L386" s="69"/>
      <c r="M386" s="69"/>
      <c r="N386" s="77"/>
      <c r="O386" s="21">
        <f t="shared" si="452"/>
        <v>0</v>
      </c>
      <c r="P386" s="329"/>
      <c r="Q386" s="329"/>
      <c r="R386" s="329"/>
      <c r="S386" s="289"/>
      <c r="T386" s="289"/>
    </row>
    <row r="387" spans="1:20">
      <c r="A387" s="193"/>
      <c r="B387" s="200"/>
      <c r="C387" s="221"/>
      <c r="D387" s="226"/>
      <c r="E387" s="197"/>
      <c r="F387" s="337"/>
      <c r="G387" s="198"/>
      <c r="H387" s="329"/>
      <c r="I387" s="209"/>
      <c r="J387" s="329"/>
      <c r="K387" s="69"/>
      <c r="L387" s="77"/>
      <c r="M387" s="72"/>
      <c r="N387" s="77"/>
      <c r="O387" s="21">
        <f t="shared" si="452"/>
        <v>0</v>
      </c>
      <c r="P387" s="329"/>
      <c r="Q387" s="329"/>
      <c r="R387" s="329"/>
      <c r="S387" s="289"/>
      <c r="T387" s="289"/>
    </row>
    <row r="388" spans="1:20">
      <c r="A388" s="193"/>
      <c r="B388" s="200"/>
      <c r="C388" s="222"/>
      <c r="D388" s="227"/>
      <c r="E388" s="197"/>
      <c r="F388" s="337"/>
      <c r="G388" s="198"/>
      <c r="H388" s="329"/>
      <c r="I388" s="209"/>
      <c r="J388" s="329"/>
      <c r="K388" s="69"/>
      <c r="L388" s="69"/>
      <c r="M388" s="69"/>
      <c r="N388" s="77"/>
      <c r="O388" s="21">
        <f t="shared" si="452"/>
        <v>0</v>
      </c>
      <c r="P388" s="329"/>
      <c r="Q388" s="329"/>
      <c r="R388" s="329"/>
      <c r="S388" s="289"/>
      <c r="T388" s="289"/>
    </row>
    <row r="389" spans="1:20" ht="12.75" customHeight="1">
      <c r="A389" s="193">
        <v>7</v>
      </c>
      <c r="B389" s="200" t="s">
        <v>38</v>
      </c>
      <c r="C389" s="200" t="s">
        <v>87</v>
      </c>
      <c r="D389" s="193" t="s">
        <v>43</v>
      </c>
      <c r="E389" s="197">
        <v>145</v>
      </c>
      <c r="F389" s="337">
        <f t="shared" si="458"/>
        <v>0.56386607759999996</v>
      </c>
      <c r="G389" s="198"/>
      <c r="H389" s="329">
        <f t="shared" si="459"/>
        <v>0</v>
      </c>
      <c r="I389" s="232"/>
      <c r="J389" s="329">
        <f t="shared" si="460"/>
        <v>0</v>
      </c>
      <c r="K389" s="69" t="s">
        <v>88</v>
      </c>
      <c r="L389" s="69" t="s">
        <v>43</v>
      </c>
      <c r="M389" s="69">
        <v>1</v>
      </c>
      <c r="N389" s="77">
        <v>0.498</v>
      </c>
      <c r="O389" s="21">
        <f t="shared" si="452"/>
        <v>0.498</v>
      </c>
      <c r="P389" s="329">
        <f t="shared" ref="P389" si="486">E389*F389</f>
        <v>81.760581251999994</v>
      </c>
      <c r="Q389" s="329">
        <f t="shared" ref="Q389" si="487">SUM(O389:O392)</f>
        <v>0.498</v>
      </c>
      <c r="R389" s="329">
        <f t="shared" ref="R389" si="488">Q389*1.02*1.05*$R$14</f>
        <v>0.56386607759999996</v>
      </c>
      <c r="S389" s="289">
        <f t="shared" ref="S389" si="489">F389*$S$17</f>
        <v>0.72301443790784348</v>
      </c>
      <c r="T389" s="289">
        <f t="shared" ref="T389" si="490">S389*E389</f>
        <v>104.83709349663731</v>
      </c>
    </row>
    <row r="390" spans="1:20">
      <c r="A390" s="193"/>
      <c r="B390" s="200"/>
      <c r="C390" s="200"/>
      <c r="D390" s="193"/>
      <c r="E390" s="197"/>
      <c r="F390" s="337"/>
      <c r="G390" s="198"/>
      <c r="H390" s="329"/>
      <c r="I390" s="232"/>
      <c r="J390" s="329"/>
      <c r="K390" s="69"/>
      <c r="L390" s="69"/>
      <c r="M390" s="69"/>
      <c r="N390" s="77"/>
      <c r="O390" s="21">
        <f t="shared" si="452"/>
        <v>0</v>
      </c>
      <c r="P390" s="329"/>
      <c r="Q390" s="329"/>
      <c r="R390" s="329"/>
      <c r="S390" s="289"/>
      <c r="T390" s="289"/>
    </row>
    <row r="391" spans="1:20">
      <c r="A391" s="193"/>
      <c r="B391" s="200"/>
      <c r="C391" s="200"/>
      <c r="D391" s="193"/>
      <c r="E391" s="197"/>
      <c r="F391" s="337"/>
      <c r="G391" s="198"/>
      <c r="H391" s="329"/>
      <c r="I391" s="232"/>
      <c r="J391" s="329"/>
      <c r="K391" s="69"/>
      <c r="L391" s="69"/>
      <c r="M391" s="69"/>
      <c r="N391" s="77"/>
      <c r="O391" s="21">
        <f t="shared" si="452"/>
        <v>0</v>
      </c>
      <c r="P391" s="329"/>
      <c r="Q391" s="329"/>
      <c r="R391" s="329"/>
      <c r="S391" s="289"/>
      <c r="T391" s="289"/>
    </row>
    <row r="392" spans="1:20">
      <c r="A392" s="193"/>
      <c r="B392" s="200"/>
      <c r="C392" s="200"/>
      <c r="D392" s="193"/>
      <c r="E392" s="197"/>
      <c r="F392" s="337"/>
      <c r="G392" s="198"/>
      <c r="H392" s="329"/>
      <c r="I392" s="232"/>
      <c r="J392" s="329"/>
      <c r="K392" s="69"/>
      <c r="L392" s="69"/>
      <c r="M392" s="69"/>
      <c r="N392" s="77"/>
      <c r="O392" s="21">
        <f t="shared" si="452"/>
        <v>0</v>
      </c>
      <c r="P392" s="329"/>
      <c r="Q392" s="329"/>
      <c r="R392" s="329"/>
      <c r="S392" s="289"/>
      <c r="T392" s="289"/>
    </row>
    <row r="393" spans="1:20">
      <c r="A393" s="193">
        <v>8</v>
      </c>
      <c r="B393" s="200" t="s">
        <v>730</v>
      </c>
      <c r="C393" s="200" t="s">
        <v>733</v>
      </c>
      <c r="D393" s="193" t="s">
        <v>47</v>
      </c>
      <c r="E393" s="196">
        <v>79.209999999999994</v>
      </c>
      <c r="F393" s="337">
        <f t="shared" si="458"/>
        <v>7.1139522999999996E-2</v>
      </c>
      <c r="G393" s="198"/>
      <c r="H393" s="329">
        <f t="shared" si="459"/>
        <v>0</v>
      </c>
      <c r="I393" s="209">
        <v>2.0299999999999999E-2</v>
      </c>
      <c r="J393" s="329">
        <f t="shared" si="460"/>
        <v>7.1139522999999996E-2</v>
      </c>
      <c r="K393" s="69"/>
      <c r="L393" s="69"/>
      <c r="M393" s="69"/>
      <c r="N393" s="77"/>
      <c r="O393" s="21">
        <f t="shared" si="452"/>
        <v>0</v>
      </c>
      <c r="P393" s="329">
        <f t="shared" ref="P393" si="491">E393*F393</f>
        <v>5.6349616168299992</v>
      </c>
      <c r="Q393" s="329">
        <f t="shared" ref="Q393" si="492">SUM(O393:O396)</f>
        <v>0</v>
      </c>
      <c r="R393" s="329">
        <f t="shared" ref="R393" si="493">Q393*1.02*1.05*$R$14</f>
        <v>0</v>
      </c>
      <c r="S393" s="289">
        <f t="shared" ref="S393" si="494">F393*$S$17</f>
        <v>9.1218295049422041E-2</v>
      </c>
      <c r="T393" s="289">
        <f t="shared" ref="T393" si="495">S393*E393</f>
        <v>7.2254011508647196</v>
      </c>
    </row>
    <row r="394" spans="1:20">
      <c r="A394" s="193"/>
      <c r="B394" s="200"/>
      <c r="C394" s="200"/>
      <c r="D394" s="193"/>
      <c r="E394" s="196"/>
      <c r="F394" s="337"/>
      <c r="G394" s="198"/>
      <c r="H394" s="329"/>
      <c r="I394" s="209"/>
      <c r="J394" s="329"/>
      <c r="K394" s="69"/>
      <c r="L394" s="69"/>
      <c r="M394" s="69"/>
      <c r="N394" s="77"/>
      <c r="O394" s="21">
        <f t="shared" si="452"/>
        <v>0</v>
      </c>
      <c r="P394" s="329"/>
      <c r="Q394" s="329"/>
      <c r="R394" s="329"/>
      <c r="S394" s="289"/>
      <c r="T394" s="289"/>
    </row>
    <row r="395" spans="1:20">
      <c r="A395" s="193"/>
      <c r="B395" s="200"/>
      <c r="C395" s="200"/>
      <c r="D395" s="193"/>
      <c r="E395" s="196"/>
      <c r="F395" s="337"/>
      <c r="G395" s="198"/>
      <c r="H395" s="329"/>
      <c r="I395" s="209"/>
      <c r="J395" s="329"/>
      <c r="K395" s="69"/>
      <c r="L395" s="69"/>
      <c r="M395" s="71"/>
      <c r="N395" s="77"/>
      <c r="O395" s="21">
        <f t="shared" si="452"/>
        <v>0</v>
      </c>
      <c r="P395" s="329"/>
      <c r="Q395" s="329"/>
      <c r="R395" s="329"/>
      <c r="S395" s="289"/>
      <c r="T395" s="289"/>
    </row>
    <row r="396" spans="1:20">
      <c r="A396" s="193"/>
      <c r="B396" s="200"/>
      <c r="C396" s="200"/>
      <c r="D396" s="193"/>
      <c r="E396" s="196"/>
      <c r="F396" s="337"/>
      <c r="G396" s="198"/>
      <c r="H396" s="329"/>
      <c r="I396" s="209"/>
      <c r="J396" s="329"/>
      <c r="K396" s="69"/>
      <c r="L396" s="69"/>
      <c r="M396" s="69"/>
      <c r="N396" s="77"/>
      <c r="O396" s="21">
        <f t="shared" si="452"/>
        <v>0</v>
      </c>
      <c r="P396" s="329"/>
      <c r="Q396" s="329"/>
      <c r="R396" s="329"/>
      <c r="S396" s="289"/>
      <c r="T396" s="289"/>
    </row>
    <row r="397" spans="1:20">
      <c r="A397" s="193">
        <v>9</v>
      </c>
      <c r="B397" s="200" t="s">
        <v>153</v>
      </c>
      <c r="C397" s="200" t="s">
        <v>154</v>
      </c>
      <c r="D397" s="193" t="s">
        <v>47</v>
      </c>
      <c r="E397" s="196">
        <v>7.92</v>
      </c>
      <c r="F397" s="337">
        <f t="shared" si="458"/>
        <v>0.24529144899999999</v>
      </c>
      <c r="G397" s="198">
        <v>6.2E-2</v>
      </c>
      <c r="H397" s="329">
        <f t="shared" si="459"/>
        <v>0.12298754000000001</v>
      </c>
      <c r="I397" s="209">
        <v>3.49E-2</v>
      </c>
      <c r="J397" s="329">
        <f t="shared" si="460"/>
        <v>0.12230390899999999</v>
      </c>
      <c r="K397" s="69"/>
      <c r="L397" s="69"/>
      <c r="M397" s="69"/>
      <c r="N397" s="77"/>
      <c r="O397" s="21">
        <f t="shared" si="452"/>
        <v>0</v>
      </c>
      <c r="P397" s="329">
        <f t="shared" ref="P397" si="496">E397*F397</f>
        <v>1.9427082760799999</v>
      </c>
      <c r="Q397" s="329">
        <f t="shared" ref="Q397" si="497">SUM(O397:O400)</f>
        <v>0</v>
      </c>
      <c r="R397" s="329">
        <f t="shared" ref="R397" si="498">Q397*1.02*1.05*$R$14</f>
        <v>0</v>
      </c>
      <c r="S397" s="289">
        <f t="shared" ref="S397" si="499">F397*$S$17</f>
        <v>0.3145237249901473</v>
      </c>
      <c r="T397" s="289">
        <f t="shared" ref="T397" si="500">S397*E397</f>
        <v>2.4910279019219668</v>
      </c>
    </row>
    <row r="398" spans="1:20">
      <c r="A398" s="193"/>
      <c r="B398" s="200"/>
      <c r="C398" s="200"/>
      <c r="D398" s="193"/>
      <c r="E398" s="196"/>
      <c r="F398" s="337"/>
      <c r="G398" s="198"/>
      <c r="H398" s="329"/>
      <c r="I398" s="209"/>
      <c r="J398" s="329"/>
      <c r="K398" s="69"/>
      <c r="L398" s="69"/>
      <c r="M398" s="69"/>
      <c r="N398" s="77"/>
      <c r="O398" s="21">
        <f t="shared" si="452"/>
        <v>0</v>
      </c>
      <c r="P398" s="329"/>
      <c r="Q398" s="329"/>
      <c r="R398" s="329"/>
      <c r="S398" s="289"/>
      <c r="T398" s="289"/>
    </row>
    <row r="399" spans="1:20">
      <c r="A399" s="193"/>
      <c r="B399" s="200"/>
      <c r="C399" s="200"/>
      <c r="D399" s="193"/>
      <c r="E399" s="196"/>
      <c r="F399" s="337"/>
      <c r="G399" s="198"/>
      <c r="H399" s="329"/>
      <c r="I399" s="209"/>
      <c r="J399" s="329"/>
      <c r="K399" s="69"/>
      <c r="L399" s="69"/>
      <c r="M399" s="71"/>
      <c r="N399" s="77"/>
      <c r="O399" s="21">
        <f t="shared" si="452"/>
        <v>0</v>
      </c>
      <c r="P399" s="329"/>
      <c r="Q399" s="329"/>
      <c r="R399" s="329"/>
      <c r="S399" s="289"/>
      <c r="T399" s="289"/>
    </row>
    <row r="400" spans="1:20">
      <c r="A400" s="193"/>
      <c r="B400" s="200"/>
      <c r="C400" s="200"/>
      <c r="D400" s="193"/>
      <c r="E400" s="196"/>
      <c r="F400" s="337"/>
      <c r="G400" s="198"/>
      <c r="H400" s="329"/>
      <c r="I400" s="209"/>
      <c r="J400" s="329"/>
      <c r="K400" s="69"/>
      <c r="L400" s="69"/>
      <c r="M400" s="69"/>
      <c r="N400" s="77"/>
      <c r="O400" s="21">
        <f t="shared" si="452"/>
        <v>0</v>
      </c>
      <c r="P400" s="329"/>
      <c r="Q400" s="329"/>
      <c r="R400" s="329"/>
      <c r="S400" s="289"/>
      <c r="T400" s="289"/>
    </row>
    <row r="401" spans="1:20" ht="12.75" customHeight="1">
      <c r="A401" s="193">
        <v>10</v>
      </c>
      <c r="B401" s="200" t="s">
        <v>61</v>
      </c>
      <c r="C401" s="200" t="s">
        <v>62</v>
      </c>
      <c r="D401" s="193" t="s">
        <v>47</v>
      </c>
      <c r="E401" s="197">
        <v>4.1689999999999996</v>
      </c>
      <c r="F401" s="337">
        <f t="shared" si="458"/>
        <v>1.11482254</v>
      </c>
      <c r="G401" s="198">
        <v>0.56200000000000006</v>
      </c>
      <c r="H401" s="329">
        <f t="shared" si="459"/>
        <v>1.11482254</v>
      </c>
      <c r="I401" s="232"/>
      <c r="J401" s="329">
        <f t="shared" si="460"/>
        <v>0</v>
      </c>
      <c r="K401" s="69"/>
      <c r="L401" s="69"/>
      <c r="M401" s="69"/>
      <c r="N401" s="77"/>
      <c r="O401" s="21">
        <f t="shared" si="452"/>
        <v>0</v>
      </c>
      <c r="P401" s="329">
        <f t="shared" ref="P401" si="501">E401*F401</f>
        <v>4.6476951692599995</v>
      </c>
      <c r="Q401" s="329">
        <f t="shared" ref="Q401" si="502">SUM(O401:O404)</f>
        <v>0</v>
      </c>
      <c r="R401" s="329">
        <f t="shared" ref="R401" si="503">Q401*1.02*1.05*$R$14</f>
        <v>0</v>
      </c>
      <c r="S401" s="289">
        <f t="shared" ref="S401" si="504">F401*$S$17</f>
        <v>1.4294755867489597</v>
      </c>
      <c r="T401" s="289">
        <f t="shared" ref="T401" si="505">S401*E401</f>
        <v>5.9594837211564125</v>
      </c>
    </row>
    <row r="402" spans="1:20">
      <c r="A402" s="193"/>
      <c r="B402" s="200"/>
      <c r="C402" s="200"/>
      <c r="D402" s="193"/>
      <c r="E402" s="197"/>
      <c r="F402" s="337"/>
      <c r="G402" s="198"/>
      <c r="H402" s="329"/>
      <c r="I402" s="232"/>
      <c r="J402" s="329"/>
      <c r="K402" s="69"/>
      <c r="L402" s="69"/>
      <c r="M402" s="69"/>
      <c r="N402" s="77"/>
      <c r="O402" s="21">
        <f t="shared" si="452"/>
        <v>0</v>
      </c>
      <c r="P402" s="329"/>
      <c r="Q402" s="329"/>
      <c r="R402" s="329"/>
      <c r="S402" s="289"/>
      <c r="T402" s="289"/>
    </row>
    <row r="403" spans="1:20">
      <c r="A403" s="193"/>
      <c r="B403" s="200"/>
      <c r="C403" s="200"/>
      <c r="D403" s="193"/>
      <c r="E403" s="197"/>
      <c r="F403" s="337"/>
      <c r="G403" s="198"/>
      <c r="H403" s="329"/>
      <c r="I403" s="232"/>
      <c r="J403" s="329"/>
      <c r="K403" s="69"/>
      <c r="L403" s="69"/>
      <c r="M403" s="69"/>
      <c r="N403" s="77"/>
      <c r="O403" s="21">
        <f t="shared" si="452"/>
        <v>0</v>
      </c>
      <c r="P403" s="329"/>
      <c r="Q403" s="329"/>
      <c r="R403" s="329"/>
      <c r="S403" s="289"/>
      <c r="T403" s="289"/>
    </row>
    <row r="404" spans="1:20">
      <c r="A404" s="193"/>
      <c r="B404" s="200"/>
      <c r="C404" s="200"/>
      <c r="D404" s="193"/>
      <c r="E404" s="197"/>
      <c r="F404" s="337"/>
      <c r="G404" s="198"/>
      <c r="H404" s="329"/>
      <c r="I404" s="232"/>
      <c r="J404" s="329"/>
      <c r="K404" s="69"/>
      <c r="L404" s="69"/>
      <c r="M404" s="69"/>
      <c r="N404" s="77"/>
      <c r="O404" s="21">
        <f t="shared" si="452"/>
        <v>0</v>
      </c>
      <c r="P404" s="329"/>
      <c r="Q404" s="329"/>
      <c r="R404" s="329"/>
      <c r="S404" s="289"/>
      <c r="T404" s="289"/>
    </row>
    <row r="405" spans="1:20" ht="12.75" customHeight="1">
      <c r="A405" s="193">
        <v>11</v>
      </c>
      <c r="B405" s="220" t="s">
        <v>644</v>
      </c>
      <c r="C405" s="220" t="s">
        <v>731</v>
      </c>
      <c r="D405" s="345" t="s">
        <v>36</v>
      </c>
      <c r="E405" s="203">
        <v>12.18</v>
      </c>
      <c r="F405" s="337">
        <f t="shared" si="458"/>
        <v>3.9276002999999999</v>
      </c>
      <c r="G405" s="232">
        <v>0.39</v>
      </c>
      <c r="H405" s="329">
        <f t="shared" si="459"/>
        <v>0.77363130000000002</v>
      </c>
      <c r="I405" s="201">
        <v>0.9</v>
      </c>
      <c r="J405" s="329">
        <f t="shared" si="460"/>
        <v>3.153969</v>
      </c>
      <c r="K405" s="69"/>
      <c r="L405" s="69"/>
      <c r="M405" s="69"/>
      <c r="N405" s="73"/>
      <c r="O405" s="21">
        <f t="shared" si="452"/>
        <v>0</v>
      </c>
      <c r="P405" s="329">
        <f t="shared" ref="P405" si="506">E405*F405</f>
        <v>47.838171654</v>
      </c>
      <c r="Q405" s="329">
        <f t="shared" ref="Q405" si="507">SUM(O405:O408)</f>
        <v>0</v>
      </c>
      <c r="R405" s="329">
        <f t="shared" ref="R405" si="508">Q405*1.02*1.05*$R$14</f>
        <v>0</v>
      </c>
      <c r="S405" s="289">
        <f t="shared" ref="S405" si="509">F405*$S$17</f>
        <v>5.0361457020396179</v>
      </c>
      <c r="T405" s="289">
        <f t="shared" ref="T405" si="510">S405*E405</f>
        <v>61.340254650842546</v>
      </c>
    </row>
    <row r="406" spans="1:20">
      <c r="A406" s="193"/>
      <c r="B406" s="221"/>
      <c r="C406" s="221"/>
      <c r="D406" s="226"/>
      <c r="E406" s="204"/>
      <c r="F406" s="337"/>
      <c r="G406" s="232"/>
      <c r="H406" s="329"/>
      <c r="I406" s="201"/>
      <c r="J406" s="329"/>
      <c r="K406" s="69"/>
      <c r="L406" s="69"/>
      <c r="M406" s="69"/>
      <c r="N406" s="73"/>
      <c r="O406" s="21">
        <f t="shared" si="452"/>
        <v>0</v>
      </c>
      <c r="P406" s="329"/>
      <c r="Q406" s="329"/>
      <c r="R406" s="329"/>
      <c r="S406" s="289"/>
      <c r="T406" s="289"/>
    </row>
    <row r="407" spans="1:20">
      <c r="A407" s="193"/>
      <c r="B407" s="221"/>
      <c r="C407" s="221"/>
      <c r="D407" s="226"/>
      <c r="E407" s="204"/>
      <c r="F407" s="337"/>
      <c r="G407" s="232"/>
      <c r="H407" s="329"/>
      <c r="I407" s="201"/>
      <c r="J407" s="329"/>
      <c r="K407" s="69"/>
      <c r="L407" s="69"/>
      <c r="M407" s="69"/>
      <c r="N407" s="73"/>
      <c r="O407" s="21">
        <f t="shared" si="452"/>
        <v>0</v>
      </c>
      <c r="P407" s="329"/>
      <c r="Q407" s="329"/>
      <c r="R407" s="329"/>
      <c r="S407" s="289"/>
      <c r="T407" s="289"/>
    </row>
    <row r="408" spans="1:20">
      <c r="A408" s="193"/>
      <c r="B408" s="222"/>
      <c r="C408" s="222"/>
      <c r="D408" s="227"/>
      <c r="E408" s="205"/>
      <c r="F408" s="337"/>
      <c r="G408" s="232"/>
      <c r="H408" s="329"/>
      <c r="I408" s="201"/>
      <c r="J408" s="329"/>
      <c r="K408" s="69"/>
      <c r="L408" s="69"/>
      <c r="M408" s="69"/>
      <c r="N408" s="77"/>
      <c r="O408" s="21">
        <f t="shared" si="452"/>
        <v>0</v>
      </c>
      <c r="P408" s="329"/>
      <c r="Q408" s="329"/>
      <c r="R408" s="329"/>
      <c r="S408" s="289"/>
      <c r="T408" s="289"/>
    </row>
    <row r="409" spans="1:20" ht="12.75" customHeight="1">
      <c r="A409" s="193">
        <v>12</v>
      </c>
      <c r="B409" s="200" t="s">
        <v>102</v>
      </c>
      <c r="C409" s="200" t="s">
        <v>157</v>
      </c>
      <c r="D409" s="193" t="s">
        <v>35</v>
      </c>
      <c r="E409" s="202">
        <v>6</v>
      </c>
      <c r="F409" s="337">
        <f t="shared" si="458"/>
        <v>224.23557020800001</v>
      </c>
      <c r="G409" s="236">
        <v>18.37</v>
      </c>
      <c r="H409" s="329">
        <f t="shared" si="459"/>
        <v>36.440017900000008</v>
      </c>
      <c r="I409" s="236">
        <v>13.98</v>
      </c>
      <c r="J409" s="329">
        <f t="shared" si="460"/>
        <v>48.9916518</v>
      </c>
      <c r="K409" s="69" t="s">
        <v>56</v>
      </c>
      <c r="L409" s="69" t="s">
        <v>35</v>
      </c>
      <c r="M409" s="69">
        <v>1</v>
      </c>
      <c r="N409" s="77">
        <v>122.59</v>
      </c>
      <c r="O409" s="21">
        <f t="shared" si="452"/>
        <v>122.59</v>
      </c>
      <c r="P409" s="329">
        <f t="shared" ref="P409" si="511">E409*F409</f>
        <v>1345.4134212480001</v>
      </c>
      <c r="Q409" s="329">
        <f t="shared" ref="Q409" si="512">SUM(O409:O412)</f>
        <v>122.59</v>
      </c>
      <c r="R409" s="329">
        <f t="shared" ref="R409" si="513">Q409*1.02*1.05*$R$14</f>
        <v>138.803900508</v>
      </c>
      <c r="S409" s="289">
        <f t="shared" ref="S409" si="514">F409*$S$17</f>
        <v>287.52493046388201</v>
      </c>
      <c r="T409" s="289">
        <f t="shared" ref="T409" si="515">S409*E409</f>
        <v>1725.1495827832921</v>
      </c>
    </row>
    <row r="410" spans="1:20">
      <c r="A410" s="193"/>
      <c r="B410" s="200"/>
      <c r="C410" s="200"/>
      <c r="D410" s="193"/>
      <c r="E410" s="202"/>
      <c r="F410" s="337"/>
      <c r="G410" s="236"/>
      <c r="H410" s="329"/>
      <c r="I410" s="236"/>
      <c r="J410" s="329"/>
      <c r="K410" s="69"/>
      <c r="L410" s="69"/>
      <c r="M410" s="69"/>
      <c r="N410" s="77"/>
      <c r="O410" s="21">
        <f t="shared" si="452"/>
        <v>0</v>
      </c>
      <c r="P410" s="329"/>
      <c r="Q410" s="329"/>
      <c r="R410" s="329"/>
      <c r="S410" s="289"/>
      <c r="T410" s="289"/>
    </row>
    <row r="411" spans="1:20">
      <c r="A411" s="193"/>
      <c r="B411" s="200"/>
      <c r="C411" s="200"/>
      <c r="D411" s="193"/>
      <c r="E411" s="202"/>
      <c r="F411" s="337"/>
      <c r="G411" s="236"/>
      <c r="H411" s="329"/>
      <c r="I411" s="236"/>
      <c r="J411" s="329"/>
      <c r="K411" s="69"/>
      <c r="L411" s="77"/>
      <c r="M411" s="72"/>
      <c r="N411" s="77"/>
      <c r="O411" s="21">
        <f t="shared" si="452"/>
        <v>0</v>
      </c>
      <c r="P411" s="329"/>
      <c r="Q411" s="329"/>
      <c r="R411" s="329"/>
      <c r="S411" s="289"/>
      <c r="T411" s="289"/>
    </row>
    <row r="412" spans="1:20">
      <c r="A412" s="193"/>
      <c r="B412" s="200"/>
      <c r="C412" s="200"/>
      <c r="D412" s="193"/>
      <c r="E412" s="202"/>
      <c r="F412" s="337"/>
      <c r="G412" s="236"/>
      <c r="H412" s="329"/>
      <c r="I412" s="236"/>
      <c r="J412" s="329"/>
      <c r="K412" s="69"/>
      <c r="L412" s="69"/>
      <c r="M412" s="69"/>
      <c r="N412" s="77"/>
      <c r="O412" s="21">
        <f t="shared" si="452"/>
        <v>0</v>
      </c>
      <c r="P412" s="329"/>
      <c r="Q412" s="329"/>
      <c r="R412" s="329"/>
      <c r="S412" s="289"/>
      <c r="T412" s="289"/>
    </row>
    <row r="413" spans="1:20">
      <c r="A413" s="38"/>
      <c r="B413" s="39"/>
      <c r="C413" s="393" t="s">
        <v>26</v>
      </c>
      <c r="D413" s="394"/>
      <c r="E413" s="395"/>
      <c r="F413" s="40"/>
      <c r="G413" s="16"/>
      <c r="H413" s="35"/>
      <c r="I413" s="16"/>
      <c r="J413" s="35"/>
      <c r="K413" s="23"/>
      <c r="L413" s="23"/>
      <c r="M413" s="23"/>
      <c r="N413" s="38"/>
      <c r="O413" s="21"/>
      <c r="P413" s="35"/>
      <c r="Q413" s="35"/>
      <c r="R413" s="35"/>
      <c r="S413" s="35"/>
      <c r="T413" s="33">
        <f>SUM(T21:T412)</f>
        <v>60404.333775815569</v>
      </c>
    </row>
    <row r="414" spans="1:20">
      <c r="A414" s="38"/>
      <c r="B414" s="39"/>
      <c r="C414" s="393" t="s">
        <v>90</v>
      </c>
      <c r="D414" s="394"/>
      <c r="E414" s="395"/>
      <c r="F414" s="40"/>
      <c r="G414" s="16"/>
      <c r="H414" s="35"/>
      <c r="I414" s="16"/>
      <c r="J414" s="35"/>
      <c r="K414" s="23"/>
      <c r="L414" s="23"/>
      <c r="M414" s="23"/>
      <c r="N414" s="38"/>
      <c r="O414" s="21"/>
      <c r="P414" s="35"/>
      <c r="Q414" s="35"/>
      <c r="R414" s="35"/>
      <c r="S414" s="35"/>
      <c r="T414" s="34">
        <f>T413*0.2</f>
        <v>12080.866755163115</v>
      </c>
    </row>
    <row r="415" spans="1:20">
      <c r="A415" s="38"/>
      <c r="B415" s="39"/>
      <c r="C415" s="393" t="s">
        <v>26</v>
      </c>
      <c r="D415" s="394"/>
      <c r="E415" s="395"/>
      <c r="F415" s="40"/>
      <c r="G415" s="16"/>
      <c r="H415" s="35"/>
      <c r="I415" s="16"/>
      <c r="J415" s="35"/>
      <c r="K415" s="23"/>
      <c r="L415" s="23"/>
      <c r="M415" s="23"/>
      <c r="N415" s="38"/>
      <c r="O415" s="21"/>
      <c r="P415" s="35"/>
      <c r="Q415" s="35"/>
      <c r="R415" s="35"/>
      <c r="S415" s="35"/>
      <c r="T415" s="33">
        <f>T414+T413</f>
        <v>72485.200530978676</v>
      </c>
    </row>
  </sheetData>
  <mergeCells count="1513">
    <mergeCell ref="S405:S408"/>
    <mergeCell ref="T405:T408"/>
    <mergeCell ref="S409:S412"/>
    <mergeCell ref="T409:T412"/>
    <mergeCell ref="S393:S396"/>
    <mergeCell ref="T393:T396"/>
    <mergeCell ref="S397:S400"/>
    <mergeCell ref="T397:T400"/>
    <mergeCell ref="S401:S404"/>
    <mergeCell ref="T401:T404"/>
    <mergeCell ref="S381:S384"/>
    <mergeCell ref="T381:T384"/>
    <mergeCell ref="S385:S388"/>
    <mergeCell ref="T385:T388"/>
    <mergeCell ref="S389:S392"/>
    <mergeCell ref="T389:T392"/>
    <mergeCell ref="S369:S372"/>
    <mergeCell ref="T369:T372"/>
    <mergeCell ref="S373:S376"/>
    <mergeCell ref="T373:T376"/>
    <mergeCell ref="S377:S380"/>
    <mergeCell ref="T377:T380"/>
    <mergeCell ref="S357:S360"/>
    <mergeCell ref="T357:T360"/>
    <mergeCell ref="S361:S364"/>
    <mergeCell ref="T361:T364"/>
    <mergeCell ref="S365:S368"/>
    <mergeCell ref="T365:T368"/>
    <mergeCell ref="S345:S348"/>
    <mergeCell ref="T345:T348"/>
    <mergeCell ref="S349:S352"/>
    <mergeCell ref="T349:T352"/>
    <mergeCell ref="S353:S356"/>
    <mergeCell ref="T353:T356"/>
    <mergeCell ref="S333:S336"/>
    <mergeCell ref="T333:T336"/>
    <mergeCell ref="S337:S340"/>
    <mergeCell ref="T337:T340"/>
    <mergeCell ref="S341:S344"/>
    <mergeCell ref="T341:T344"/>
    <mergeCell ref="S321:S324"/>
    <mergeCell ref="T321:T324"/>
    <mergeCell ref="S325:S328"/>
    <mergeCell ref="T325:T328"/>
    <mergeCell ref="S329:S332"/>
    <mergeCell ref="T329:T332"/>
    <mergeCell ref="S309:S312"/>
    <mergeCell ref="T309:T312"/>
    <mergeCell ref="S313:S316"/>
    <mergeCell ref="T313:T316"/>
    <mergeCell ref="S317:S320"/>
    <mergeCell ref="T317:T320"/>
    <mergeCell ref="S297:S300"/>
    <mergeCell ref="T297:T300"/>
    <mergeCell ref="S301:S304"/>
    <mergeCell ref="T301:T304"/>
    <mergeCell ref="S305:S308"/>
    <mergeCell ref="T305:T308"/>
    <mergeCell ref="S285:S288"/>
    <mergeCell ref="T285:T288"/>
    <mergeCell ref="S289:S292"/>
    <mergeCell ref="T289:T292"/>
    <mergeCell ref="S293:S296"/>
    <mergeCell ref="T293:T296"/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93:S96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Q409:Q412"/>
    <mergeCell ref="R409:R412"/>
    <mergeCell ref="C413:E413"/>
    <mergeCell ref="C414:E414"/>
    <mergeCell ref="C415:E415"/>
    <mergeCell ref="S12:S14"/>
    <mergeCell ref="S29:S32"/>
    <mergeCell ref="S45:S48"/>
    <mergeCell ref="S61:S64"/>
    <mergeCell ref="S77:S80"/>
    <mergeCell ref="F409:F412"/>
    <mergeCell ref="G409:G412"/>
    <mergeCell ref="H409:H412"/>
    <mergeCell ref="I409:I412"/>
    <mergeCell ref="J409:J412"/>
    <mergeCell ref="P409:P412"/>
    <mergeCell ref="I405:I408"/>
    <mergeCell ref="J405:J408"/>
    <mergeCell ref="P405:P408"/>
    <mergeCell ref="Q405:Q408"/>
    <mergeCell ref="R405:R408"/>
    <mergeCell ref="I397:I400"/>
    <mergeCell ref="J397:J400"/>
    <mergeCell ref="P397:P400"/>
    <mergeCell ref="Q397:Q400"/>
    <mergeCell ref="A409:A412"/>
    <mergeCell ref="B409:B412"/>
    <mergeCell ref="C409:C412"/>
    <mergeCell ref="D409:D412"/>
    <mergeCell ref="E409:E412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R397:R400"/>
    <mergeCell ref="A401:A404"/>
    <mergeCell ref="B401:B404"/>
    <mergeCell ref="C401:C404"/>
    <mergeCell ref="D401:D404"/>
    <mergeCell ref="E401:E404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F393:F396"/>
    <mergeCell ref="G393:G396"/>
    <mergeCell ref="H393:H396"/>
    <mergeCell ref="I393:I396"/>
    <mergeCell ref="J393:J396"/>
    <mergeCell ref="P393:P396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G353:G356"/>
    <mergeCell ref="H353:H356"/>
    <mergeCell ref="I353:I356"/>
    <mergeCell ref="J353:J356"/>
    <mergeCell ref="P353:P356"/>
    <mergeCell ref="Q353:Q356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103:L103">
    <cfRule type="duplicateValues" dxfId="27" priority="4" stopIfTrue="1"/>
  </conditionalFormatting>
  <conditionalFormatting sqref="K111:L111">
    <cfRule type="duplicateValues" dxfId="26" priority="2" stopIfTrue="1"/>
  </conditionalFormatting>
  <conditionalFormatting sqref="K115:L115">
    <cfRule type="duplicateValues" dxfId="25" priority="3" stopIfTrue="1"/>
  </conditionalFormatting>
  <conditionalFormatting sqref="K131:L131">
    <cfRule type="duplicateValues" dxfId="24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6" manualBreakCount="6">
    <brk id="40" max="17" man="1"/>
    <brk id="84" max="17" man="1"/>
    <brk id="132" max="17" man="1"/>
    <brk id="180" max="17" man="1"/>
    <brk id="228" max="17" man="1"/>
    <brk id="276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V527"/>
  <sheetViews>
    <sheetView showZeros="0" view="pageBreakPreview" topLeftCell="A491" zoomScale="70" zoomScaleNormal="100" zoomScaleSheetLayoutView="70" workbookViewId="0">
      <selection activeCell="A527" sqref="A527:T527"/>
    </sheetView>
  </sheetViews>
  <sheetFormatPr defaultRowHeight="12.75"/>
  <cols>
    <col min="1" max="1" width="3.7109375" style="45" customWidth="1"/>
    <col min="2" max="2" width="7.42578125" style="45" customWidth="1"/>
    <col min="3" max="3" width="29" style="45" customWidth="1"/>
    <col min="4" max="4" width="5.85546875" style="45" customWidth="1"/>
    <col min="5" max="5" width="6.42578125" style="45" customWidth="1"/>
    <col min="6" max="6" width="7" style="45" hidden="1" customWidth="1"/>
    <col min="7" max="7" width="6.5703125" style="45" hidden="1" customWidth="1"/>
    <col min="8" max="8" width="6.7109375" style="45" hidden="1" customWidth="1"/>
    <col min="9" max="9" width="5.7109375" style="45" hidden="1" customWidth="1"/>
    <col min="10" max="10" width="6.7109375" style="45" hidden="1" customWidth="1"/>
    <col min="11" max="11" width="13" style="45" hidden="1" customWidth="1"/>
    <col min="12" max="12" width="4.7109375" style="45" hidden="1" customWidth="1"/>
    <col min="13" max="13" width="7" style="45" hidden="1" customWidth="1"/>
    <col min="14" max="15" width="7.28515625" style="45" hidden="1" customWidth="1"/>
    <col min="16" max="17" width="8.7109375" style="45" hidden="1" customWidth="1"/>
    <col min="18" max="18" width="9.5703125" style="45" hidden="1" customWidth="1"/>
    <col min="19" max="20" width="9.140625" style="45"/>
    <col min="21" max="23" width="0" style="45" hidden="1" customWidth="1"/>
    <col min="24" max="16384" width="9.140625" style="45"/>
  </cols>
  <sheetData>
    <row r="1" spans="1:20" hidden="1">
      <c r="C1" s="246" t="s">
        <v>646</v>
      </c>
      <c r="D1" s="246"/>
      <c r="E1" s="246"/>
      <c r="F1" s="246"/>
      <c r="G1" s="246"/>
    </row>
    <row r="2" spans="1:20" hidden="1"/>
    <row r="3" spans="1:20" ht="28.5" hidden="1" customHeight="1">
      <c r="A3" s="249"/>
      <c r="B3" s="249"/>
      <c r="C3" s="45" t="s">
        <v>21</v>
      </c>
      <c r="D3" s="247" t="s">
        <v>645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20" ht="15" hidden="1" customHeight="1"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20" ht="15" hidden="1" customHeight="1"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20" ht="18.75" hidden="1" customHeight="1">
      <c r="A6" s="252" t="s">
        <v>642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20" ht="15" hidden="1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20" ht="13.5" hidden="1">
      <c r="A8" s="122"/>
      <c r="J8" s="249" t="s">
        <v>17</v>
      </c>
      <c r="K8" s="249"/>
      <c r="L8" s="250" t="s">
        <v>18</v>
      </c>
      <c r="M8" s="250"/>
      <c r="N8" s="250"/>
      <c r="O8" s="250"/>
      <c r="P8" s="123">
        <v>1983.67</v>
      </c>
    </row>
    <row r="9" spans="1:20" ht="13.5" hidden="1">
      <c r="A9" s="256" t="s">
        <v>15</v>
      </c>
      <c r="B9" s="256"/>
      <c r="C9" s="256"/>
      <c r="D9" s="256"/>
      <c r="E9" s="256"/>
      <c r="F9" s="253" t="e">
        <f>#REF!</f>
        <v>#REF!</v>
      </c>
      <c r="G9" s="254"/>
      <c r="H9" s="124" t="s">
        <v>16</v>
      </c>
      <c r="L9" s="250" t="s">
        <v>19</v>
      </c>
      <c r="M9" s="250"/>
      <c r="N9" s="250"/>
      <c r="O9" s="250"/>
      <c r="P9" s="123">
        <v>3504.41</v>
      </c>
    </row>
    <row r="10" spans="1:20" ht="13.5" hidden="1">
      <c r="A10" s="122"/>
      <c r="K10" s="255" t="s">
        <v>20</v>
      </c>
      <c r="L10" s="255"/>
      <c r="M10" s="255"/>
      <c r="N10" s="255"/>
      <c r="O10" s="255"/>
      <c r="P10" s="136">
        <v>1.0571999999999999</v>
      </c>
    </row>
    <row r="11" spans="1:20" ht="40.5" customHeight="1">
      <c r="A11" s="326" t="s">
        <v>442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</row>
    <row r="12" spans="1:20" ht="89.25" customHeight="1">
      <c r="A12" s="397" t="s">
        <v>852</v>
      </c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7"/>
      <c r="M12" s="397"/>
      <c r="N12" s="397"/>
      <c r="O12" s="397"/>
      <c r="P12" s="397"/>
      <c r="Q12" s="397"/>
      <c r="R12" s="397"/>
      <c r="S12" s="397"/>
      <c r="T12" s="397"/>
    </row>
    <row r="13" spans="1:20" ht="22.5" customHeight="1">
      <c r="A13" s="242" t="s">
        <v>0</v>
      </c>
      <c r="B13" s="243" t="s">
        <v>444</v>
      </c>
      <c r="C13" s="242" t="s">
        <v>445</v>
      </c>
      <c r="D13" s="243" t="s">
        <v>446</v>
      </c>
      <c r="E13" s="243" t="s">
        <v>447</v>
      </c>
      <c r="F13" s="243" t="s">
        <v>5</v>
      </c>
      <c r="G13" s="242" t="s">
        <v>6</v>
      </c>
      <c r="H13" s="242"/>
      <c r="I13" s="242"/>
      <c r="J13" s="242"/>
      <c r="K13" s="242"/>
      <c r="L13" s="242"/>
      <c r="M13" s="242"/>
      <c r="N13" s="242"/>
      <c r="O13" s="242"/>
      <c r="P13" s="242" t="s">
        <v>7</v>
      </c>
      <c r="Q13" s="242" t="s">
        <v>8</v>
      </c>
      <c r="R13" s="126" t="s">
        <v>8</v>
      </c>
      <c r="S13" s="288" t="s">
        <v>448</v>
      </c>
      <c r="T13" s="288" t="s">
        <v>449</v>
      </c>
    </row>
    <row r="14" spans="1:20" ht="13.5" customHeight="1">
      <c r="A14" s="242"/>
      <c r="B14" s="243"/>
      <c r="C14" s="242"/>
      <c r="D14" s="243"/>
      <c r="E14" s="243"/>
      <c r="F14" s="243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126" t="s">
        <v>9</v>
      </c>
      <c r="S14" s="288"/>
      <c r="T14" s="288"/>
    </row>
    <row r="15" spans="1:20" ht="20.25" customHeight="1">
      <c r="A15" s="242"/>
      <c r="B15" s="243"/>
      <c r="C15" s="242"/>
      <c r="D15" s="243"/>
      <c r="E15" s="243"/>
      <c r="F15" s="243"/>
      <c r="G15" s="242" t="s">
        <v>10</v>
      </c>
      <c r="H15" s="242"/>
      <c r="I15" s="242" t="s">
        <v>11</v>
      </c>
      <c r="J15" s="242"/>
      <c r="K15" s="242" t="s">
        <v>12</v>
      </c>
      <c r="L15" s="242"/>
      <c r="M15" s="242"/>
      <c r="N15" s="242"/>
      <c r="O15" s="242"/>
      <c r="P15" s="242"/>
      <c r="Q15" s="242"/>
      <c r="R15" s="127">
        <f>P10</f>
        <v>1.0571999999999999</v>
      </c>
      <c r="S15" s="288"/>
      <c r="T15" s="288"/>
    </row>
    <row r="16" spans="1:20" ht="44.25">
      <c r="A16" s="242"/>
      <c r="B16" s="243"/>
      <c r="C16" s="242"/>
      <c r="D16" s="243"/>
      <c r="E16" s="243"/>
      <c r="F16" s="243"/>
      <c r="G16" s="137" t="s">
        <v>75</v>
      </c>
      <c r="H16" s="137" t="s">
        <v>74</v>
      </c>
      <c r="I16" s="137" t="s">
        <v>75</v>
      </c>
      <c r="J16" s="137" t="s">
        <v>74</v>
      </c>
      <c r="K16" s="94" t="s">
        <v>25</v>
      </c>
      <c r="L16" s="137" t="s">
        <v>73</v>
      </c>
      <c r="M16" s="94" t="s">
        <v>13</v>
      </c>
      <c r="N16" s="94" t="s">
        <v>72</v>
      </c>
      <c r="O16" s="137" t="s">
        <v>7</v>
      </c>
      <c r="P16" s="70" t="s">
        <v>71</v>
      </c>
      <c r="Q16" s="128" t="s">
        <v>71</v>
      </c>
      <c r="R16" s="89" t="s">
        <v>71</v>
      </c>
      <c r="S16" s="17" t="s">
        <v>450</v>
      </c>
      <c r="T16" s="17" t="s">
        <v>450</v>
      </c>
    </row>
    <row r="17" spans="1:22">
      <c r="A17" s="129">
        <v>1</v>
      </c>
      <c r="B17" s="129">
        <v>2</v>
      </c>
      <c r="C17" s="129">
        <v>3</v>
      </c>
      <c r="D17" s="129">
        <v>4</v>
      </c>
      <c r="E17" s="129">
        <v>5</v>
      </c>
      <c r="F17" s="129">
        <v>6</v>
      </c>
      <c r="G17" s="129">
        <v>7</v>
      </c>
      <c r="H17" s="129">
        <v>8</v>
      </c>
      <c r="I17" s="129">
        <v>9</v>
      </c>
      <c r="J17" s="129">
        <v>10</v>
      </c>
      <c r="K17" s="129">
        <v>11</v>
      </c>
      <c r="L17" s="129">
        <v>12</v>
      </c>
      <c r="M17" s="129">
        <v>13</v>
      </c>
      <c r="N17" s="129">
        <v>14</v>
      </c>
      <c r="O17" s="129">
        <v>15</v>
      </c>
      <c r="P17" s="129">
        <v>16</v>
      </c>
      <c r="Q17" s="129">
        <v>17</v>
      </c>
      <c r="R17" s="129">
        <v>18</v>
      </c>
      <c r="S17" s="22">
        <v>6</v>
      </c>
      <c r="T17" s="22">
        <v>7</v>
      </c>
    </row>
    <row r="18" spans="1:22">
      <c r="A18" s="193"/>
      <c r="B18" s="200"/>
      <c r="C18" s="328" t="s">
        <v>754</v>
      </c>
      <c r="D18" s="193"/>
      <c r="E18" s="197"/>
      <c r="F18" s="197">
        <f>H18+J18+R18</f>
        <v>0</v>
      </c>
      <c r="G18" s="198"/>
      <c r="H18" s="199">
        <f>G18*$P$8/1000</f>
        <v>0</v>
      </c>
      <c r="I18" s="198"/>
      <c r="J18" s="199">
        <f>I18*$P$9/1000</f>
        <v>0</v>
      </c>
      <c r="K18" s="69"/>
      <c r="L18" s="69"/>
      <c r="M18" s="69"/>
      <c r="N18" s="77"/>
      <c r="O18" s="70">
        <f t="shared" ref="O18:O89" si="0">M18*N18</f>
        <v>0</v>
      </c>
      <c r="P18" s="199">
        <f>E18*F18</f>
        <v>0</v>
      </c>
      <c r="Q18" s="199">
        <f>SUM(O18:O21)</f>
        <v>0</v>
      </c>
      <c r="R18" s="199">
        <f>Q18*1.02*1.05*$R$15</f>
        <v>0</v>
      </c>
      <c r="S18" s="293">
        <f>1.133*1.005*1.0145*1.11</f>
        <v>1.2822449631749997</v>
      </c>
      <c r="T18" s="207"/>
    </row>
    <row r="19" spans="1:22">
      <c r="A19" s="193"/>
      <c r="B19" s="200"/>
      <c r="C19" s="328"/>
      <c r="D19" s="193"/>
      <c r="E19" s="197"/>
      <c r="F19" s="197"/>
      <c r="G19" s="198"/>
      <c r="H19" s="199"/>
      <c r="I19" s="198"/>
      <c r="J19" s="199"/>
      <c r="K19" s="69"/>
      <c r="L19" s="69"/>
      <c r="M19" s="69"/>
      <c r="N19" s="77"/>
      <c r="O19" s="70">
        <f t="shared" si="0"/>
        <v>0</v>
      </c>
      <c r="P19" s="199"/>
      <c r="Q19" s="199"/>
      <c r="R19" s="199"/>
      <c r="S19" s="293"/>
      <c r="T19" s="207"/>
    </row>
    <row r="20" spans="1:22">
      <c r="A20" s="193"/>
      <c r="B20" s="200"/>
      <c r="C20" s="328"/>
      <c r="D20" s="193"/>
      <c r="E20" s="197"/>
      <c r="F20" s="197"/>
      <c r="G20" s="198"/>
      <c r="H20" s="199"/>
      <c r="I20" s="198"/>
      <c r="J20" s="199"/>
      <c r="K20" s="69"/>
      <c r="L20" s="69"/>
      <c r="M20" s="71"/>
      <c r="N20" s="77"/>
      <c r="O20" s="70">
        <f t="shared" si="0"/>
        <v>0</v>
      </c>
      <c r="P20" s="199"/>
      <c r="Q20" s="199"/>
      <c r="R20" s="199"/>
      <c r="S20" s="293"/>
      <c r="T20" s="207"/>
    </row>
    <row r="21" spans="1:22" ht="12.75" customHeight="1">
      <c r="A21" s="193"/>
      <c r="B21" s="200"/>
      <c r="C21" s="328"/>
      <c r="D21" s="193"/>
      <c r="E21" s="197"/>
      <c r="F21" s="197"/>
      <c r="G21" s="198"/>
      <c r="H21" s="199"/>
      <c r="I21" s="198"/>
      <c r="J21" s="199"/>
      <c r="K21" s="69"/>
      <c r="L21" s="69"/>
      <c r="M21" s="69"/>
      <c r="N21" s="77"/>
      <c r="O21" s="70">
        <f t="shared" si="0"/>
        <v>0</v>
      </c>
      <c r="P21" s="199"/>
      <c r="Q21" s="199"/>
      <c r="R21" s="199"/>
      <c r="S21" s="293"/>
      <c r="T21" s="207"/>
    </row>
    <row r="22" spans="1:22" ht="12.75" customHeight="1">
      <c r="A22" s="193">
        <v>1</v>
      </c>
      <c r="B22" s="200" t="s">
        <v>570</v>
      </c>
      <c r="C22" s="200" t="s">
        <v>755</v>
      </c>
      <c r="D22" s="449" t="s">
        <v>461</v>
      </c>
      <c r="E22" s="197">
        <v>0.18</v>
      </c>
      <c r="F22" s="197">
        <f t="shared" ref="F22" si="1">H22+J22+R22</f>
        <v>37.551322900000002</v>
      </c>
      <c r="G22" s="198">
        <v>13.86</v>
      </c>
      <c r="H22" s="199">
        <f t="shared" ref="H22" si="2">G22*$P$8/1000</f>
        <v>27.4936662</v>
      </c>
      <c r="I22" s="198">
        <v>2.87</v>
      </c>
      <c r="J22" s="199">
        <f t="shared" ref="J22:J90" si="3">I22*$P$9/1000</f>
        <v>10.057656699999999</v>
      </c>
      <c r="K22" s="69"/>
      <c r="L22" s="69"/>
      <c r="M22" s="69"/>
      <c r="N22" s="73"/>
      <c r="O22" s="70">
        <f t="shared" si="0"/>
        <v>0</v>
      </c>
      <c r="P22" s="199">
        <f t="shared" ref="P22" si="4">E22*F22</f>
        <v>6.7592381220000002</v>
      </c>
      <c r="Q22" s="199">
        <f t="shared" ref="Q22" si="5">SUM(O22:O25)</f>
        <v>0</v>
      </c>
      <c r="R22" s="199">
        <f t="shared" ref="R22" si="6">Q22*1.02*1.05*$R$15</f>
        <v>0</v>
      </c>
      <c r="S22" s="289">
        <f>F22*$S$18</f>
        <v>48.149994649083027</v>
      </c>
      <c r="T22" s="289">
        <f>S22*E22</f>
        <v>8.6669990368349445</v>
      </c>
      <c r="V22" s="45">
        <f>+E22+E26*1.8+E30*2.25+E34*1.8+E38*0.025+E42*1.8+E46*0.3*0.15*0.1+E54*1.4+E58*1.8+E62*0.015+E66*1.4+E70*1.4</f>
        <v>830.45169999999985</v>
      </c>
    </row>
    <row r="23" spans="1:22" ht="12.75" customHeight="1">
      <c r="A23" s="193"/>
      <c r="B23" s="200"/>
      <c r="C23" s="200"/>
      <c r="D23" s="363"/>
      <c r="E23" s="197"/>
      <c r="F23" s="197"/>
      <c r="G23" s="198"/>
      <c r="H23" s="199"/>
      <c r="I23" s="198"/>
      <c r="J23" s="199"/>
      <c r="K23" s="69"/>
      <c r="L23" s="69"/>
      <c r="M23" s="69"/>
      <c r="N23" s="77"/>
      <c r="O23" s="70">
        <f t="shared" si="0"/>
        <v>0</v>
      </c>
      <c r="P23" s="199"/>
      <c r="Q23" s="199"/>
      <c r="R23" s="199"/>
      <c r="S23" s="289"/>
      <c r="T23" s="289"/>
    </row>
    <row r="24" spans="1:22" ht="12.75" customHeight="1">
      <c r="A24" s="193"/>
      <c r="B24" s="200"/>
      <c r="C24" s="200"/>
      <c r="D24" s="363"/>
      <c r="E24" s="197"/>
      <c r="F24" s="197"/>
      <c r="G24" s="198"/>
      <c r="H24" s="199"/>
      <c r="I24" s="198"/>
      <c r="J24" s="199"/>
      <c r="K24" s="69"/>
      <c r="L24" s="69"/>
      <c r="M24" s="69"/>
      <c r="N24" s="77"/>
      <c r="O24" s="70">
        <f t="shared" si="0"/>
        <v>0</v>
      </c>
      <c r="P24" s="199"/>
      <c r="Q24" s="199"/>
      <c r="R24" s="199"/>
      <c r="S24" s="289"/>
      <c r="T24" s="289"/>
    </row>
    <row r="25" spans="1:22" ht="12.75" customHeight="1">
      <c r="A25" s="193"/>
      <c r="B25" s="200"/>
      <c r="C25" s="200"/>
      <c r="D25" s="364"/>
      <c r="E25" s="197"/>
      <c r="F25" s="197"/>
      <c r="G25" s="198"/>
      <c r="H25" s="199"/>
      <c r="I25" s="198"/>
      <c r="J25" s="199"/>
      <c r="K25" s="69"/>
      <c r="L25" s="69"/>
      <c r="M25" s="69"/>
      <c r="N25" s="77"/>
      <c r="O25" s="70">
        <f t="shared" si="0"/>
        <v>0</v>
      </c>
      <c r="P25" s="199"/>
      <c r="Q25" s="199"/>
      <c r="R25" s="199"/>
      <c r="S25" s="289"/>
      <c r="T25" s="289"/>
      <c r="U25" s="139"/>
    </row>
    <row r="26" spans="1:22" ht="12.75" customHeight="1">
      <c r="A26" s="193">
        <v>2</v>
      </c>
      <c r="B26" s="200" t="s">
        <v>145</v>
      </c>
      <c r="C26" s="200" t="s">
        <v>756</v>
      </c>
      <c r="D26" s="288" t="s">
        <v>455</v>
      </c>
      <c r="E26" s="196">
        <v>0.1</v>
      </c>
      <c r="F26" s="197">
        <f t="shared" ref="F26:F94" si="7">H26+J26+R26</f>
        <v>17.899101999999999</v>
      </c>
      <c r="G26" s="236">
        <v>3.9</v>
      </c>
      <c r="H26" s="199">
        <f t="shared" ref="H26:H94" si="8">G26*$P$8/1000</f>
        <v>7.736313</v>
      </c>
      <c r="I26" s="198">
        <v>2.9</v>
      </c>
      <c r="J26" s="199">
        <f t="shared" si="3"/>
        <v>10.162788999999998</v>
      </c>
      <c r="K26" s="69"/>
      <c r="L26" s="69"/>
      <c r="M26" s="69"/>
      <c r="N26" s="77"/>
      <c r="O26" s="70">
        <f t="shared" si="0"/>
        <v>0</v>
      </c>
      <c r="P26" s="199">
        <f t="shared" ref="P26" si="9">E26*F26</f>
        <v>1.7899102</v>
      </c>
      <c r="Q26" s="199">
        <f t="shared" ref="Q26" si="10">SUM(O26:O29)</f>
        <v>0</v>
      </c>
      <c r="R26" s="199">
        <f t="shared" ref="R26" si="11">Q26*1.02*1.05*$R$15</f>
        <v>0</v>
      </c>
      <c r="S26" s="289">
        <f t="shared" ref="S26" si="12">F26*$S$18</f>
        <v>22.951033384855563</v>
      </c>
      <c r="T26" s="289">
        <f t="shared" ref="T26" si="13">S26*E26</f>
        <v>2.2951033384855566</v>
      </c>
    </row>
    <row r="27" spans="1:22" ht="12.75" customHeight="1">
      <c r="A27" s="193"/>
      <c r="B27" s="200"/>
      <c r="C27" s="200"/>
      <c r="D27" s="365"/>
      <c r="E27" s="196"/>
      <c r="F27" s="197"/>
      <c r="G27" s="236"/>
      <c r="H27" s="199"/>
      <c r="I27" s="198"/>
      <c r="J27" s="199"/>
      <c r="K27" s="69"/>
      <c r="L27" s="69"/>
      <c r="M27" s="69"/>
      <c r="N27" s="77"/>
      <c r="O27" s="70">
        <f t="shared" si="0"/>
        <v>0</v>
      </c>
      <c r="P27" s="199"/>
      <c r="Q27" s="199"/>
      <c r="R27" s="199"/>
      <c r="S27" s="289"/>
      <c r="T27" s="289"/>
    </row>
    <row r="28" spans="1:22" ht="12.75" customHeight="1">
      <c r="A28" s="193"/>
      <c r="B28" s="200"/>
      <c r="C28" s="200"/>
      <c r="D28" s="365"/>
      <c r="E28" s="196"/>
      <c r="F28" s="197"/>
      <c r="G28" s="236"/>
      <c r="H28" s="199"/>
      <c r="I28" s="198"/>
      <c r="J28" s="199"/>
      <c r="K28" s="69"/>
      <c r="L28" s="69"/>
      <c r="M28" s="71"/>
      <c r="N28" s="77"/>
      <c r="O28" s="70">
        <f t="shared" si="0"/>
        <v>0</v>
      </c>
      <c r="P28" s="199"/>
      <c r="Q28" s="199"/>
      <c r="R28" s="199"/>
      <c r="S28" s="289"/>
      <c r="T28" s="289"/>
    </row>
    <row r="29" spans="1:22" ht="12.75" customHeight="1">
      <c r="A29" s="193"/>
      <c r="B29" s="200"/>
      <c r="C29" s="200"/>
      <c r="D29" s="365"/>
      <c r="E29" s="196"/>
      <c r="F29" s="197"/>
      <c r="G29" s="236"/>
      <c r="H29" s="199"/>
      <c r="I29" s="198"/>
      <c r="J29" s="199"/>
      <c r="K29" s="69"/>
      <c r="L29" s="69"/>
      <c r="M29" s="69"/>
      <c r="N29" s="77"/>
      <c r="O29" s="70">
        <f t="shared" si="0"/>
        <v>0</v>
      </c>
      <c r="P29" s="199"/>
      <c r="Q29" s="199"/>
      <c r="R29" s="199"/>
      <c r="S29" s="289"/>
      <c r="T29" s="289"/>
    </row>
    <row r="30" spans="1:22" ht="12.75" customHeight="1">
      <c r="A30" s="193">
        <v>3</v>
      </c>
      <c r="B30" s="200" t="s">
        <v>166</v>
      </c>
      <c r="C30" s="200" t="s">
        <v>757</v>
      </c>
      <c r="D30" s="288" t="s">
        <v>455</v>
      </c>
      <c r="E30" s="196">
        <v>42.25</v>
      </c>
      <c r="F30" s="197">
        <f t="shared" si="7"/>
        <v>4.3859688600000002</v>
      </c>
      <c r="G30" s="236">
        <v>0.82599999999999996</v>
      </c>
      <c r="H30" s="199">
        <f t="shared" si="8"/>
        <v>1.6385114199999999</v>
      </c>
      <c r="I30" s="198">
        <v>0.78400000000000003</v>
      </c>
      <c r="J30" s="199">
        <f t="shared" si="3"/>
        <v>2.7474574400000003</v>
      </c>
      <c r="K30" s="69"/>
      <c r="L30" s="69"/>
      <c r="M30" s="69"/>
      <c r="N30" s="77"/>
      <c r="O30" s="70">
        <f t="shared" si="0"/>
        <v>0</v>
      </c>
      <c r="P30" s="199">
        <f t="shared" ref="P30" si="14">E30*F30</f>
        <v>185.30718433500002</v>
      </c>
      <c r="Q30" s="199">
        <f t="shared" ref="Q30" si="15">SUM(O30:O33)</f>
        <v>0</v>
      </c>
      <c r="R30" s="199">
        <f t="shared" ref="R30" si="16">Q30*1.02*1.05*$R$15</f>
        <v>0</v>
      </c>
      <c r="S30" s="289">
        <f t="shared" ref="S30" si="17">F30*$S$18</f>
        <v>5.6238864793773953</v>
      </c>
      <c r="T30" s="289">
        <f t="shared" ref="T30" si="18">S30*E30</f>
        <v>237.60920375369494</v>
      </c>
    </row>
    <row r="31" spans="1:22" ht="12.75" customHeight="1">
      <c r="A31" s="193"/>
      <c r="B31" s="200"/>
      <c r="C31" s="200"/>
      <c r="D31" s="365"/>
      <c r="E31" s="196"/>
      <c r="F31" s="197"/>
      <c r="G31" s="236"/>
      <c r="H31" s="199"/>
      <c r="I31" s="198"/>
      <c r="J31" s="199"/>
      <c r="K31" s="69"/>
      <c r="L31" s="69"/>
      <c r="M31" s="69"/>
      <c r="N31" s="77"/>
      <c r="O31" s="70">
        <f t="shared" si="0"/>
        <v>0</v>
      </c>
      <c r="P31" s="199"/>
      <c r="Q31" s="199"/>
      <c r="R31" s="199"/>
      <c r="S31" s="289"/>
      <c r="T31" s="289"/>
    </row>
    <row r="32" spans="1:22" ht="12.75" customHeight="1">
      <c r="A32" s="193"/>
      <c r="B32" s="200"/>
      <c r="C32" s="200"/>
      <c r="D32" s="365"/>
      <c r="E32" s="196"/>
      <c r="F32" s="197"/>
      <c r="G32" s="236"/>
      <c r="H32" s="199"/>
      <c r="I32" s="198"/>
      <c r="J32" s="199"/>
      <c r="K32" s="69"/>
      <c r="L32" s="69"/>
      <c r="M32" s="69"/>
      <c r="N32" s="77"/>
      <c r="O32" s="70">
        <f t="shared" si="0"/>
        <v>0</v>
      </c>
      <c r="P32" s="199"/>
      <c r="Q32" s="199"/>
      <c r="R32" s="199"/>
      <c r="S32" s="289"/>
      <c r="T32" s="289"/>
    </row>
    <row r="33" spans="1:20" ht="12.75" customHeight="1">
      <c r="A33" s="193"/>
      <c r="B33" s="200"/>
      <c r="C33" s="200"/>
      <c r="D33" s="365"/>
      <c r="E33" s="196"/>
      <c r="F33" s="197"/>
      <c r="G33" s="236"/>
      <c r="H33" s="199"/>
      <c r="I33" s="198"/>
      <c r="J33" s="199"/>
      <c r="K33" s="69"/>
      <c r="L33" s="69"/>
      <c r="M33" s="69"/>
      <c r="N33" s="77"/>
      <c r="O33" s="70">
        <f t="shared" si="0"/>
        <v>0</v>
      </c>
      <c r="P33" s="199"/>
      <c r="Q33" s="199"/>
      <c r="R33" s="199"/>
      <c r="S33" s="289"/>
      <c r="T33" s="289"/>
    </row>
    <row r="34" spans="1:20" ht="12.75" customHeight="1">
      <c r="A34" s="193">
        <v>4</v>
      </c>
      <c r="B34" s="200" t="s">
        <v>649</v>
      </c>
      <c r="C34" s="200" t="s">
        <v>758</v>
      </c>
      <c r="D34" s="288" t="s">
        <v>455</v>
      </c>
      <c r="E34" s="196">
        <v>101.4</v>
      </c>
      <c r="F34" s="197">
        <f t="shared" si="7"/>
        <v>0.78093100800000004</v>
      </c>
      <c r="G34" s="209">
        <v>7.1800000000000003E-2</v>
      </c>
      <c r="H34" s="199">
        <f t="shared" si="8"/>
        <v>0.14242750600000001</v>
      </c>
      <c r="I34" s="209">
        <v>0.1822</v>
      </c>
      <c r="J34" s="199">
        <f t="shared" si="3"/>
        <v>0.63850350200000006</v>
      </c>
      <c r="K34" s="69"/>
      <c r="L34" s="69"/>
      <c r="M34" s="69"/>
      <c r="N34" s="77"/>
      <c r="O34" s="70">
        <f t="shared" si="0"/>
        <v>0</v>
      </c>
      <c r="P34" s="199">
        <f t="shared" ref="P34" si="19">E34*F34</f>
        <v>79.186404211200013</v>
      </c>
      <c r="Q34" s="199">
        <f t="shared" ref="Q34" si="20">SUM(O34:O37)</f>
        <v>0</v>
      </c>
      <c r="R34" s="199">
        <f t="shared" ref="R34" si="21">Q34*1.02*1.05*$R$15</f>
        <v>0</v>
      </c>
      <c r="S34" s="289">
        <f t="shared" ref="S34" si="22">F34*$S$18</f>
        <v>1.0013448515951755</v>
      </c>
      <c r="T34" s="289">
        <f t="shared" ref="T34" si="23">S34*E34</f>
        <v>101.5363679517508</v>
      </c>
    </row>
    <row r="35" spans="1:20" ht="12.75" customHeight="1">
      <c r="A35" s="193"/>
      <c r="B35" s="200"/>
      <c r="C35" s="200"/>
      <c r="D35" s="365"/>
      <c r="E35" s="196"/>
      <c r="F35" s="197"/>
      <c r="G35" s="209"/>
      <c r="H35" s="199"/>
      <c r="I35" s="209"/>
      <c r="J35" s="199"/>
      <c r="K35" s="69"/>
      <c r="L35" s="69"/>
      <c r="M35" s="69"/>
      <c r="N35" s="77"/>
      <c r="O35" s="70">
        <f t="shared" si="0"/>
        <v>0</v>
      </c>
      <c r="P35" s="199"/>
      <c r="Q35" s="199"/>
      <c r="R35" s="199"/>
      <c r="S35" s="289"/>
      <c r="T35" s="289"/>
    </row>
    <row r="36" spans="1:20" ht="12.75" customHeight="1">
      <c r="A36" s="193"/>
      <c r="B36" s="200"/>
      <c r="C36" s="200"/>
      <c r="D36" s="365"/>
      <c r="E36" s="196"/>
      <c r="F36" s="197"/>
      <c r="G36" s="209"/>
      <c r="H36" s="199"/>
      <c r="I36" s="209"/>
      <c r="J36" s="199"/>
      <c r="K36" s="69"/>
      <c r="L36" s="69"/>
      <c r="M36" s="69"/>
      <c r="N36" s="77"/>
      <c r="O36" s="70">
        <f t="shared" si="0"/>
        <v>0</v>
      </c>
      <c r="P36" s="199"/>
      <c r="Q36" s="199"/>
      <c r="R36" s="199"/>
      <c r="S36" s="289"/>
      <c r="T36" s="289"/>
    </row>
    <row r="37" spans="1:20" ht="12.75" customHeight="1">
      <c r="A37" s="193"/>
      <c r="B37" s="200"/>
      <c r="C37" s="200"/>
      <c r="D37" s="365"/>
      <c r="E37" s="196"/>
      <c r="F37" s="197"/>
      <c r="G37" s="209"/>
      <c r="H37" s="199"/>
      <c r="I37" s="209"/>
      <c r="J37" s="199"/>
      <c r="K37" s="69"/>
      <c r="L37" s="69"/>
      <c r="M37" s="69"/>
      <c r="N37" s="77"/>
      <c r="O37" s="70">
        <f t="shared" si="0"/>
        <v>0</v>
      </c>
      <c r="P37" s="199"/>
      <c r="Q37" s="199"/>
      <c r="R37" s="199"/>
      <c r="S37" s="289"/>
      <c r="T37" s="289"/>
    </row>
    <row r="38" spans="1:20" ht="12.75" customHeight="1">
      <c r="A38" s="193">
        <v>5</v>
      </c>
      <c r="B38" s="200" t="s">
        <v>614</v>
      </c>
      <c r="C38" s="200" t="s">
        <v>759</v>
      </c>
      <c r="D38" s="330" t="s">
        <v>459</v>
      </c>
      <c r="E38" s="202">
        <v>4</v>
      </c>
      <c r="F38" s="197">
        <f t="shared" si="7"/>
        <v>1.5955238</v>
      </c>
      <c r="G38" s="198">
        <v>0.61</v>
      </c>
      <c r="H38" s="199">
        <f t="shared" si="8"/>
        <v>1.2100387000000001</v>
      </c>
      <c r="I38" s="198">
        <v>0.11</v>
      </c>
      <c r="J38" s="199">
        <f t="shared" si="3"/>
        <v>0.38548509999999997</v>
      </c>
      <c r="K38" s="69"/>
      <c r="L38" s="69"/>
      <c r="M38" s="69"/>
      <c r="N38" s="73"/>
      <c r="O38" s="70">
        <f t="shared" si="0"/>
        <v>0</v>
      </c>
      <c r="P38" s="199">
        <f t="shared" ref="P38" si="24">E38*F38</f>
        <v>6.3820952000000002</v>
      </c>
      <c r="Q38" s="199">
        <f t="shared" ref="Q38" si="25">SUM(O38:O41)</f>
        <v>0</v>
      </c>
      <c r="R38" s="199">
        <f t="shared" ref="R38" si="26">Q38*1.02*1.05*$R$15</f>
        <v>0</v>
      </c>
      <c r="S38" s="289">
        <f t="shared" ref="S38" si="27">F38*$S$18</f>
        <v>2.0458523561758355</v>
      </c>
      <c r="T38" s="289">
        <f t="shared" ref="T38" si="28">S38*E38</f>
        <v>8.183409424703342</v>
      </c>
    </row>
    <row r="39" spans="1:20" ht="12.75" customHeight="1">
      <c r="A39" s="193"/>
      <c r="B39" s="200"/>
      <c r="C39" s="200"/>
      <c r="D39" s="450"/>
      <c r="E39" s="202"/>
      <c r="F39" s="197"/>
      <c r="G39" s="198"/>
      <c r="H39" s="199"/>
      <c r="I39" s="198"/>
      <c r="J39" s="199"/>
      <c r="K39" s="69"/>
      <c r="L39" s="69"/>
      <c r="M39" s="69"/>
      <c r="N39" s="77"/>
      <c r="O39" s="70">
        <f t="shared" si="0"/>
        <v>0</v>
      </c>
      <c r="P39" s="199"/>
      <c r="Q39" s="199"/>
      <c r="R39" s="199"/>
      <c r="S39" s="289"/>
      <c r="T39" s="289"/>
    </row>
    <row r="40" spans="1:20" ht="12.75" customHeight="1">
      <c r="A40" s="193"/>
      <c r="B40" s="200"/>
      <c r="C40" s="200"/>
      <c r="D40" s="450"/>
      <c r="E40" s="202"/>
      <c r="F40" s="197"/>
      <c r="G40" s="198"/>
      <c r="H40" s="199"/>
      <c r="I40" s="198"/>
      <c r="J40" s="199"/>
      <c r="K40" s="69"/>
      <c r="L40" s="69"/>
      <c r="M40" s="69"/>
      <c r="N40" s="77"/>
      <c r="O40" s="70">
        <f t="shared" si="0"/>
        <v>0</v>
      </c>
      <c r="P40" s="199"/>
      <c r="Q40" s="199"/>
      <c r="R40" s="199"/>
      <c r="S40" s="289"/>
      <c r="T40" s="289"/>
    </row>
    <row r="41" spans="1:20" ht="12.75" customHeight="1">
      <c r="A41" s="193"/>
      <c r="B41" s="200"/>
      <c r="C41" s="200"/>
      <c r="D41" s="451"/>
      <c r="E41" s="202"/>
      <c r="F41" s="197"/>
      <c r="G41" s="198"/>
      <c r="H41" s="199"/>
      <c r="I41" s="198"/>
      <c r="J41" s="199"/>
      <c r="K41" s="69"/>
      <c r="L41" s="69"/>
      <c r="M41" s="69"/>
      <c r="N41" s="77"/>
      <c r="O41" s="70">
        <f t="shared" si="0"/>
        <v>0</v>
      </c>
      <c r="P41" s="199"/>
      <c r="Q41" s="199"/>
      <c r="R41" s="199"/>
      <c r="S41" s="289"/>
      <c r="T41" s="289"/>
    </row>
    <row r="42" spans="1:20" ht="12.75" customHeight="1">
      <c r="A42" s="193">
        <v>6</v>
      </c>
      <c r="B42" s="200" t="s">
        <v>145</v>
      </c>
      <c r="C42" s="200" t="s">
        <v>760</v>
      </c>
      <c r="D42" s="288" t="s">
        <v>455</v>
      </c>
      <c r="E42" s="196">
        <v>0.38400000000000001</v>
      </c>
      <c r="F42" s="197">
        <f t="shared" si="7"/>
        <v>17.899101999999999</v>
      </c>
      <c r="G42" s="236">
        <v>3.9</v>
      </c>
      <c r="H42" s="199">
        <f t="shared" si="8"/>
        <v>7.736313</v>
      </c>
      <c r="I42" s="198">
        <v>2.9</v>
      </c>
      <c r="J42" s="199">
        <f t="shared" si="3"/>
        <v>10.162788999999998</v>
      </c>
      <c r="K42" s="69"/>
      <c r="L42" s="69"/>
      <c r="M42" s="69"/>
      <c r="N42" s="77"/>
      <c r="O42" s="70">
        <f t="shared" si="0"/>
        <v>0</v>
      </c>
      <c r="P42" s="199">
        <f t="shared" ref="P42" si="29">E42*F42</f>
        <v>6.873255168</v>
      </c>
      <c r="Q42" s="199">
        <f t="shared" ref="Q42" si="30">SUM(O42:O45)</f>
        <v>0</v>
      </c>
      <c r="R42" s="199">
        <f t="shared" ref="R42" si="31">Q42*1.02*1.05*$R$15</f>
        <v>0</v>
      </c>
      <c r="S42" s="289">
        <f t="shared" ref="S42" si="32">F42*$S$18</f>
        <v>22.951033384855563</v>
      </c>
      <c r="T42" s="289">
        <f t="shared" ref="T42" si="33">S42*E42</f>
        <v>8.8131968197845367</v>
      </c>
    </row>
    <row r="43" spans="1:20" ht="12.75" customHeight="1">
      <c r="A43" s="193"/>
      <c r="B43" s="200"/>
      <c r="C43" s="200"/>
      <c r="D43" s="365"/>
      <c r="E43" s="196"/>
      <c r="F43" s="197"/>
      <c r="G43" s="236"/>
      <c r="H43" s="199"/>
      <c r="I43" s="198"/>
      <c r="J43" s="199"/>
      <c r="K43" s="69"/>
      <c r="L43" s="69"/>
      <c r="M43" s="69"/>
      <c r="N43" s="77"/>
      <c r="O43" s="70">
        <f t="shared" si="0"/>
        <v>0</v>
      </c>
      <c r="P43" s="199"/>
      <c r="Q43" s="199"/>
      <c r="R43" s="199"/>
      <c r="S43" s="289"/>
      <c r="T43" s="289"/>
    </row>
    <row r="44" spans="1:20" ht="12.75" customHeight="1">
      <c r="A44" s="193"/>
      <c r="B44" s="200"/>
      <c r="C44" s="200"/>
      <c r="D44" s="365"/>
      <c r="E44" s="196"/>
      <c r="F44" s="197"/>
      <c r="G44" s="236"/>
      <c r="H44" s="199"/>
      <c r="I44" s="198"/>
      <c r="J44" s="199"/>
      <c r="K44" s="69"/>
      <c r="L44" s="69"/>
      <c r="M44" s="71"/>
      <c r="N44" s="77"/>
      <c r="O44" s="70">
        <f t="shared" si="0"/>
        <v>0</v>
      </c>
      <c r="P44" s="199"/>
      <c r="Q44" s="199"/>
      <c r="R44" s="199"/>
      <c r="S44" s="289"/>
      <c r="T44" s="289"/>
    </row>
    <row r="45" spans="1:20" ht="12.75" customHeight="1">
      <c r="A45" s="193"/>
      <c r="B45" s="200"/>
      <c r="C45" s="200"/>
      <c r="D45" s="365"/>
      <c r="E45" s="196"/>
      <c r="F45" s="197"/>
      <c r="G45" s="236"/>
      <c r="H45" s="199"/>
      <c r="I45" s="198"/>
      <c r="J45" s="199"/>
      <c r="K45" s="69"/>
      <c r="L45" s="69"/>
      <c r="M45" s="69"/>
      <c r="N45" s="77"/>
      <c r="O45" s="70">
        <f t="shared" si="0"/>
        <v>0</v>
      </c>
      <c r="P45" s="199"/>
      <c r="Q45" s="199"/>
      <c r="R45" s="199"/>
      <c r="S45" s="289"/>
      <c r="T45" s="289"/>
    </row>
    <row r="46" spans="1:20" ht="12.75" customHeight="1">
      <c r="A46" s="193">
        <v>7</v>
      </c>
      <c r="B46" s="200" t="s">
        <v>45</v>
      </c>
      <c r="C46" s="200" t="s">
        <v>761</v>
      </c>
      <c r="D46" s="452" t="s">
        <v>468</v>
      </c>
      <c r="E46" s="202">
        <v>132</v>
      </c>
      <c r="F46" s="197">
        <f t="shared" si="7"/>
        <v>0.8728148</v>
      </c>
      <c r="G46" s="198">
        <v>0.44</v>
      </c>
      <c r="H46" s="199">
        <f t="shared" si="8"/>
        <v>0.8728148</v>
      </c>
      <c r="I46" s="198"/>
      <c r="J46" s="199">
        <f t="shared" si="3"/>
        <v>0</v>
      </c>
      <c r="K46" s="69"/>
      <c r="L46" s="69"/>
      <c r="M46" s="69"/>
      <c r="N46" s="73"/>
      <c r="O46" s="70">
        <f t="shared" si="0"/>
        <v>0</v>
      </c>
      <c r="P46" s="199">
        <f t="shared" ref="P46" si="34">E46*F46</f>
        <v>115.2115536</v>
      </c>
      <c r="Q46" s="199">
        <f t="shared" ref="Q46" si="35">SUM(O46:O49)</f>
        <v>0</v>
      </c>
      <c r="R46" s="199">
        <f t="shared" ref="R46" si="36">Q46*1.02*1.05*$R$15</f>
        <v>0</v>
      </c>
      <c r="S46" s="289">
        <f t="shared" ref="S46" si="37">F46*$S$18</f>
        <v>1.1191623810845948</v>
      </c>
      <c r="T46" s="289">
        <f t="shared" ref="T46" si="38">S46*E46</f>
        <v>147.7294343031665</v>
      </c>
    </row>
    <row r="47" spans="1:20" ht="12.75" customHeight="1">
      <c r="A47" s="193"/>
      <c r="B47" s="200"/>
      <c r="C47" s="200"/>
      <c r="D47" s="206"/>
      <c r="E47" s="202"/>
      <c r="F47" s="197"/>
      <c r="G47" s="198"/>
      <c r="H47" s="199"/>
      <c r="I47" s="198"/>
      <c r="J47" s="199"/>
      <c r="K47" s="69"/>
      <c r="L47" s="69"/>
      <c r="M47" s="69"/>
      <c r="N47" s="77"/>
      <c r="O47" s="70">
        <f t="shared" si="0"/>
        <v>0</v>
      </c>
      <c r="P47" s="199"/>
      <c r="Q47" s="199"/>
      <c r="R47" s="199"/>
      <c r="S47" s="289"/>
      <c r="T47" s="289"/>
    </row>
    <row r="48" spans="1:20" ht="12.75" customHeight="1">
      <c r="A48" s="193"/>
      <c r="B48" s="200"/>
      <c r="C48" s="200"/>
      <c r="D48" s="206"/>
      <c r="E48" s="202"/>
      <c r="F48" s="197"/>
      <c r="G48" s="198"/>
      <c r="H48" s="199"/>
      <c r="I48" s="198"/>
      <c r="J48" s="199"/>
      <c r="K48" s="69"/>
      <c r="L48" s="69"/>
      <c r="M48" s="69"/>
      <c r="N48" s="77"/>
      <c r="O48" s="70">
        <f t="shared" si="0"/>
        <v>0</v>
      </c>
      <c r="P48" s="199"/>
      <c r="Q48" s="199"/>
      <c r="R48" s="199"/>
      <c r="S48" s="289"/>
      <c r="T48" s="289"/>
    </row>
    <row r="49" spans="1:20" ht="12.75" customHeight="1">
      <c r="A49" s="193"/>
      <c r="B49" s="200"/>
      <c r="C49" s="200"/>
      <c r="D49" s="206"/>
      <c r="E49" s="202"/>
      <c r="F49" s="197"/>
      <c r="G49" s="198"/>
      <c r="H49" s="199"/>
      <c r="I49" s="198"/>
      <c r="J49" s="199"/>
      <c r="K49" s="69"/>
      <c r="L49" s="69"/>
      <c r="M49" s="69"/>
      <c r="N49" s="77"/>
      <c r="O49" s="70">
        <f t="shared" si="0"/>
        <v>0</v>
      </c>
      <c r="P49" s="199"/>
      <c r="Q49" s="199"/>
      <c r="R49" s="199"/>
      <c r="S49" s="289"/>
      <c r="T49" s="289"/>
    </row>
    <row r="50" spans="1:20" ht="12.75" customHeight="1">
      <c r="A50" s="193">
        <v>8</v>
      </c>
      <c r="B50" s="220" t="s">
        <v>93</v>
      </c>
      <c r="C50" s="220" t="s">
        <v>762</v>
      </c>
      <c r="D50" s="330" t="s">
        <v>459</v>
      </c>
      <c r="E50" s="202">
        <v>65</v>
      </c>
      <c r="F50" s="197">
        <f t="shared" si="7"/>
        <v>5.9510100000000003E-2</v>
      </c>
      <c r="G50" s="232">
        <v>0.03</v>
      </c>
      <c r="H50" s="199">
        <f t="shared" si="8"/>
        <v>5.9510100000000003E-2</v>
      </c>
      <c r="I50" s="209"/>
      <c r="J50" s="199">
        <f t="shared" si="3"/>
        <v>0</v>
      </c>
      <c r="K50" s="69"/>
      <c r="L50" s="69"/>
      <c r="M50" s="69"/>
      <c r="N50" s="77"/>
      <c r="O50" s="70">
        <f t="shared" si="0"/>
        <v>0</v>
      </c>
      <c r="P50" s="199">
        <f t="shared" ref="P50" si="39">E50*F50</f>
        <v>3.8681565</v>
      </c>
      <c r="Q50" s="199">
        <f t="shared" ref="Q50" si="40">SUM(O50:O53)</f>
        <v>0</v>
      </c>
      <c r="R50" s="199">
        <f t="shared" ref="R50" si="41">Q50*1.02*1.05*$R$15</f>
        <v>0</v>
      </c>
      <c r="S50" s="289">
        <f t="shared" ref="S50" si="42">F50*$S$18</f>
        <v>7.6306525983040552E-2</v>
      </c>
      <c r="T50" s="289">
        <f t="shared" ref="T50" si="43">S50*E50</f>
        <v>4.9599241888976362</v>
      </c>
    </row>
    <row r="51" spans="1:20" ht="12.75" customHeight="1">
      <c r="A51" s="193"/>
      <c r="B51" s="221"/>
      <c r="C51" s="221"/>
      <c r="D51" s="450"/>
      <c r="E51" s="202"/>
      <c r="F51" s="197"/>
      <c r="G51" s="232"/>
      <c r="H51" s="199"/>
      <c r="I51" s="209"/>
      <c r="J51" s="199"/>
      <c r="K51" s="69"/>
      <c r="L51" s="69"/>
      <c r="M51" s="69"/>
      <c r="N51" s="77"/>
      <c r="O51" s="70">
        <f t="shared" si="0"/>
        <v>0</v>
      </c>
      <c r="P51" s="199"/>
      <c r="Q51" s="199"/>
      <c r="R51" s="199"/>
      <c r="S51" s="289"/>
      <c r="T51" s="289"/>
    </row>
    <row r="52" spans="1:20" ht="12.75" customHeight="1">
      <c r="A52" s="193"/>
      <c r="B52" s="221"/>
      <c r="C52" s="221"/>
      <c r="D52" s="450"/>
      <c r="E52" s="202"/>
      <c r="F52" s="197"/>
      <c r="G52" s="232"/>
      <c r="H52" s="199"/>
      <c r="I52" s="209"/>
      <c r="J52" s="199"/>
      <c r="K52" s="69"/>
      <c r="L52" s="69"/>
      <c r="M52" s="71"/>
      <c r="N52" s="77"/>
      <c r="O52" s="70">
        <f t="shared" si="0"/>
        <v>0</v>
      </c>
      <c r="P52" s="199"/>
      <c r="Q52" s="199"/>
      <c r="R52" s="199"/>
      <c r="S52" s="289"/>
      <c r="T52" s="289"/>
    </row>
    <row r="53" spans="1:20" ht="12.75" customHeight="1">
      <c r="A53" s="193"/>
      <c r="B53" s="222"/>
      <c r="C53" s="222"/>
      <c r="D53" s="451"/>
      <c r="E53" s="202"/>
      <c r="F53" s="197"/>
      <c r="G53" s="232"/>
      <c r="H53" s="199"/>
      <c r="I53" s="209"/>
      <c r="J53" s="199"/>
      <c r="K53" s="69"/>
      <c r="L53" s="69"/>
      <c r="M53" s="69"/>
      <c r="N53" s="77"/>
      <c r="O53" s="70">
        <f t="shared" si="0"/>
        <v>0</v>
      </c>
      <c r="P53" s="199"/>
      <c r="Q53" s="199"/>
      <c r="R53" s="199"/>
      <c r="S53" s="289"/>
      <c r="T53" s="289"/>
    </row>
    <row r="54" spans="1:20" ht="12.75" customHeight="1">
      <c r="A54" s="193">
        <v>9</v>
      </c>
      <c r="B54" s="200" t="s">
        <v>649</v>
      </c>
      <c r="C54" s="200" t="s">
        <v>763</v>
      </c>
      <c r="D54" s="288" t="s">
        <v>455</v>
      </c>
      <c r="E54" s="197">
        <v>92.6</v>
      </c>
      <c r="F54" s="197">
        <f t="shared" si="7"/>
        <v>0.59019387570000004</v>
      </c>
      <c r="G54" s="209">
        <v>7.6400000000000001E-3</v>
      </c>
      <c r="H54" s="199">
        <f t="shared" si="8"/>
        <v>1.5155238800000002E-2</v>
      </c>
      <c r="I54" s="209">
        <v>0.16409000000000001</v>
      </c>
      <c r="J54" s="199">
        <f t="shared" si="3"/>
        <v>0.57503863690000001</v>
      </c>
      <c r="K54" s="69"/>
      <c r="L54" s="69"/>
      <c r="M54" s="69"/>
      <c r="N54" s="77"/>
      <c r="O54" s="70">
        <f t="shared" si="0"/>
        <v>0</v>
      </c>
      <c r="P54" s="199">
        <f t="shared" ref="P54" si="44">E54*F54</f>
        <v>54.651952889820002</v>
      </c>
      <c r="Q54" s="199">
        <f t="shared" ref="Q54" si="45">SUM(O54:O57)</f>
        <v>0</v>
      </c>
      <c r="R54" s="199">
        <f t="shared" ref="R54" si="46">Q54*1.02*1.05*$R$15</f>
        <v>0</v>
      </c>
      <c r="S54" s="289">
        <f t="shared" ref="S54" si="47">F54*$S$18</f>
        <v>0.75677312441305689</v>
      </c>
      <c r="T54" s="289">
        <f t="shared" ref="T54" si="48">S54*E54</f>
        <v>70.077191320649064</v>
      </c>
    </row>
    <row r="55" spans="1:20" ht="12.75" customHeight="1">
      <c r="A55" s="193"/>
      <c r="B55" s="200"/>
      <c r="C55" s="200"/>
      <c r="D55" s="365"/>
      <c r="E55" s="197"/>
      <c r="F55" s="197"/>
      <c r="G55" s="209"/>
      <c r="H55" s="199"/>
      <c r="I55" s="209"/>
      <c r="J55" s="199"/>
      <c r="K55" s="69"/>
      <c r="L55" s="69"/>
      <c r="M55" s="69"/>
      <c r="N55" s="77"/>
      <c r="O55" s="70">
        <f t="shared" si="0"/>
        <v>0</v>
      </c>
      <c r="P55" s="199"/>
      <c r="Q55" s="199"/>
      <c r="R55" s="199"/>
      <c r="S55" s="289"/>
      <c r="T55" s="289"/>
    </row>
    <row r="56" spans="1:20" ht="12.75" customHeight="1">
      <c r="A56" s="193"/>
      <c r="B56" s="200"/>
      <c r="C56" s="200"/>
      <c r="D56" s="365"/>
      <c r="E56" s="197"/>
      <c r="F56" s="197"/>
      <c r="G56" s="209"/>
      <c r="H56" s="199"/>
      <c r="I56" s="209"/>
      <c r="J56" s="199"/>
      <c r="K56" s="69"/>
      <c r="L56" s="69"/>
      <c r="M56" s="69"/>
      <c r="N56" s="77"/>
      <c r="O56" s="70">
        <f t="shared" si="0"/>
        <v>0</v>
      </c>
      <c r="P56" s="199"/>
      <c r="Q56" s="199"/>
      <c r="R56" s="199"/>
      <c r="S56" s="289"/>
      <c r="T56" s="289"/>
    </row>
    <row r="57" spans="1:20" ht="63" customHeight="1">
      <c r="A57" s="193"/>
      <c r="B57" s="200"/>
      <c r="C57" s="200"/>
      <c r="D57" s="365"/>
      <c r="E57" s="197"/>
      <c r="F57" s="197"/>
      <c r="G57" s="209"/>
      <c r="H57" s="199"/>
      <c r="I57" s="209"/>
      <c r="J57" s="199"/>
      <c r="K57" s="69"/>
      <c r="L57" s="69"/>
      <c r="M57" s="69"/>
      <c r="N57" s="77"/>
      <c r="O57" s="70">
        <f t="shared" si="0"/>
        <v>0</v>
      </c>
      <c r="P57" s="199"/>
      <c r="Q57" s="199"/>
      <c r="R57" s="199"/>
      <c r="S57" s="289"/>
      <c r="T57" s="289"/>
    </row>
    <row r="58" spans="1:20" ht="12.75" customHeight="1">
      <c r="A58" s="193">
        <v>10</v>
      </c>
      <c r="B58" s="200" t="s">
        <v>145</v>
      </c>
      <c r="C58" s="200" t="s">
        <v>764</v>
      </c>
      <c r="D58" s="288" t="s">
        <v>455</v>
      </c>
      <c r="E58" s="197">
        <v>9.68</v>
      </c>
      <c r="F58" s="197">
        <f t="shared" si="7"/>
        <v>17.899101999999999</v>
      </c>
      <c r="G58" s="236">
        <v>3.9</v>
      </c>
      <c r="H58" s="199">
        <f t="shared" si="8"/>
        <v>7.736313</v>
      </c>
      <c r="I58" s="198">
        <v>2.9</v>
      </c>
      <c r="J58" s="199">
        <f t="shared" si="3"/>
        <v>10.162788999999998</v>
      </c>
      <c r="K58" s="69"/>
      <c r="L58" s="69"/>
      <c r="M58" s="69"/>
      <c r="N58" s="77"/>
      <c r="O58" s="70">
        <f t="shared" si="0"/>
        <v>0</v>
      </c>
      <c r="P58" s="199">
        <f t="shared" ref="P58" si="49">E58*F58</f>
        <v>173.26330736</v>
      </c>
      <c r="Q58" s="199">
        <f t="shared" ref="Q58" si="50">SUM(O58:O61)</f>
        <v>0</v>
      </c>
      <c r="R58" s="199">
        <f t="shared" ref="R58" si="51">Q58*1.02*1.05*$R$15</f>
        <v>0</v>
      </c>
      <c r="S58" s="289">
        <f t="shared" ref="S58" si="52">F58*$S$18</f>
        <v>22.951033384855563</v>
      </c>
      <c r="T58" s="289">
        <f t="shared" ref="T58" si="53">S58*E58</f>
        <v>222.16600316540183</v>
      </c>
    </row>
    <row r="59" spans="1:20" ht="12.75" customHeight="1">
      <c r="A59" s="193"/>
      <c r="B59" s="200"/>
      <c r="C59" s="200"/>
      <c r="D59" s="365"/>
      <c r="E59" s="197"/>
      <c r="F59" s="197"/>
      <c r="G59" s="236"/>
      <c r="H59" s="199"/>
      <c r="I59" s="198"/>
      <c r="J59" s="199"/>
      <c r="K59" s="69"/>
      <c r="L59" s="69"/>
      <c r="M59" s="69"/>
      <c r="N59" s="77"/>
      <c r="O59" s="70">
        <f t="shared" si="0"/>
        <v>0</v>
      </c>
      <c r="P59" s="199"/>
      <c r="Q59" s="199"/>
      <c r="R59" s="199"/>
      <c r="S59" s="289"/>
      <c r="T59" s="289"/>
    </row>
    <row r="60" spans="1:20" ht="12.75" customHeight="1">
      <c r="A60" s="193"/>
      <c r="B60" s="200"/>
      <c r="C60" s="200"/>
      <c r="D60" s="365"/>
      <c r="E60" s="197"/>
      <c r="F60" s="197"/>
      <c r="G60" s="236"/>
      <c r="H60" s="199"/>
      <c r="I60" s="198"/>
      <c r="J60" s="199"/>
      <c r="K60" s="69"/>
      <c r="L60" s="69"/>
      <c r="M60" s="71"/>
      <c r="N60" s="77"/>
      <c r="O60" s="70">
        <f t="shared" si="0"/>
        <v>0</v>
      </c>
      <c r="P60" s="199"/>
      <c r="Q60" s="199"/>
      <c r="R60" s="199"/>
      <c r="S60" s="289"/>
      <c r="T60" s="289"/>
    </row>
    <row r="61" spans="1:20" ht="12.75" customHeight="1">
      <c r="A61" s="193"/>
      <c r="B61" s="200"/>
      <c r="C61" s="200"/>
      <c r="D61" s="365"/>
      <c r="E61" s="197"/>
      <c r="F61" s="197"/>
      <c r="G61" s="236"/>
      <c r="H61" s="199"/>
      <c r="I61" s="198"/>
      <c r="J61" s="199"/>
      <c r="K61" s="69"/>
      <c r="L61" s="69"/>
      <c r="M61" s="69"/>
      <c r="N61" s="77"/>
      <c r="O61" s="70">
        <f t="shared" si="0"/>
        <v>0</v>
      </c>
      <c r="P61" s="199"/>
      <c r="Q61" s="199"/>
      <c r="R61" s="199"/>
      <c r="S61" s="289"/>
      <c r="T61" s="289"/>
    </row>
    <row r="62" spans="1:20" ht="12.75" customHeight="1">
      <c r="A62" s="193">
        <v>11</v>
      </c>
      <c r="B62" s="200" t="s">
        <v>164</v>
      </c>
      <c r="C62" s="200" t="s">
        <v>765</v>
      </c>
      <c r="D62" s="452" t="s">
        <v>468</v>
      </c>
      <c r="E62" s="197">
        <v>62</v>
      </c>
      <c r="F62" s="197">
        <f t="shared" si="7"/>
        <v>0.47214589500000004</v>
      </c>
      <c r="G62" s="198">
        <v>0.223</v>
      </c>
      <c r="H62" s="199">
        <f t="shared" si="8"/>
        <v>0.44235841000000004</v>
      </c>
      <c r="I62" s="198">
        <v>8.5000000000000006E-3</v>
      </c>
      <c r="J62" s="199">
        <f t="shared" si="3"/>
        <v>2.9787484999999999E-2</v>
      </c>
      <c r="K62" s="69"/>
      <c r="L62" s="69"/>
      <c r="M62" s="69"/>
      <c r="N62" s="77"/>
      <c r="O62" s="70">
        <f t="shared" si="0"/>
        <v>0</v>
      </c>
      <c r="P62" s="199">
        <f t="shared" ref="P62" si="54">E62*F62</f>
        <v>29.273045490000001</v>
      </c>
      <c r="Q62" s="199">
        <f t="shared" ref="Q62" si="55">SUM(O62:O65)</f>
        <v>0</v>
      </c>
      <c r="R62" s="199">
        <f t="shared" ref="R62" si="56">Q62*1.02*1.05*$R$15</f>
        <v>0</v>
      </c>
      <c r="S62" s="289">
        <f t="shared" ref="S62" si="57">F62*$S$18</f>
        <v>0.60540669574750228</v>
      </c>
      <c r="T62" s="289">
        <f t="shared" ref="T62" si="58">S62*E62</f>
        <v>37.535215136345144</v>
      </c>
    </row>
    <row r="63" spans="1:20" ht="12.75" customHeight="1">
      <c r="A63" s="193"/>
      <c r="B63" s="200"/>
      <c r="C63" s="200"/>
      <c r="D63" s="206"/>
      <c r="E63" s="197"/>
      <c r="F63" s="197"/>
      <c r="G63" s="198"/>
      <c r="H63" s="199"/>
      <c r="I63" s="198"/>
      <c r="J63" s="199"/>
      <c r="K63" s="69"/>
      <c r="L63" s="69"/>
      <c r="M63" s="69"/>
      <c r="N63" s="77"/>
      <c r="O63" s="70">
        <f t="shared" si="0"/>
        <v>0</v>
      </c>
      <c r="P63" s="199"/>
      <c r="Q63" s="199"/>
      <c r="R63" s="199"/>
      <c r="S63" s="289"/>
      <c r="T63" s="289"/>
    </row>
    <row r="64" spans="1:20" ht="12.75" customHeight="1">
      <c r="A64" s="193"/>
      <c r="B64" s="200"/>
      <c r="C64" s="200"/>
      <c r="D64" s="206"/>
      <c r="E64" s="197"/>
      <c r="F64" s="197"/>
      <c r="G64" s="198"/>
      <c r="H64" s="199"/>
      <c r="I64" s="198"/>
      <c r="J64" s="199"/>
      <c r="K64" s="69"/>
      <c r="L64" s="69"/>
      <c r="M64" s="71"/>
      <c r="N64" s="77"/>
      <c r="O64" s="70">
        <f t="shared" si="0"/>
        <v>0</v>
      </c>
      <c r="P64" s="199"/>
      <c r="Q64" s="199"/>
      <c r="R64" s="199"/>
      <c r="S64" s="289"/>
      <c r="T64" s="289"/>
    </row>
    <row r="65" spans="1:20" ht="12.75" customHeight="1">
      <c r="A65" s="193"/>
      <c r="B65" s="200"/>
      <c r="C65" s="200"/>
      <c r="D65" s="206"/>
      <c r="E65" s="197"/>
      <c r="F65" s="197"/>
      <c r="G65" s="198"/>
      <c r="H65" s="199"/>
      <c r="I65" s="198"/>
      <c r="J65" s="199"/>
      <c r="K65" s="69"/>
      <c r="L65" s="69"/>
      <c r="M65" s="69"/>
      <c r="N65" s="77"/>
      <c r="O65" s="70">
        <f t="shared" si="0"/>
        <v>0</v>
      </c>
      <c r="P65" s="199"/>
      <c r="Q65" s="199"/>
      <c r="R65" s="199"/>
      <c r="S65" s="289"/>
      <c r="T65" s="289"/>
    </row>
    <row r="66" spans="1:20" ht="12.75" customHeight="1">
      <c r="A66" s="193">
        <v>12</v>
      </c>
      <c r="B66" s="194" t="s">
        <v>656</v>
      </c>
      <c r="C66" s="200" t="s">
        <v>766</v>
      </c>
      <c r="D66" s="288" t="s">
        <v>455</v>
      </c>
      <c r="E66" s="202">
        <v>279</v>
      </c>
      <c r="F66" s="197">
        <f t="shared" si="7"/>
        <v>0.42708000659999995</v>
      </c>
      <c r="G66" s="446">
        <v>4.9100000000000003E-3</v>
      </c>
      <c r="H66" s="199">
        <f t="shared" si="8"/>
        <v>9.7398197000000009E-3</v>
      </c>
      <c r="I66" s="209">
        <v>0.11909</v>
      </c>
      <c r="J66" s="199">
        <f t="shared" si="3"/>
        <v>0.41734018689999997</v>
      </c>
      <c r="K66" s="69"/>
      <c r="L66" s="69"/>
      <c r="M66" s="69"/>
      <c r="N66" s="77"/>
      <c r="O66" s="70">
        <f t="shared" si="0"/>
        <v>0</v>
      </c>
      <c r="P66" s="199">
        <f t="shared" ref="P66" si="59">E66*F66</f>
        <v>119.15532184139998</v>
      </c>
      <c r="Q66" s="199">
        <f t="shared" ref="Q66" si="60">SUM(O66:O69)</f>
        <v>0</v>
      </c>
      <c r="R66" s="199">
        <f t="shared" ref="R66" si="61">Q66*1.02*1.05*$R$15</f>
        <v>0</v>
      </c>
      <c r="S66" s="289">
        <f t="shared" ref="S66" si="62">F66*$S$18</f>
        <v>0.54762118733559562</v>
      </c>
      <c r="T66" s="289">
        <f t="shared" ref="T66" si="63">S66*E66</f>
        <v>152.78631126663117</v>
      </c>
    </row>
    <row r="67" spans="1:20" ht="12.75" customHeight="1">
      <c r="A67" s="193"/>
      <c r="B67" s="194"/>
      <c r="C67" s="200"/>
      <c r="D67" s="365"/>
      <c r="E67" s="202"/>
      <c r="F67" s="197"/>
      <c r="G67" s="446"/>
      <c r="H67" s="199"/>
      <c r="I67" s="209"/>
      <c r="J67" s="199"/>
      <c r="K67" s="69"/>
      <c r="L67" s="69"/>
      <c r="M67" s="69"/>
      <c r="N67" s="77"/>
      <c r="O67" s="70">
        <f t="shared" si="0"/>
        <v>0</v>
      </c>
      <c r="P67" s="199"/>
      <c r="Q67" s="199"/>
      <c r="R67" s="199"/>
      <c r="S67" s="289"/>
      <c r="T67" s="289"/>
    </row>
    <row r="68" spans="1:20" ht="12.75" customHeight="1">
      <c r="A68" s="193"/>
      <c r="B68" s="194"/>
      <c r="C68" s="200"/>
      <c r="D68" s="365"/>
      <c r="E68" s="202"/>
      <c r="F68" s="197"/>
      <c r="G68" s="446"/>
      <c r="H68" s="199"/>
      <c r="I68" s="209"/>
      <c r="J68" s="199"/>
      <c r="K68" s="69"/>
      <c r="L68" s="69"/>
      <c r="M68" s="71"/>
      <c r="N68" s="77"/>
      <c r="O68" s="70">
        <f t="shared" si="0"/>
        <v>0</v>
      </c>
      <c r="P68" s="199"/>
      <c r="Q68" s="199"/>
      <c r="R68" s="199"/>
      <c r="S68" s="289"/>
      <c r="T68" s="289"/>
    </row>
    <row r="69" spans="1:20" ht="12.75" customHeight="1">
      <c r="A69" s="193"/>
      <c r="B69" s="194"/>
      <c r="C69" s="200"/>
      <c r="D69" s="365"/>
      <c r="E69" s="202"/>
      <c r="F69" s="197"/>
      <c r="G69" s="446"/>
      <c r="H69" s="199"/>
      <c r="I69" s="209"/>
      <c r="J69" s="199"/>
      <c r="K69" s="69"/>
      <c r="L69" s="69"/>
      <c r="M69" s="69"/>
      <c r="N69" s="77"/>
      <c r="O69" s="70">
        <f t="shared" si="0"/>
        <v>0</v>
      </c>
      <c r="P69" s="199"/>
      <c r="Q69" s="199"/>
      <c r="R69" s="199"/>
      <c r="S69" s="289"/>
      <c r="T69" s="289"/>
    </row>
    <row r="70" spans="1:20" ht="12.75" customHeight="1">
      <c r="A70" s="193">
        <v>13</v>
      </c>
      <c r="B70" s="200" t="s">
        <v>44</v>
      </c>
      <c r="C70" s="200" t="s">
        <v>767</v>
      </c>
      <c r="D70" s="288" t="s">
        <v>455</v>
      </c>
      <c r="E70" s="196">
        <v>8.9499999999999993</v>
      </c>
      <c r="F70" s="197">
        <f t="shared" si="7"/>
        <v>3.8483198000000001</v>
      </c>
      <c r="G70" s="198">
        <v>1.94</v>
      </c>
      <c r="H70" s="199">
        <f t="shared" si="8"/>
        <v>3.8483198000000001</v>
      </c>
      <c r="I70" s="198"/>
      <c r="J70" s="199">
        <f t="shared" si="3"/>
        <v>0</v>
      </c>
      <c r="K70" s="69"/>
      <c r="L70" s="69"/>
      <c r="M70" s="69"/>
      <c r="N70" s="77"/>
      <c r="O70" s="70">
        <f t="shared" si="0"/>
        <v>0</v>
      </c>
      <c r="P70" s="199">
        <f t="shared" ref="P70" si="64">E70*F70</f>
        <v>34.442462209999995</v>
      </c>
      <c r="Q70" s="199">
        <f t="shared" ref="Q70" si="65">SUM(O70:O73)</f>
        <v>0</v>
      </c>
      <c r="R70" s="199">
        <f t="shared" ref="R70" si="66">Q70*1.02*1.05*$R$15</f>
        <v>0</v>
      </c>
      <c r="S70" s="289">
        <f t="shared" ref="S70" si="67">F70*$S$18</f>
        <v>4.9344886802366226</v>
      </c>
      <c r="T70" s="289">
        <f t="shared" ref="T70" si="68">S70*E70</f>
        <v>44.163673688117768</v>
      </c>
    </row>
    <row r="71" spans="1:20" ht="12.75" customHeight="1">
      <c r="A71" s="193"/>
      <c r="B71" s="200"/>
      <c r="C71" s="200"/>
      <c r="D71" s="365"/>
      <c r="E71" s="196"/>
      <c r="F71" s="197"/>
      <c r="G71" s="198"/>
      <c r="H71" s="199"/>
      <c r="I71" s="198"/>
      <c r="J71" s="199"/>
      <c r="K71" s="69"/>
      <c r="L71" s="69"/>
      <c r="M71" s="69"/>
      <c r="N71" s="77"/>
      <c r="O71" s="70">
        <f t="shared" si="0"/>
        <v>0</v>
      </c>
      <c r="P71" s="199"/>
      <c r="Q71" s="199"/>
      <c r="R71" s="199"/>
      <c r="S71" s="289"/>
      <c r="T71" s="289"/>
    </row>
    <row r="72" spans="1:20" ht="12.75" customHeight="1">
      <c r="A72" s="193"/>
      <c r="B72" s="200"/>
      <c r="C72" s="200"/>
      <c r="D72" s="365"/>
      <c r="E72" s="196"/>
      <c r="F72" s="197"/>
      <c r="G72" s="198"/>
      <c r="H72" s="199"/>
      <c r="I72" s="198"/>
      <c r="J72" s="199"/>
      <c r="K72" s="69"/>
      <c r="L72" s="69"/>
      <c r="M72" s="71"/>
      <c r="N72" s="77"/>
      <c r="O72" s="70">
        <f t="shared" si="0"/>
        <v>0</v>
      </c>
      <c r="P72" s="199"/>
      <c r="Q72" s="199"/>
      <c r="R72" s="199"/>
      <c r="S72" s="289"/>
      <c r="T72" s="289"/>
    </row>
    <row r="73" spans="1:20" ht="12.75" customHeight="1">
      <c r="A73" s="193"/>
      <c r="B73" s="200"/>
      <c r="C73" s="200"/>
      <c r="D73" s="365"/>
      <c r="E73" s="196"/>
      <c r="F73" s="197"/>
      <c r="G73" s="198"/>
      <c r="H73" s="199"/>
      <c r="I73" s="198"/>
      <c r="J73" s="199"/>
      <c r="K73" s="69"/>
      <c r="L73" s="69"/>
      <c r="M73" s="69"/>
      <c r="N73" s="77"/>
      <c r="O73" s="70">
        <f t="shared" si="0"/>
        <v>0</v>
      </c>
      <c r="P73" s="199"/>
      <c r="Q73" s="199"/>
      <c r="R73" s="199"/>
      <c r="S73" s="289"/>
      <c r="T73" s="289"/>
    </row>
    <row r="74" spans="1:20" ht="12.75" customHeight="1">
      <c r="A74" s="193">
        <v>14</v>
      </c>
      <c r="B74" s="200" t="s">
        <v>573</v>
      </c>
      <c r="C74" s="200" t="s">
        <v>768</v>
      </c>
      <c r="D74" s="449" t="s">
        <v>461</v>
      </c>
      <c r="E74" s="193">
        <v>830.45</v>
      </c>
      <c r="F74" s="197">
        <f t="shared" si="7"/>
        <v>3.9474369999999999</v>
      </c>
      <c r="G74" s="201">
        <v>0.4</v>
      </c>
      <c r="H74" s="199">
        <f t="shared" si="8"/>
        <v>0.79346800000000006</v>
      </c>
      <c r="I74" s="201">
        <v>0.9</v>
      </c>
      <c r="J74" s="199">
        <f t="shared" si="3"/>
        <v>3.153969</v>
      </c>
      <c r="K74" s="69"/>
      <c r="L74" s="69"/>
      <c r="M74" s="69"/>
      <c r="N74" s="77"/>
      <c r="O74" s="70">
        <f t="shared" si="0"/>
        <v>0</v>
      </c>
      <c r="P74" s="199">
        <f t="shared" ref="P74" si="69">E74*F74</f>
        <v>3278.1490566500001</v>
      </c>
      <c r="Q74" s="199">
        <f t="shared" ref="Q74" si="70">SUM(O74:O77)</f>
        <v>0</v>
      </c>
      <c r="R74" s="199">
        <f t="shared" ref="R74" si="71">Q74*1.02*1.05*$R$15</f>
        <v>0</v>
      </c>
      <c r="S74" s="289">
        <f t="shared" ref="S74" si="72">F74*$S$18</f>
        <v>5.0615812107006315</v>
      </c>
      <c r="T74" s="289">
        <f t="shared" ref="T74" si="73">S74*E74</f>
        <v>4203.3901164263398</v>
      </c>
    </row>
    <row r="75" spans="1:20" ht="12.75" customHeight="1">
      <c r="A75" s="193"/>
      <c r="B75" s="200"/>
      <c r="C75" s="200"/>
      <c r="D75" s="363"/>
      <c r="E75" s="193"/>
      <c r="F75" s="197"/>
      <c r="G75" s="201"/>
      <c r="H75" s="199"/>
      <c r="I75" s="201"/>
      <c r="J75" s="199"/>
      <c r="K75" s="69"/>
      <c r="L75" s="69"/>
      <c r="M75" s="69"/>
      <c r="N75" s="77"/>
      <c r="O75" s="70">
        <f t="shared" si="0"/>
        <v>0</v>
      </c>
      <c r="P75" s="199"/>
      <c r="Q75" s="199"/>
      <c r="R75" s="199"/>
      <c r="S75" s="289"/>
      <c r="T75" s="289"/>
    </row>
    <row r="76" spans="1:20" ht="12.75" customHeight="1">
      <c r="A76" s="193"/>
      <c r="B76" s="200"/>
      <c r="C76" s="200"/>
      <c r="D76" s="363"/>
      <c r="E76" s="193"/>
      <c r="F76" s="197"/>
      <c r="G76" s="201"/>
      <c r="H76" s="199"/>
      <c r="I76" s="201"/>
      <c r="J76" s="199"/>
      <c r="K76" s="69"/>
      <c r="L76" s="69"/>
      <c r="M76" s="69"/>
      <c r="N76" s="77"/>
      <c r="O76" s="70">
        <f t="shared" si="0"/>
        <v>0</v>
      </c>
      <c r="P76" s="199"/>
      <c r="Q76" s="199"/>
      <c r="R76" s="199"/>
      <c r="S76" s="289"/>
      <c r="T76" s="289"/>
    </row>
    <row r="77" spans="1:20" ht="28.5" customHeight="1">
      <c r="A77" s="193"/>
      <c r="B77" s="200"/>
      <c r="C77" s="200"/>
      <c r="D77" s="364"/>
      <c r="E77" s="193"/>
      <c r="F77" s="197"/>
      <c r="G77" s="201"/>
      <c r="H77" s="199"/>
      <c r="I77" s="201"/>
      <c r="J77" s="199"/>
      <c r="K77" s="69"/>
      <c r="L77" s="69"/>
      <c r="M77" s="69"/>
      <c r="N77" s="77"/>
      <c r="O77" s="70">
        <f t="shared" si="0"/>
        <v>0</v>
      </c>
      <c r="P77" s="199"/>
      <c r="Q77" s="199"/>
      <c r="R77" s="199"/>
      <c r="S77" s="289"/>
      <c r="T77" s="289"/>
    </row>
    <row r="78" spans="1:20" ht="12.75" customHeight="1">
      <c r="A78" s="272"/>
      <c r="B78" s="273"/>
      <c r="C78" s="274" t="s">
        <v>462</v>
      </c>
      <c r="D78" s="272"/>
      <c r="E78" s="275"/>
      <c r="F78" s="276"/>
      <c r="G78" s="271"/>
      <c r="H78" s="266"/>
      <c r="I78" s="271"/>
      <c r="J78" s="266"/>
      <c r="K78" s="41"/>
      <c r="L78" s="41"/>
      <c r="M78" s="41"/>
      <c r="N78" s="42"/>
      <c r="O78" s="43"/>
      <c r="P78" s="266"/>
      <c r="Q78" s="266"/>
      <c r="R78" s="266"/>
      <c r="S78" s="266"/>
      <c r="T78" s="396">
        <f>SUM(T22:T77)</f>
        <v>5249.9121498208033</v>
      </c>
    </row>
    <row r="79" spans="1:20" ht="12.75" customHeight="1">
      <c r="A79" s="272"/>
      <c r="B79" s="273"/>
      <c r="C79" s="274"/>
      <c r="D79" s="272"/>
      <c r="E79" s="275"/>
      <c r="F79" s="277"/>
      <c r="G79" s="271"/>
      <c r="H79" s="266"/>
      <c r="I79" s="271"/>
      <c r="J79" s="266"/>
      <c r="K79" s="41"/>
      <c r="L79" s="41"/>
      <c r="M79" s="41"/>
      <c r="N79" s="42"/>
      <c r="O79" s="43"/>
      <c r="P79" s="266"/>
      <c r="Q79" s="266"/>
      <c r="R79" s="266"/>
      <c r="S79" s="266"/>
      <c r="T79" s="396"/>
    </row>
    <row r="80" spans="1:20" ht="12.75" customHeight="1">
      <c r="A80" s="272"/>
      <c r="B80" s="273"/>
      <c r="C80" s="274"/>
      <c r="D80" s="272"/>
      <c r="E80" s="275"/>
      <c r="F80" s="277"/>
      <c r="G80" s="271"/>
      <c r="H80" s="266"/>
      <c r="I80" s="271"/>
      <c r="J80" s="266"/>
      <c r="K80" s="41"/>
      <c r="L80" s="41"/>
      <c r="M80" s="44"/>
      <c r="N80" s="42"/>
      <c r="O80" s="43"/>
      <c r="P80" s="266"/>
      <c r="Q80" s="266"/>
      <c r="R80" s="266"/>
      <c r="S80" s="266"/>
      <c r="T80" s="396"/>
    </row>
    <row r="81" spans="1:20" ht="12.75" customHeight="1">
      <c r="A81" s="272"/>
      <c r="B81" s="273"/>
      <c r="C81" s="274"/>
      <c r="D81" s="272"/>
      <c r="E81" s="275"/>
      <c r="F81" s="278"/>
      <c r="G81" s="271"/>
      <c r="H81" s="266"/>
      <c r="I81" s="271"/>
      <c r="J81" s="266"/>
      <c r="K81" s="41"/>
      <c r="L81" s="41"/>
      <c r="M81" s="41"/>
      <c r="N81" s="42"/>
      <c r="O81" s="43"/>
      <c r="P81" s="266"/>
      <c r="Q81" s="266"/>
      <c r="R81" s="266"/>
      <c r="S81" s="266"/>
      <c r="T81" s="396"/>
    </row>
    <row r="82" spans="1:20" ht="12.75" customHeight="1">
      <c r="A82" s="272"/>
      <c r="B82" s="273"/>
      <c r="C82" s="274" t="s">
        <v>463</v>
      </c>
      <c r="D82" s="272"/>
      <c r="E82" s="275"/>
      <c r="F82" s="276"/>
      <c r="G82" s="271"/>
      <c r="H82" s="266"/>
      <c r="I82" s="271"/>
      <c r="J82" s="266"/>
      <c r="K82" s="41"/>
      <c r="L82" s="41"/>
      <c r="M82" s="41"/>
      <c r="N82" s="42"/>
      <c r="O82" s="43"/>
      <c r="P82" s="266"/>
      <c r="Q82" s="266"/>
      <c r="R82" s="266"/>
      <c r="S82" s="266"/>
      <c r="T82" s="267">
        <f>(T78*100%)/'Cav-Nax-Fut.Dasht-Malatia'!T413</f>
        <v>8.6912839222849619E-2</v>
      </c>
    </row>
    <row r="83" spans="1:20" ht="12.75" customHeight="1">
      <c r="A83" s="272"/>
      <c r="B83" s="273"/>
      <c r="C83" s="274"/>
      <c r="D83" s="272"/>
      <c r="E83" s="275"/>
      <c r="F83" s="277"/>
      <c r="G83" s="271"/>
      <c r="H83" s="266"/>
      <c r="I83" s="271"/>
      <c r="J83" s="266"/>
      <c r="K83" s="41"/>
      <c r="L83" s="41"/>
      <c r="M83" s="41"/>
      <c r="N83" s="42"/>
      <c r="O83" s="43"/>
      <c r="P83" s="266"/>
      <c r="Q83" s="266"/>
      <c r="R83" s="266"/>
      <c r="S83" s="266"/>
      <c r="T83" s="267"/>
    </row>
    <row r="84" spans="1:20" ht="12.75" customHeight="1">
      <c r="A84" s="272"/>
      <c r="B84" s="273"/>
      <c r="C84" s="274"/>
      <c r="D84" s="272"/>
      <c r="E84" s="275"/>
      <c r="F84" s="277"/>
      <c r="G84" s="271"/>
      <c r="H84" s="266"/>
      <c r="I84" s="271"/>
      <c r="J84" s="266"/>
      <c r="K84" s="41"/>
      <c r="L84" s="41"/>
      <c r="M84" s="44"/>
      <c r="N84" s="42"/>
      <c r="O84" s="43"/>
      <c r="P84" s="266"/>
      <c r="Q84" s="266"/>
      <c r="R84" s="266"/>
      <c r="S84" s="266"/>
      <c r="T84" s="267"/>
    </row>
    <row r="85" spans="1:20" ht="12.75" customHeight="1">
      <c r="A85" s="272"/>
      <c r="B85" s="273"/>
      <c r="C85" s="274"/>
      <c r="D85" s="272"/>
      <c r="E85" s="275"/>
      <c r="F85" s="278"/>
      <c r="G85" s="271"/>
      <c r="H85" s="266"/>
      <c r="I85" s="271"/>
      <c r="J85" s="266"/>
      <c r="K85" s="41"/>
      <c r="L85" s="41"/>
      <c r="M85" s="41"/>
      <c r="N85" s="42"/>
      <c r="O85" s="43"/>
      <c r="P85" s="266"/>
      <c r="Q85" s="266"/>
      <c r="R85" s="266"/>
      <c r="S85" s="266"/>
      <c r="T85" s="267"/>
    </row>
    <row r="86" spans="1:20" ht="12.75" customHeight="1">
      <c r="A86" s="193"/>
      <c r="B86" s="200"/>
      <c r="C86" s="328" t="s">
        <v>770</v>
      </c>
      <c r="D86" s="228"/>
      <c r="E86" s="196"/>
      <c r="F86" s="197">
        <f t="shared" si="7"/>
        <v>0</v>
      </c>
      <c r="G86" s="198"/>
      <c r="H86" s="199">
        <f t="shared" si="8"/>
        <v>0</v>
      </c>
      <c r="I86" s="209"/>
      <c r="J86" s="199">
        <f t="shared" si="3"/>
        <v>0</v>
      </c>
      <c r="K86" s="69"/>
      <c r="L86" s="69"/>
      <c r="M86" s="69"/>
      <c r="N86" s="77"/>
      <c r="O86" s="70">
        <f t="shared" si="0"/>
        <v>0</v>
      </c>
      <c r="P86" s="199">
        <f t="shared" ref="P86" si="74">E86*F86</f>
        <v>0</v>
      </c>
      <c r="Q86" s="199">
        <f t="shared" ref="Q86" si="75">SUM(O86:O89)</f>
        <v>0</v>
      </c>
      <c r="R86" s="199">
        <f t="shared" ref="R86" si="76">Q86*1.02*1.05*$R$15</f>
        <v>0</v>
      </c>
      <c r="S86" s="289">
        <f t="shared" ref="S86" si="77">F86*$S$18</f>
        <v>0</v>
      </c>
      <c r="T86" s="289">
        <f t="shared" ref="T86" si="78">S86*E86</f>
        <v>0</v>
      </c>
    </row>
    <row r="87" spans="1:20" ht="12.75" customHeight="1">
      <c r="A87" s="193"/>
      <c r="B87" s="200"/>
      <c r="C87" s="328"/>
      <c r="D87" s="229"/>
      <c r="E87" s="196"/>
      <c r="F87" s="197"/>
      <c r="G87" s="198"/>
      <c r="H87" s="199"/>
      <c r="I87" s="209"/>
      <c r="J87" s="199"/>
      <c r="K87" s="69"/>
      <c r="L87" s="69"/>
      <c r="M87" s="69"/>
      <c r="N87" s="77"/>
      <c r="O87" s="70">
        <f t="shared" si="0"/>
        <v>0</v>
      </c>
      <c r="P87" s="199"/>
      <c r="Q87" s="199"/>
      <c r="R87" s="199"/>
      <c r="S87" s="289"/>
      <c r="T87" s="289"/>
    </row>
    <row r="88" spans="1:20" ht="12.75" customHeight="1">
      <c r="A88" s="193"/>
      <c r="B88" s="200"/>
      <c r="C88" s="328"/>
      <c r="D88" s="229"/>
      <c r="E88" s="196"/>
      <c r="F88" s="197"/>
      <c r="G88" s="198"/>
      <c r="H88" s="199"/>
      <c r="I88" s="209"/>
      <c r="J88" s="199"/>
      <c r="K88" s="69"/>
      <c r="L88" s="69"/>
      <c r="M88" s="69"/>
      <c r="N88" s="77"/>
      <c r="O88" s="70">
        <f t="shared" si="0"/>
        <v>0</v>
      </c>
      <c r="P88" s="199"/>
      <c r="Q88" s="199"/>
      <c r="R88" s="199"/>
      <c r="S88" s="289"/>
      <c r="T88" s="289"/>
    </row>
    <row r="89" spans="1:20" ht="12.75" customHeight="1">
      <c r="A89" s="193"/>
      <c r="B89" s="200"/>
      <c r="C89" s="328"/>
      <c r="D89" s="230"/>
      <c r="E89" s="196"/>
      <c r="F89" s="197"/>
      <c r="G89" s="198"/>
      <c r="H89" s="199"/>
      <c r="I89" s="209"/>
      <c r="J89" s="199"/>
      <c r="K89" s="69"/>
      <c r="L89" s="69"/>
      <c r="M89" s="69"/>
      <c r="N89" s="77"/>
      <c r="O89" s="70">
        <f t="shared" si="0"/>
        <v>0</v>
      </c>
      <c r="P89" s="199"/>
      <c r="Q89" s="199"/>
      <c r="R89" s="199"/>
      <c r="S89" s="289"/>
      <c r="T89" s="289"/>
    </row>
    <row r="90" spans="1:20" ht="12.75" customHeight="1">
      <c r="A90" s="193"/>
      <c r="B90" s="220"/>
      <c r="C90" s="373" t="s">
        <v>771</v>
      </c>
      <c r="D90" s="345"/>
      <c r="E90" s="309"/>
      <c r="F90" s="197">
        <f t="shared" si="7"/>
        <v>0</v>
      </c>
      <c r="G90" s="198"/>
      <c r="H90" s="199">
        <f t="shared" si="8"/>
        <v>0</v>
      </c>
      <c r="I90" s="198"/>
      <c r="J90" s="199">
        <f t="shared" si="3"/>
        <v>0</v>
      </c>
      <c r="K90" s="69"/>
      <c r="L90" s="69"/>
      <c r="M90" s="69"/>
      <c r="N90" s="77"/>
      <c r="O90" s="70">
        <f t="shared" ref="O90:O185" si="79">M90*N90</f>
        <v>0</v>
      </c>
      <c r="P90" s="199">
        <f t="shared" ref="P90" si="80">E90*F90</f>
        <v>0</v>
      </c>
      <c r="Q90" s="199">
        <f t="shared" ref="Q90" si="81">SUM(O90:O93)</f>
        <v>0</v>
      </c>
      <c r="R90" s="199">
        <f t="shared" ref="R90" si="82">Q90*1.02*1.05*$R$15</f>
        <v>0</v>
      </c>
      <c r="S90" s="289">
        <f t="shared" ref="S90" si="83">F90*$S$18</f>
        <v>0</v>
      </c>
      <c r="T90" s="289">
        <f t="shared" ref="T90" si="84">S90*E90</f>
        <v>0</v>
      </c>
    </row>
    <row r="91" spans="1:20" ht="12.75" customHeight="1">
      <c r="A91" s="193"/>
      <c r="B91" s="221"/>
      <c r="C91" s="374"/>
      <c r="D91" s="226"/>
      <c r="E91" s="309"/>
      <c r="F91" s="197"/>
      <c r="G91" s="198"/>
      <c r="H91" s="199"/>
      <c r="I91" s="198"/>
      <c r="J91" s="199"/>
      <c r="K91" s="69"/>
      <c r="L91" s="69"/>
      <c r="M91" s="69"/>
      <c r="N91" s="77"/>
      <c r="O91" s="70">
        <f t="shared" si="79"/>
        <v>0</v>
      </c>
      <c r="P91" s="199"/>
      <c r="Q91" s="199"/>
      <c r="R91" s="199"/>
      <c r="S91" s="289"/>
      <c r="T91" s="289"/>
    </row>
    <row r="92" spans="1:20" ht="12.75" customHeight="1">
      <c r="A92" s="193"/>
      <c r="B92" s="221"/>
      <c r="C92" s="374"/>
      <c r="D92" s="226"/>
      <c r="E92" s="309"/>
      <c r="F92" s="197"/>
      <c r="G92" s="198"/>
      <c r="H92" s="199"/>
      <c r="I92" s="198"/>
      <c r="J92" s="199"/>
      <c r="K92" s="69"/>
      <c r="L92" s="69"/>
      <c r="M92" s="74"/>
      <c r="N92" s="77"/>
      <c r="O92" s="70">
        <f t="shared" si="79"/>
        <v>0</v>
      </c>
      <c r="P92" s="199"/>
      <c r="Q92" s="199"/>
      <c r="R92" s="199"/>
      <c r="S92" s="289"/>
      <c r="T92" s="289"/>
    </row>
    <row r="93" spans="1:20" ht="12.75" customHeight="1">
      <c r="A93" s="193"/>
      <c r="B93" s="222"/>
      <c r="C93" s="375"/>
      <c r="D93" s="227"/>
      <c r="E93" s="309"/>
      <c r="F93" s="197"/>
      <c r="G93" s="198"/>
      <c r="H93" s="199"/>
      <c r="I93" s="198"/>
      <c r="J93" s="199"/>
      <c r="K93" s="69"/>
      <c r="L93" s="69"/>
      <c r="M93" s="69"/>
      <c r="N93" s="77"/>
      <c r="O93" s="70">
        <f t="shared" si="79"/>
        <v>0</v>
      </c>
      <c r="P93" s="199"/>
      <c r="Q93" s="199"/>
      <c r="R93" s="199"/>
      <c r="S93" s="289"/>
      <c r="T93" s="289"/>
    </row>
    <row r="94" spans="1:20" ht="12.75" customHeight="1">
      <c r="A94" s="193">
        <v>1</v>
      </c>
      <c r="B94" s="220" t="s">
        <v>49</v>
      </c>
      <c r="C94" s="200" t="s">
        <v>772</v>
      </c>
      <c r="D94" s="242" t="s">
        <v>455</v>
      </c>
      <c r="E94" s="203">
        <v>3.46</v>
      </c>
      <c r="F94" s="197">
        <f t="shared" si="7"/>
        <v>8.3151862179039995</v>
      </c>
      <c r="G94" s="198">
        <v>0.11</v>
      </c>
      <c r="H94" s="199">
        <f t="shared" si="8"/>
        <v>0.2182037</v>
      </c>
      <c r="I94" s="209">
        <v>0.76</v>
      </c>
      <c r="J94" s="199">
        <f t="shared" ref="J94:J170" si="85">I94*$P$9/1000</f>
        <v>2.6633515999999999</v>
      </c>
      <c r="K94" s="69" t="s">
        <v>59</v>
      </c>
      <c r="L94" s="69" t="s">
        <v>47</v>
      </c>
      <c r="M94" s="69">
        <v>7.0000000000000007E-2</v>
      </c>
      <c r="N94" s="77">
        <v>0.156</v>
      </c>
      <c r="O94" s="70">
        <f t="shared" si="79"/>
        <v>1.0920000000000001E-2</v>
      </c>
      <c r="P94" s="199">
        <f t="shared" ref="P94" si="86">E94*F94</f>
        <v>28.770544313947838</v>
      </c>
      <c r="Q94" s="199">
        <f t="shared" ref="Q94" si="87">SUM(O94:O97)</f>
        <v>4.798919999999999</v>
      </c>
      <c r="R94" s="199">
        <f t="shared" ref="R94" si="88">Q94*1.02*1.05*$R$15</f>
        <v>5.433630917903999</v>
      </c>
      <c r="S94" s="289">
        <f t="shared" ref="S94" si="89">F94*$S$18</f>
        <v>10.662105645769579</v>
      </c>
      <c r="T94" s="289">
        <f t="shared" ref="T94" si="90">S94*E94</f>
        <v>36.890885534362745</v>
      </c>
    </row>
    <row r="95" spans="1:20" ht="12.75" customHeight="1">
      <c r="A95" s="193"/>
      <c r="B95" s="221"/>
      <c r="C95" s="200"/>
      <c r="D95" s="198"/>
      <c r="E95" s="204"/>
      <c r="F95" s="197"/>
      <c r="G95" s="198"/>
      <c r="H95" s="199"/>
      <c r="I95" s="209"/>
      <c r="J95" s="199"/>
      <c r="K95" s="69" t="s">
        <v>52</v>
      </c>
      <c r="L95" s="69" t="s">
        <v>47</v>
      </c>
      <c r="M95" s="69">
        <v>1.26</v>
      </c>
      <c r="N95" s="77">
        <v>3.8</v>
      </c>
      <c r="O95" s="70">
        <f t="shared" si="79"/>
        <v>4.7879999999999994</v>
      </c>
      <c r="P95" s="199"/>
      <c r="Q95" s="199"/>
      <c r="R95" s="199"/>
      <c r="S95" s="289"/>
      <c r="T95" s="289"/>
    </row>
    <row r="96" spans="1:20" ht="12.75" customHeight="1">
      <c r="A96" s="193"/>
      <c r="B96" s="221"/>
      <c r="C96" s="200"/>
      <c r="D96" s="198"/>
      <c r="E96" s="204"/>
      <c r="F96" s="197"/>
      <c r="G96" s="198"/>
      <c r="H96" s="199"/>
      <c r="I96" s="209"/>
      <c r="J96" s="199"/>
      <c r="K96" s="69"/>
      <c r="L96" s="69"/>
      <c r="M96" s="69"/>
      <c r="N96" s="77"/>
      <c r="O96" s="70">
        <f t="shared" si="79"/>
        <v>0</v>
      </c>
      <c r="P96" s="199"/>
      <c r="Q96" s="199"/>
      <c r="R96" s="199"/>
      <c r="S96" s="289"/>
      <c r="T96" s="289"/>
    </row>
    <row r="97" spans="1:20" ht="12.75" customHeight="1">
      <c r="A97" s="193"/>
      <c r="B97" s="222"/>
      <c r="C97" s="200"/>
      <c r="D97" s="198"/>
      <c r="E97" s="205"/>
      <c r="F97" s="197"/>
      <c r="G97" s="198"/>
      <c r="H97" s="199"/>
      <c r="I97" s="209"/>
      <c r="J97" s="199"/>
      <c r="K97" s="69"/>
      <c r="L97" s="69"/>
      <c r="M97" s="69"/>
      <c r="N97" s="77"/>
      <c r="O97" s="70">
        <f t="shared" si="79"/>
        <v>0</v>
      </c>
      <c r="P97" s="199"/>
      <c r="Q97" s="199"/>
      <c r="R97" s="199"/>
      <c r="S97" s="289"/>
      <c r="T97" s="289"/>
    </row>
    <row r="98" spans="1:20" ht="12.75" customHeight="1">
      <c r="A98" s="193">
        <v>2</v>
      </c>
      <c r="B98" s="200" t="s">
        <v>737</v>
      </c>
      <c r="C98" s="220" t="s">
        <v>771</v>
      </c>
      <c r="D98" s="460" t="s">
        <v>468</v>
      </c>
      <c r="E98" s="347">
        <v>198</v>
      </c>
      <c r="F98" s="197">
        <f t="shared" ref="F98:F182" si="91">H98+J98+R98</f>
        <v>5.3671059250808</v>
      </c>
      <c r="G98" s="198">
        <v>0.59199999999999997</v>
      </c>
      <c r="H98" s="199">
        <f t="shared" ref="H98:H182" si="92">G98*$P$8/1000</f>
        <v>1.17433264</v>
      </c>
      <c r="I98" s="209">
        <v>7.1000000000000004E-3</v>
      </c>
      <c r="J98" s="199">
        <f t="shared" si="85"/>
        <v>2.4881311E-2</v>
      </c>
      <c r="K98" s="69" t="s">
        <v>738</v>
      </c>
      <c r="L98" s="69" t="s">
        <v>43</v>
      </c>
      <c r="M98" s="69">
        <v>1</v>
      </c>
      <c r="N98" s="77">
        <v>2.5</v>
      </c>
      <c r="O98" s="70">
        <f t="shared" si="79"/>
        <v>2.5</v>
      </c>
      <c r="P98" s="199">
        <f t="shared" ref="P98" si="93">E98*F98</f>
        <v>1062.6869731659983</v>
      </c>
      <c r="Q98" s="199">
        <f t="shared" ref="Q98" si="94">SUM(O98:O101)</f>
        <v>3.6810340000000004</v>
      </c>
      <c r="R98" s="199">
        <f t="shared" ref="R98" si="95">Q98*1.02*1.05*$R$15</f>
        <v>4.1678919740808</v>
      </c>
      <c r="S98" s="289">
        <f t="shared" ref="S98" si="96">F98*$S$18</f>
        <v>6.8819445392615535</v>
      </c>
      <c r="T98" s="289">
        <f t="shared" ref="T98" si="97">S98*E98</f>
        <v>1362.6250187737876</v>
      </c>
    </row>
    <row r="99" spans="1:20" ht="12.75" customHeight="1">
      <c r="A99" s="193"/>
      <c r="B99" s="200"/>
      <c r="C99" s="221"/>
      <c r="D99" s="376"/>
      <c r="E99" s="348"/>
      <c r="F99" s="197"/>
      <c r="G99" s="198"/>
      <c r="H99" s="199"/>
      <c r="I99" s="209"/>
      <c r="J99" s="199"/>
      <c r="K99" s="69" t="s">
        <v>46</v>
      </c>
      <c r="L99" s="69" t="s">
        <v>47</v>
      </c>
      <c r="M99" s="69">
        <v>3.9E-2</v>
      </c>
      <c r="N99" s="138">
        <v>29.806000000000001</v>
      </c>
      <c r="O99" s="70">
        <f t="shared" si="79"/>
        <v>1.162434</v>
      </c>
      <c r="P99" s="199"/>
      <c r="Q99" s="199"/>
      <c r="R99" s="199"/>
      <c r="S99" s="289"/>
      <c r="T99" s="289"/>
    </row>
    <row r="100" spans="1:20" ht="12.75" customHeight="1">
      <c r="A100" s="193"/>
      <c r="B100" s="200"/>
      <c r="C100" s="221"/>
      <c r="D100" s="376"/>
      <c r="E100" s="348"/>
      <c r="F100" s="197"/>
      <c r="G100" s="198"/>
      <c r="H100" s="199"/>
      <c r="I100" s="209"/>
      <c r="J100" s="199"/>
      <c r="K100" s="69" t="s">
        <v>48</v>
      </c>
      <c r="L100" s="69" t="s">
        <v>47</v>
      </c>
      <c r="M100" s="69">
        <v>5.9999999999999995E-4</v>
      </c>
      <c r="N100" s="77">
        <v>31</v>
      </c>
      <c r="O100" s="70">
        <f t="shared" si="79"/>
        <v>1.8599999999999998E-2</v>
      </c>
      <c r="P100" s="199"/>
      <c r="Q100" s="199"/>
      <c r="R100" s="199"/>
      <c r="S100" s="289"/>
      <c r="T100" s="289"/>
    </row>
    <row r="101" spans="1:20" ht="12.75" customHeight="1">
      <c r="A101" s="193"/>
      <c r="B101" s="200"/>
      <c r="C101" s="222"/>
      <c r="D101" s="376"/>
      <c r="E101" s="349"/>
      <c r="F101" s="197"/>
      <c r="G101" s="198"/>
      <c r="H101" s="199"/>
      <c r="I101" s="209"/>
      <c r="J101" s="199"/>
      <c r="K101" s="69"/>
      <c r="L101" s="69"/>
      <c r="M101" s="69"/>
      <c r="N101" s="77"/>
      <c r="O101" s="70">
        <f t="shared" si="79"/>
        <v>0</v>
      </c>
      <c r="P101" s="199"/>
      <c r="Q101" s="199"/>
      <c r="R101" s="199"/>
      <c r="S101" s="289"/>
      <c r="T101" s="289"/>
    </row>
    <row r="102" spans="1:20" ht="12.75" customHeight="1">
      <c r="A102" s="272"/>
      <c r="B102" s="273"/>
      <c r="C102" s="274" t="s">
        <v>462</v>
      </c>
      <c r="D102" s="272"/>
      <c r="E102" s="275"/>
      <c r="F102" s="276"/>
      <c r="G102" s="271"/>
      <c r="H102" s="266"/>
      <c r="I102" s="271"/>
      <c r="J102" s="266"/>
      <c r="K102" s="41"/>
      <c r="L102" s="41"/>
      <c r="M102" s="41"/>
      <c r="N102" s="42"/>
      <c r="O102" s="43"/>
      <c r="P102" s="266"/>
      <c r="Q102" s="266"/>
      <c r="R102" s="266"/>
      <c r="S102" s="266"/>
      <c r="T102" s="396">
        <f>SUM(T94:T101)</f>
        <v>1399.5159043081503</v>
      </c>
    </row>
    <row r="103" spans="1:20" ht="12.75" customHeight="1">
      <c r="A103" s="272"/>
      <c r="B103" s="273"/>
      <c r="C103" s="274"/>
      <c r="D103" s="272"/>
      <c r="E103" s="275"/>
      <c r="F103" s="277"/>
      <c r="G103" s="271"/>
      <c r="H103" s="266"/>
      <c r="I103" s="271"/>
      <c r="J103" s="266"/>
      <c r="K103" s="41"/>
      <c r="L103" s="41"/>
      <c r="M103" s="41"/>
      <c r="N103" s="42"/>
      <c r="O103" s="43"/>
      <c r="P103" s="266"/>
      <c r="Q103" s="266"/>
      <c r="R103" s="266"/>
      <c r="S103" s="266"/>
      <c r="T103" s="396"/>
    </row>
    <row r="104" spans="1:20" ht="12.75" customHeight="1">
      <c r="A104" s="272"/>
      <c r="B104" s="273"/>
      <c r="C104" s="274"/>
      <c r="D104" s="272"/>
      <c r="E104" s="275"/>
      <c r="F104" s="277"/>
      <c r="G104" s="271"/>
      <c r="H104" s="266"/>
      <c r="I104" s="271"/>
      <c r="J104" s="266"/>
      <c r="K104" s="41"/>
      <c r="L104" s="41"/>
      <c r="M104" s="44"/>
      <c r="N104" s="42"/>
      <c r="O104" s="43"/>
      <c r="P104" s="266"/>
      <c r="Q104" s="266"/>
      <c r="R104" s="266"/>
      <c r="S104" s="266"/>
      <c r="T104" s="396"/>
    </row>
    <row r="105" spans="1:20" ht="12.75" customHeight="1">
      <c r="A105" s="272"/>
      <c r="B105" s="273"/>
      <c r="C105" s="274"/>
      <c r="D105" s="272"/>
      <c r="E105" s="275"/>
      <c r="F105" s="278"/>
      <c r="G105" s="271"/>
      <c r="H105" s="266"/>
      <c r="I105" s="271"/>
      <c r="J105" s="266"/>
      <c r="K105" s="41"/>
      <c r="L105" s="41"/>
      <c r="M105" s="41"/>
      <c r="N105" s="42"/>
      <c r="O105" s="43"/>
      <c r="P105" s="266"/>
      <c r="Q105" s="266"/>
      <c r="R105" s="266"/>
      <c r="S105" s="266"/>
      <c r="T105" s="396"/>
    </row>
    <row r="106" spans="1:20" ht="12.75" customHeight="1">
      <c r="A106" s="272"/>
      <c r="B106" s="273"/>
      <c r="C106" s="274" t="s">
        <v>463</v>
      </c>
      <c r="D106" s="272"/>
      <c r="E106" s="275"/>
      <c r="F106" s="276"/>
      <c r="G106" s="271"/>
      <c r="H106" s="266"/>
      <c r="I106" s="271"/>
      <c r="J106" s="266"/>
      <c r="K106" s="41"/>
      <c r="L106" s="41"/>
      <c r="M106" s="41"/>
      <c r="N106" s="42"/>
      <c r="O106" s="43"/>
      <c r="P106" s="266"/>
      <c r="Q106" s="266"/>
      <c r="R106" s="266"/>
      <c r="S106" s="266"/>
      <c r="T106" s="267">
        <f>(T102*100%)/'Cav-Nax-Fut.Dasht-Malatia'!T413</f>
        <v>2.3169130703474171E-2</v>
      </c>
    </row>
    <row r="107" spans="1:20" ht="12.75" customHeight="1">
      <c r="A107" s="272"/>
      <c r="B107" s="273"/>
      <c r="C107" s="274"/>
      <c r="D107" s="272"/>
      <c r="E107" s="275"/>
      <c r="F107" s="277"/>
      <c r="G107" s="271"/>
      <c r="H107" s="266"/>
      <c r="I107" s="271"/>
      <c r="J107" s="266"/>
      <c r="K107" s="41"/>
      <c r="L107" s="41"/>
      <c r="M107" s="41"/>
      <c r="N107" s="42"/>
      <c r="O107" s="43"/>
      <c r="P107" s="266"/>
      <c r="Q107" s="266"/>
      <c r="R107" s="266"/>
      <c r="S107" s="266"/>
      <c r="T107" s="267"/>
    </row>
    <row r="108" spans="1:20" ht="12.75" customHeight="1">
      <c r="A108" s="272"/>
      <c r="B108" s="273"/>
      <c r="C108" s="274"/>
      <c r="D108" s="272"/>
      <c r="E108" s="275"/>
      <c r="F108" s="277"/>
      <c r="G108" s="271"/>
      <c r="H108" s="266"/>
      <c r="I108" s="271"/>
      <c r="J108" s="266"/>
      <c r="K108" s="41"/>
      <c r="L108" s="41"/>
      <c r="M108" s="44"/>
      <c r="N108" s="42"/>
      <c r="O108" s="43"/>
      <c r="P108" s="266"/>
      <c r="Q108" s="266"/>
      <c r="R108" s="266"/>
      <c r="S108" s="266"/>
      <c r="T108" s="267"/>
    </row>
    <row r="109" spans="1:20" ht="12.75" customHeight="1">
      <c r="A109" s="272"/>
      <c r="B109" s="273"/>
      <c r="C109" s="274"/>
      <c r="D109" s="272"/>
      <c r="E109" s="275"/>
      <c r="F109" s="278"/>
      <c r="G109" s="271"/>
      <c r="H109" s="266"/>
      <c r="I109" s="271"/>
      <c r="J109" s="266"/>
      <c r="K109" s="41"/>
      <c r="L109" s="41"/>
      <c r="M109" s="41"/>
      <c r="N109" s="42"/>
      <c r="O109" s="43"/>
      <c r="P109" s="266"/>
      <c r="Q109" s="266"/>
      <c r="R109" s="266"/>
      <c r="S109" s="266"/>
      <c r="T109" s="267"/>
    </row>
    <row r="110" spans="1:20" ht="12.75" customHeight="1">
      <c r="A110" s="193"/>
      <c r="B110" s="200"/>
      <c r="C110" s="453" t="s">
        <v>773</v>
      </c>
      <c r="D110" s="193"/>
      <c r="E110" s="309"/>
      <c r="F110" s="197">
        <f t="shared" si="91"/>
        <v>0</v>
      </c>
      <c r="G110" s="198"/>
      <c r="H110" s="199">
        <f t="shared" si="92"/>
        <v>0</v>
      </c>
      <c r="I110" s="233"/>
      <c r="J110" s="199">
        <f t="shared" si="85"/>
        <v>0</v>
      </c>
      <c r="K110" s="69"/>
      <c r="L110" s="69"/>
      <c r="M110" s="69"/>
      <c r="N110" s="77"/>
      <c r="O110" s="70">
        <f t="shared" si="79"/>
        <v>0</v>
      </c>
      <c r="P110" s="199">
        <f t="shared" ref="P110" si="98">E110*F110</f>
        <v>0</v>
      </c>
      <c r="Q110" s="199">
        <f t="shared" ref="Q110" si="99">SUM(O110:O113)</f>
        <v>0</v>
      </c>
      <c r="R110" s="199">
        <f t="shared" ref="R110" si="100">Q110*1.02*1.05*$R$15</f>
        <v>0</v>
      </c>
      <c r="S110" s="289">
        <f t="shared" ref="S110" si="101">F110*$S$18</f>
        <v>0</v>
      </c>
      <c r="T110" s="289">
        <f t="shared" ref="T110" si="102">S110*E110</f>
        <v>0</v>
      </c>
    </row>
    <row r="111" spans="1:20" ht="12.75" customHeight="1">
      <c r="A111" s="193"/>
      <c r="B111" s="200"/>
      <c r="C111" s="453"/>
      <c r="D111" s="193"/>
      <c r="E111" s="309"/>
      <c r="F111" s="197"/>
      <c r="G111" s="198"/>
      <c r="H111" s="199"/>
      <c r="I111" s="234"/>
      <c r="J111" s="199"/>
      <c r="K111" s="69"/>
      <c r="L111" s="69"/>
      <c r="M111" s="69"/>
      <c r="N111" s="77"/>
      <c r="O111" s="70">
        <f t="shared" si="79"/>
        <v>0</v>
      </c>
      <c r="P111" s="199"/>
      <c r="Q111" s="199"/>
      <c r="R111" s="199"/>
      <c r="S111" s="289"/>
      <c r="T111" s="289"/>
    </row>
    <row r="112" spans="1:20" ht="12.75" customHeight="1">
      <c r="A112" s="193"/>
      <c r="B112" s="200"/>
      <c r="C112" s="453"/>
      <c r="D112" s="193"/>
      <c r="E112" s="309"/>
      <c r="F112" s="197"/>
      <c r="G112" s="198"/>
      <c r="H112" s="199"/>
      <c r="I112" s="234"/>
      <c r="J112" s="199"/>
      <c r="K112" s="69"/>
      <c r="L112" s="69"/>
      <c r="M112" s="69"/>
      <c r="N112" s="77"/>
      <c r="O112" s="70">
        <f t="shared" si="79"/>
        <v>0</v>
      </c>
      <c r="P112" s="199"/>
      <c r="Q112" s="199"/>
      <c r="R112" s="199"/>
      <c r="S112" s="289"/>
      <c r="T112" s="289"/>
    </row>
    <row r="113" spans="1:20" ht="18.75" customHeight="1">
      <c r="A113" s="193"/>
      <c r="B113" s="200"/>
      <c r="C113" s="453"/>
      <c r="D113" s="193"/>
      <c r="E113" s="309"/>
      <c r="F113" s="197"/>
      <c r="G113" s="198"/>
      <c r="H113" s="199"/>
      <c r="I113" s="235"/>
      <c r="J113" s="199"/>
      <c r="K113" s="69"/>
      <c r="L113" s="69"/>
      <c r="M113" s="69"/>
      <c r="N113" s="77"/>
      <c r="O113" s="70">
        <f t="shared" si="79"/>
        <v>0</v>
      </c>
      <c r="P113" s="199"/>
      <c r="Q113" s="199"/>
      <c r="R113" s="199"/>
      <c r="S113" s="289"/>
      <c r="T113" s="289"/>
    </row>
    <row r="114" spans="1:20" ht="12.75" customHeight="1">
      <c r="A114" s="193">
        <v>1</v>
      </c>
      <c r="B114" s="200" t="s">
        <v>663</v>
      </c>
      <c r="C114" s="200" t="s">
        <v>774</v>
      </c>
      <c r="D114" s="242" t="s">
        <v>455</v>
      </c>
      <c r="E114" s="245">
        <v>4.0999999999999996</v>
      </c>
      <c r="F114" s="197">
        <f t="shared" si="91"/>
        <v>7.1372646439999983</v>
      </c>
      <c r="G114" s="244">
        <v>0.45</v>
      </c>
      <c r="H114" s="199">
        <f t="shared" si="92"/>
        <v>0.89265150000000004</v>
      </c>
      <c r="I114" s="244">
        <v>0.37</v>
      </c>
      <c r="J114" s="199">
        <f t="shared" si="85"/>
        <v>1.2966316999999998</v>
      </c>
      <c r="K114" s="69" t="s">
        <v>52</v>
      </c>
      <c r="L114" s="69" t="s">
        <v>47</v>
      </c>
      <c r="M114" s="69">
        <v>1.1499999999999999</v>
      </c>
      <c r="N114" s="77">
        <v>3.8</v>
      </c>
      <c r="O114" s="70">
        <f t="shared" si="79"/>
        <v>4.3699999999999992</v>
      </c>
      <c r="P114" s="199">
        <f t="shared" ref="P114" si="103">E114*F114</f>
        <v>29.26278504039999</v>
      </c>
      <c r="Q114" s="199">
        <f t="shared" ref="Q114" si="104">SUM(O114:O117)</f>
        <v>4.3699999999999992</v>
      </c>
      <c r="R114" s="199">
        <f t="shared" ref="R114" si="105">Q114*1.02*1.05*$R$15</f>
        <v>4.947981443999999</v>
      </c>
      <c r="S114" s="289">
        <f t="shared" ref="S114" si="106">F114*$S$18</f>
        <v>9.1517216406160049</v>
      </c>
      <c r="T114" s="289">
        <f t="shared" ref="T114" si="107">S114*E114</f>
        <v>37.522058726525614</v>
      </c>
    </row>
    <row r="115" spans="1:20" ht="12.75" customHeight="1">
      <c r="A115" s="193"/>
      <c r="B115" s="200"/>
      <c r="C115" s="200"/>
      <c r="D115" s="198"/>
      <c r="E115" s="245"/>
      <c r="F115" s="197"/>
      <c r="G115" s="244"/>
      <c r="H115" s="199"/>
      <c r="I115" s="244"/>
      <c r="J115" s="199"/>
      <c r="K115" s="115"/>
      <c r="L115" s="115"/>
      <c r="M115" s="115"/>
      <c r="N115" s="77"/>
      <c r="O115" s="70">
        <f t="shared" si="79"/>
        <v>0</v>
      </c>
      <c r="P115" s="199"/>
      <c r="Q115" s="199"/>
      <c r="R115" s="199"/>
      <c r="S115" s="289"/>
      <c r="T115" s="289"/>
    </row>
    <row r="116" spans="1:20" ht="12.75" customHeight="1">
      <c r="A116" s="193"/>
      <c r="B116" s="200"/>
      <c r="C116" s="200"/>
      <c r="D116" s="198"/>
      <c r="E116" s="245"/>
      <c r="F116" s="197"/>
      <c r="G116" s="244"/>
      <c r="H116" s="199"/>
      <c r="I116" s="244"/>
      <c r="J116" s="199"/>
      <c r="K116" s="115"/>
      <c r="L116" s="115"/>
      <c r="M116" s="115"/>
      <c r="N116" s="77"/>
      <c r="O116" s="70">
        <f t="shared" si="79"/>
        <v>0</v>
      </c>
      <c r="P116" s="199"/>
      <c r="Q116" s="199"/>
      <c r="R116" s="199"/>
      <c r="S116" s="289"/>
      <c r="T116" s="289"/>
    </row>
    <row r="117" spans="1:20" ht="12.75" customHeight="1">
      <c r="A117" s="193"/>
      <c r="B117" s="200"/>
      <c r="C117" s="200"/>
      <c r="D117" s="198"/>
      <c r="E117" s="245"/>
      <c r="F117" s="197"/>
      <c r="G117" s="244"/>
      <c r="H117" s="199"/>
      <c r="I117" s="244"/>
      <c r="J117" s="199"/>
      <c r="K117" s="115"/>
      <c r="L117" s="115"/>
      <c r="M117" s="115"/>
      <c r="N117" s="77"/>
      <c r="O117" s="70">
        <f t="shared" si="79"/>
        <v>0</v>
      </c>
      <c r="P117" s="199"/>
      <c r="Q117" s="199"/>
      <c r="R117" s="199"/>
      <c r="S117" s="289"/>
      <c r="T117" s="289"/>
    </row>
    <row r="118" spans="1:20" ht="12.75" customHeight="1">
      <c r="A118" s="193">
        <v>2</v>
      </c>
      <c r="B118" s="200" t="s">
        <v>665</v>
      </c>
      <c r="C118" s="200" t="s">
        <v>775</v>
      </c>
      <c r="D118" s="242" t="s">
        <v>455</v>
      </c>
      <c r="E118" s="193">
        <v>3.66</v>
      </c>
      <c r="F118" s="197">
        <f t="shared" si="91"/>
        <v>30.984920267448004</v>
      </c>
      <c r="G118" s="198">
        <v>0.7</v>
      </c>
      <c r="H118" s="199">
        <f t="shared" si="92"/>
        <v>1.3885689999999999</v>
      </c>
      <c r="I118" s="198">
        <v>0.28000000000000003</v>
      </c>
      <c r="J118" s="199">
        <f t="shared" si="85"/>
        <v>0.98123480000000007</v>
      </c>
      <c r="K118" s="69" t="s">
        <v>667</v>
      </c>
      <c r="L118" s="69" t="s">
        <v>47</v>
      </c>
      <c r="M118" s="69">
        <v>1.02</v>
      </c>
      <c r="N118" s="77">
        <v>24.777000000000001</v>
      </c>
      <c r="O118" s="70">
        <f t="shared" si="79"/>
        <v>25.272540000000003</v>
      </c>
      <c r="P118" s="199">
        <f t="shared" ref="P118" si="108">E118*F118</f>
        <v>113.4048081788597</v>
      </c>
      <c r="Q118" s="199">
        <f t="shared" ref="Q118" si="109">SUM(O118:O121)</f>
        <v>25.272540000000003</v>
      </c>
      <c r="R118" s="199">
        <f t="shared" ref="R118" si="110">Q118*1.02*1.05*$R$15</f>
        <v>28.615116467448004</v>
      </c>
      <c r="S118" s="289">
        <f t="shared" ref="S118" si="111">F118*$S$18</f>
        <v>39.730257947314165</v>
      </c>
      <c r="T118" s="289">
        <f t="shared" ref="T118" si="112">S118*E118</f>
        <v>145.41274408716984</v>
      </c>
    </row>
    <row r="119" spans="1:20" ht="12.75" customHeight="1">
      <c r="A119" s="193"/>
      <c r="B119" s="200"/>
      <c r="C119" s="200"/>
      <c r="D119" s="198"/>
      <c r="E119" s="193"/>
      <c r="F119" s="197"/>
      <c r="G119" s="198"/>
      <c r="H119" s="199"/>
      <c r="I119" s="198"/>
      <c r="J119" s="199"/>
      <c r="K119" s="69"/>
      <c r="L119" s="69"/>
      <c r="M119" s="69"/>
      <c r="N119" s="77"/>
      <c r="O119" s="70">
        <f t="shared" si="79"/>
        <v>0</v>
      </c>
      <c r="P119" s="199"/>
      <c r="Q119" s="199"/>
      <c r="R119" s="199"/>
      <c r="S119" s="289"/>
      <c r="T119" s="289"/>
    </row>
    <row r="120" spans="1:20" ht="12.75" customHeight="1">
      <c r="A120" s="193"/>
      <c r="B120" s="200"/>
      <c r="C120" s="200"/>
      <c r="D120" s="198"/>
      <c r="E120" s="193"/>
      <c r="F120" s="197"/>
      <c r="G120" s="198"/>
      <c r="H120" s="199"/>
      <c r="I120" s="198"/>
      <c r="J120" s="199"/>
      <c r="K120" s="69"/>
      <c r="L120" s="69"/>
      <c r="M120" s="71"/>
      <c r="N120" s="77"/>
      <c r="O120" s="70">
        <f t="shared" si="79"/>
        <v>0</v>
      </c>
      <c r="P120" s="199"/>
      <c r="Q120" s="199"/>
      <c r="R120" s="199"/>
      <c r="S120" s="289"/>
      <c r="T120" s="289"/>
    </row>
    <row r="121" spans="1:20" ht="21.75" customHeight="1">
      <c r="A121" s="193"/>
      <c r="B121" s="200"/>
      <c r="C121" s="200"/>
      <c r="D121" s="198"/>
      <c r="E121" s="193"/>
      <c r="F121" s="197"/>
      <c r="G121" s="198"/>
      <c r="H121" s="199"/>
      <c r="I121" s="198"/>
      <c r="J121" s="199"/>
      <c r="K121" s="69"/>
      <c r="L121" s="69"/>
      <c r="M121" s="69"/>
      <c r="N121" s="77"/>
      <c r="O121" s="70">
        <f t="shared" si="79"/>
        <v>0</v>
      </c>
      <c r="P121" s="199"/>
      <c r="Q121" s="199"/>
      <c r="R121" s="199"/>
      <c r="S121" s="289"/>
      <c r="T121" s="289"/>
    </row>
    <row r="122" spans="1:20" ht="12.75" customHeight="1">
      <c r="A122" s="193">
        <v>3</v>
      </c>
      <c r="B122" s="200" t="s">
        <v>677</v>
      </c>
      <c r="C122" s="200" t="s">
        <v>776</v>
      </c>
      <c r="D122" s="242" t="s">
        <v>455</v>
      </c>
      <c r="E122" s="197">
        <v>9.34</v>
      </c>
      <c r="F122" s="197">
        <f t="shared" si="91"/>
        <v>48.539504628283005</v>
      </c>
      <c r="G122" s="236">
        <v>2.78</v>
      </c>
      <c r="H122" s="199">
        <f t="shared" si="92"/>
        <v>5.5146025999999999</v>
      </c>
      <c r="I122" s="198">
        <v>0.34</v>
      </c>
      <c r="J122" s="199">
        <f t="shared" si="85"/>
        <v>1.1914993999999999</v>
      </c>
      <c r="K122" s="69" t="s">
        <v>46</v>
      </c>
      <c r="L122" s="69" t="s">
        <v>47</v>
      </c>
      <c r="M122" s="69">
        <v>1.02</v>
      </c>
      <c r="N122" s="138">
        <v>29.806000000000001</v>
      </c>
      <c r="O122" s="70">
        <f t="shared" si="79"/>
        <v>30.40212</v>
      </c>
      <c r="P122" s="199">
        <f t="shared" ref="P122" si="113">E122*F122</f>
        <v>453.35897322816328</v>
      </c>
      <c r="Q122" s="199">
        <f t="shared" ref="Q122" si="114">SUM(O122:O125)</f>
        <v>36.946777500000003</v>
      </c>
      <c r="R122" s="199">
        <f t="shared" ref="R122" si="115">Q122*1.02*1.05*$R$15</f>
        <v>41.833402628283004</v>
      </c>
      <c r="S122" s="289">
        <f t="shared" ref="S122" si="116">F122*$S$18</f>
        <v>62.239535324625471</v>
      </c>
      <c r="T122" s="289">
        <f t="shared" ref="T122" si="117">S122*E122</f>
        <v>581.31725993200189</v>
      </c>
    </row>
    <row r="123" spans="1:20" ht="12.75" customHeight="1">
      <c r="A123" s="193"/>
      <c r="B123" s="200"/>
      <c r="C123" s="200"/>
      <c r="D123" s="198"/>
      <c r="E123" s="197"/>
      <c r="F123" s="197"/>
      <c r="G123" s="236"/>
      <c r="H123" s="199"/>
      <c r="I123" s="198"/>
      <c r="J123" s="199"/>
      <c r="K123" s="69" t="s">
        <v>679</v>
      </c>
      <c r="L123" s="69" t="s">
        <v>30</v>
      </c>
      <c r="M123" s="69">
        <v>1.17</v>
      </c>
      <c r="N123" s="69">
        <v>4.2359999999999998</v>
      </c>
      <c r="O123" s="70">
        <f t="shared" si="79"/>
        <v>4.9561199999999994</v>
      </c>
      <c r="P123" s="199"/>
      <c r="Q123" s="199"/>
      <c r="R123" s="199"/>
      <c r="S123" s="289"/>
      <c r="T123" s="289"/>
    </row>
    <row r="124" spans="1:20" ht="12.75" customHeight="1">
      <c r="A124" s="193"/>
      <c r="B124" s="200"/>
      <c r="C124" s="200"/>
      <c r="D124" s="198"/>
      <c r="E124" s="197"/>
      <c r="F124" s="197"/>
      <c r="G124" s="236"/>
      <c r="H124" s="199"/>
      <c r="I124" s="198"/>
      <c r="J124" s="199"/>
      <c r="K124" s="69" t="s">
        <v>680</v>
      </c>
      <c r="L124" s="69" t="s">
        <v>42</v>
      </c>
      <c r="M124" s="71">
        <v>1.2500000000000001E-2</v>
      </c>
      <c r="N124" s="77">
        <v>127.083</v>
      </c>
      <c r="O124" s="70">
        <f t="shared" si="79"/>
        <v>1.5885375000000002</v>
      </c>
      <c r="P124" s="199"/>
      <c r="Q124" s="199"/>
      <c r="R124" s="199"/>
      <c r="S124" s="289"/>
      <c r="T124" s="289"/>
    </row>
    <row r="125" spans="1:20" ht="12.75" customHeight="1">
      <c r="A125" s="193"/>
      <c r="B125" s="200"/>
      <c r="C125" s="200"/>
      <c r="D125" s="198"/>
      <c r="E125" s="197"/>
      <c r="F125" s="197"/>
      <c r="G125" s="236"/>
      <c r="H125" s="199"/>
      <c r="I125" s="198"/>
      <c r="J125" s="199"/>
      <c r="K125" s="69"/>
      <c r="L125" s="69"/>
      <c r="M125" s="69"/>
      <c r="N125" s="77"/>
      <c r="O125" s="70">
        <f t="shared" si="79"/>
        <v>0</v>
      </c>
      <c r="P125" s="199"/>
      <c r="Q125" s="199"/>
      <c r="R125" s="199"/>
      <c r="S125" s="289"/>
      <c r="T125" s="289"/>
    </row>
    <row r="126" spans="1:20" ht="12.75" customHeight="1">
      <c r="A126" s="193">
        <v>4</v>
      </c>
      <c r="B126" s="200" t="s">
        <v>681</v>
      </c>
      <c r="C126" s="200" t="s">
        <v>777</v>
      </c>
      <c r="D126" s="454" t="s">
        <v>466</v>
      </c>
      <c r="E126" s="196">
        <v>8</v>
      </c>
      <c r="F126" s="197">
        <f t="shared" si="91"/>
        <v>4.4659964816399995</v>
      </c>
      <c r="G126" s="236">
        <v>0.28199999999999997</v>
      </c>
      <c r="H126" s="199">
        <f t="shared" si="92"/>
        <v>0.55939494000000001</v>
      </c>
      <c r="I126" s="209">
        <v>3.3300000000000003E-2</v>
      </c>
      <c r="J126" s="199">
        <f t="shared" si="85"/>
        <v>0.116696853</v>
      </c>
      <c r="K126" s="69" t="s">
        <v>683</v>
      </c>
      <c r="L126" s="69" t="s">
        <v>30</v>
      </c>
      <c r="M126" s="69">
        <v>2.2999999999999998</v>
      </c>
      <c r="N126" s="77">
        <v>1</v>
      </c>
      <c r="O126" s="70">
        <f t="shared" si="79"/>
        <v>2.2999999999999998</v>
      </c>
      <c r="P126" s="199">
        <f t="shared" ref="P126" si="118">E126*F126</f>
        <v>35.727971853119996</v>
      </c>
      <c r="Q126" s="199">
        <f t="shared" ref="Q126" si="119">SUM(O126:O129)</f>
        <v>3.3472</v>
      </c>
      <c r="R126" s="199">
        <f t="shared" ref="R126" si="120">Q126*1.02*1.05*$R$15</f>
        <v>3.7899046886399996</v>
      </c>
      <c r="S126" s="289">
        <f t="shared" ref="S126" si="121">F126*$S$18</f>
        <v>5.7265014941401597</v>
      </c>
      <c r="T126" s="289">
        <f t="shared" ref="T126" si="122">S126*E126</f>
        <v>45.812011953121278</v>
      </c>
    </row>
    <row r="127" spans="1:20" ht="12.75" customHeight="1">
      <c r="A127" s="193"/>
      <c r="B127" s="200"/>
      <c r="C127" s="200"/>
      <c r="D127" s="455"/>
      <c r="E127" s="196"/>
      <c r="F127" s="197"/>
      <c r="G127" s="236"/>
      <c r="H127" s="199"/>
      <c r="I127" s="209"/>
      <c r="J127" s="199"/>
      <c r="K127" s="69" t="s">
        <v>684</v>
      </c>
      <c r="L127" s="69" t="s">
        <v>36</v>
      </c>
      <c r="M127" s="69">
        <v>4.4000000000000003E-3</v>
      </c>
      <c r="N127" s="77">
        <v>238</v>
      </c>
      <c r="O127" s="70">
        <f t="shared" si="79"/>
        <v>1.0472000000000001</v>
      </c>
      <c r="P127" s="199"/>
      <c r="Q127" s="199"/>
      <c r="R127" s="199"/>
      <c r="S127" s="289"/>
      <c r="T127" s="289"/>
    </row>
    <row r="128" spans="1:20" ht="12.75" customHeight="1">
      <c r="A128" s="193"/>
      <c r="B128" s="200"/>
      <c r="C128" s="200"/>
      <c r="D128" s="455"/>
      <c r="E128" s="196"/>
      <c r="F128" s="197"/>
      <c r="G128" s="236"/>
      <c r="H128" s="199"/>
      <c r="I128" s="209"/>
      <c r="J128" s="199"/>
      <c r="K128" s="69"/>
      <c r="L128" s="69"/>
      <c r="M128" s="71"/>
      <c r="N128" s="77"/>
      <c r="O128" s="70">
        <f t="shared" si="79"/>
        <v>0</v>
      </c>
      <c r="P128" s="199"/>
      <c r="Q128" s="199"/>
      <c r="R128" s="199"/>
      <c r="S128" s="289"/>
      <c r="T128" s="289"/>
    </row>
    <row r="129" spans="1:20" ht="12.75" customHeight="1">
      <c r="A129" s="193"/>
      <c r="B129" s="200"/>
      <c r="C129" s="200"/>
      <c r="D129" s="456"/>
      <c r="E129" s="196"/>
      <c r="F129" s="197"/>
      <c r="G129" s="236"/>
      <c r="H129" s="199"/>
      <c r="I129" s="209"/>
      <c r="J129" s="199"/>
      <c r="K129" s="69"/>
      <c r="L129" s="69"/>
      <c r="M129" s="69"/>
      <c r="N129" s="77"/>
      <c r="O129" s="70">
        <f t="shared" si="79"/>
        <v>0</v>
      </c>
      <c r="P129" s="199"/>
      <c r="Q129" s="199"/>
      <c r="R129" s="199"/>
      <c r="S129" s="289"/>
      <c r="T129" s="289"/>
    </row>
    <row r="130" spans="1:20" ht="12.75" customHeight="1">
      <c r="A130" s="193">
        <v>5</v>
      </c>
      <c r="B130" s="200" t="s">
        <v>668</v>
      </c>
      <c r="C130" s="220" t="s">
        <v>778</v>
      </c>
      <c r="D130" s="454" t="s">
        <v>466</v>
      </c>
      <c r="E130" s="197">
        <v>37.799999999999997</v>
      </c>
      <c r="F130" s="197">
        <f t="shared" si="91"/>
        <v>13.323893082400001</v>
      </c>
      <c r="G130" s="342">
        <v>3.37</v>
      </c>
      <c r="H130" s="199">
        <f t="shared" si="92"/>
        <v>6.6849679000000002</v>
      </c>
      <c r="I130" s="198">
        <v>3.5999999999999997E-2</v>
      </c>
      <c r="J130" s="199">
        <f t="shared" si="85"/>
        <v>0.12615875999999998</v>
      </c>
      <c r="K130" s="69" t="s">
        <v>669</v>
      </c>
      <c r="L130" s="69" t="s">
        <v>30</v>
      </c>
      <c r="M130" s="69">
        <v>1</v>
      </c>
      <c r="N130" s="135">
        <v>4.8220000000000001</v>
      </c>
      <c r="O130" s="70">
        <f t="shared" si="79"/>
        <v>4.8220000000000001</v>
      </c>
      <c r="P130" s="199">
        <f t="shared" ref="P130" si="123">E130*F130</f>
        <v>503.64315851472003</v>
      </c>
      <c r="Q130" s="199">
        <f t="shared" ref="Q130" si="124">SUM(O130:O133)</f>
        <v>5.7519999999999998</v>
      </c>
      <c r="R130" s="199">
        <f t="shared" ref="R130" si="125">Q130*1.02*1.05*$R$15</f>
        <v>6.5127664224000004</v>
      </c>
      <c r="S130" s="289">
        <f t="shared" ref="S130" si="126">F130*$S$18</f>
        <v>17.084494794789624</v>
      </c>
      <c r="T130" s="289">
        <f t="shared" ref="T130" si="127">S130*E130</f>
        <v>645.79390324304768</v>
      </c>
    </row>
    <row r="131" spans="1:20" ht="12.75" customHeight="1">
      <c r="A131" s="193"/>
      <c r="B131" s="200"/>
      <c r="C131" s="221"/>
      <c r="D131" s="455"/>
      <c r="E131" s="197"/>
      <c r="F131" s="197"/>
      <c r="G131" s="343"/>
      <c r="H131" s="199"/>
      <c r="I131" s="198"/>
      <c r="J131" s="199"/>
      <c r="K131" s="116"/>
      <c r="L131" s="116"/>
      <c r="M131" s="116"/>
      <c r="N131" s="135"/>
      <c r="O131" s="70">
        <f t="shared" si="79"/>
        <v>0</v>
      </c>
      <c r="P131" s="199"/>
      <c r="Q131" s="199"/>
      <c r="R131" s="199"/>
      <c r="S131" s="289"/>
      <c r="T131" s="289"/>
    </row>
    <row r="132" spans="1:20" ht="12.75" customHeight="1">
      <c r="A132" s="193"/>
      <c r="B132" s="200"/>
      <c r="C132" s="221"/>
      <c r="D132" s="455"/>
      <c r="E132" s="197"/>
      <c r="F132" s="197"/>
      <c r="G132" s="343"/>
      <c r="H132" s="199"/>
      <c r="I132" s="198"/>
      <c r="J132" s="199"/>
      <c r="K132" s="116" t="s">
        <v>48</v>
      </c>
      <c r="L132" s="116" t="s">
        <v>42</v>
      </c>
      <c r="M132" s="117">
        <v>0.03</v>
      </c>
      <c r="N132" s="118">
        <v>31</v>
      </c>
      <c r="O132" s="70">
        <f t="shared" si="79"/>
        <v>0.92999999999999994</v>
      </c>
      <c r="P132" s="199"/>
      <c r="Q132" s="199"/>
      <c r="R132" s="199"/>
      <c r="S132" s="289"/>
      <c r="T132" s="289"/>
    </row>
    <row r="133" spans="1:20" ht="12.75" customHeight="1">
      <c r="A133" s="193"/>
      <c r="B133" s="200"/>
      <c r="C133" s="222"/>
      <c r="D133" s="456"/>
      <c r="E133" s="197"/>
      <c r="F133" s="197"/>
      <c r="G133" s="344"/>
      <c r="H133" s="199"/>
      <c r="I133" s="198"/>
      <c r="J133" s="199"/>
      <c r="K133" s="69"/>
      <c r="L133" s="69"/>
      <c r="M133" s="69"/>
      <c r="N133" s="77"/>
      <c r="O133" s="70">
        <f t="shared" si="79"/>
        <v>0</v>
      </c>
      <c r="P133" s="199"/>
      <c r="Q133" s="199"/>
      <c r="R133" s="199"/>
      <c r="S133" s="289"/>
      <c r="T133" s="289"/>
    </row>
    <row r="134" spans="1:20" ht="12.75" customHeight="1">
      <c r="A134" s="193">
        <v>6</v>
      </c>
      <c r="B134" s="350" t="s">
        <v>670</v>
      </c>
      <c r="C134" s="200" t="s">
        <v>779</v>
      </c>
      <c r="D134" s="454" t="s">
        <v>466</v>
      </c>
      <c r="E134" s="196">
        <v>5.68</v>
      </c>
      <c r="F134" s="197">
        <f t="shared" si="91"/>
        <v>22.359494600407999</v>
      </c>
      <c r="G134" s="198">
        <v>7.7</v>
      </c>
      <c r="H134" s="199">
        <f t="shared" si="92"/>
        <v>15.274259000000001</v>
      </c>
      <c r="I134" s="232">
        <v>0.15</v>
      </c>
      <c r="J134" s="199">
        <f t="shared" si="85"/>
        <v>0.52566149999999989</v>
      </c>
      <c r="K134" s="69" t="s">
        <v>672</v>
      </c>
      <c r="L134" s="69" t="s">
        <v>30</v>
      </c>
      <c r="M134" s="69">
        <v>0.97</v>
      </c>
      <c r="N134" s="135">
        <v>4.8220000000000001</v>
      </c>
      <c r="O134" s="70">
        <f t="shared" si="79"/>
        <v>4.6773400000000001</v>
      </c>
      <c r="P134" s="199">
        <f t="shared" ref="P134" si="128">E134*F134</f>
        <v>127.00192933031742</v>
      </c>
      <c r="Q134" s="199">
        <f t="shared" ref="Q134" si="129">SUM(O134:O137)</f>
        <v>5.7933399999999997</v>
      </c>
      <c r="R134" s="199">
        <f t="shared" ref="R134" si="130">Q134*1.02*1.05*$R$15</f>
        <v>6.5595741004079988</v>
      </c>
      <c r="S134" s="289">
        <f t="shared" ref="S134" si="131">F134*$S$18</f>
        <v>28.670349330511758</v>
      </c>
      <c r="T134" s="289">
        <f t="shared" ref="T134" si="132">S134*E134</f>
        <v>162.84758419730679</v>
      </c>
    </row>
    <row r="135" spans="1:20" ht="12.75" customHeight="1">
      <c r="A135" s="193"/>
      <c r="B135" s="200"/>
      <c r="C135" s="200"/>
      <c r="D135" s="455"/>
      <c r="E135" s="196"/>
      <c r="F135" s="197"/>
      <c r="G135" s="198"/>
      <c r="H135" s="199"/>
      <c r="I135" s="232"/>
      <c r="J135" s="199"/>
      <c r="K135" s="69"/>
      <c r="L135" s="69"/>
      <c r="M135" s="69"/>
      <c r="N135" s="77"/>
      <c r="O135" s="70">
        <f t="shared" si="79"/>
        <v>0</v>
      </c>
      <c r="P135" s="199"/>
      <c r="Q135" s="199"/>
      <c r="R135" s="199"/>
      <c r="S135" s="289"/>
      <c r="T135" s="289"/>
    </row>
    <row r="136" spans="1:20" ht="12.75" customHeight="1">
      <c r="A136" s="193"/>
      <c r="B136" s="200"/>
      <c r="C136" s="200"/>
      <c r="D136" s="455"/>
      <c r="E136" s="196"/>
      <c r="F136" s="197"/>
      <c r="G136" s="198"/>
      <c r="H136" s="199"/>
      <c r="I136" s="232"/>
      <c r="J136" s="199"/>
      <c r="K136" s="69" t="s">
        <v>48</v>
      </c>
      <c r="L136" s="77" t="s">
        <v>47</v>
      </c>
      <c r="M136" s="74">
        <v>3.5999999999999997E-2</v>
      </c>
      <c r="N136" s="77">
        <v>31</v>
      </c>
      <c r="O136" s="70">
        <f t="shared" si="79"/>
        <v>1.1159999999999999</v>
      </c>
      <c r="P136" s="199"/>
      <c r="Q136" s="199"/>
      <c r="R136" s="199"/>
      <c r="S136" s="289"/>
      <c r="T136" s="289"/>
    </row>
    <row r="137" spans="1:20" ht="21" customHeight="1">
      <c r="A137" s="193"/>
      <c r="B137" s="200"/>
      <c r="C137" s="200"/>
      <c r="D137" s="456"/>
      <c r="E137" s="196"/>
      <c r="F137" s="197"/>
      <c r="G137" s="198"/>
      <c r="H137" s="199"/>
      <c r="I137" s="232"/>
      <c r="J137" s="199"/>
      <c r="K137" s="116"/>
      <c r="L137" s="116"/>
      <c r="M137" s="116"/>
      <c r="N137" s="135"/>
      <c r="O137" s="70">
        <f t="shared" si="79"/>
        <v>0</v>
      </c>
      <c r="P137" s="199"/>
      <c r="Q137" s="199"/>
      <c r="R137" s="199"/>
      <c r="S137" s="289"/>
      <c r="T137" s="289"/>
    </row>
    <row r="138" spans="1:20" ht="12.75" customHeight="1">
      <c r="A138" s="193">
        <v>7</v>
      </c>
      <c r="B138" s="200" t="s">
        <v>810</v>
      </c>
      <c r="C138" s="220" t="s">
        <v>780</v>
      </c>
      <c r="D138" s="452" t="s">
        <v>468</v>
      </c>
      <c r="E138" s="347">
        <v>36.4</v>
      </c>
      <c r="F138" s="197">
        <f t="shared" si="91"/>
        <v>8.4514757219999979</v>
      </c>
      <c r="G138" s="198">
        <v>0.65</v>
      </c>
      <c r="H138" s="199">
        <f t="shared" si="92"/>
        <v>1.2893855000000001</v>
      </c>
      <c r="I138" s="198">
        <v>5.0000000000000001E-3</v>
      </c>
      <c r="J138" s="199">
        <f t="shared" si="85"/>
        <v>1.7522050000000001E-2</v>
      </c>
      <c r="K138" s="69" t="s">
        <v>675</v>
      </c>
      <c r="L138" s="69" t="s">
        <v>43</v>
      </c>
      <c r="M138" s="69">
        <v>1</v>
      </c>
      <c r="N138" s="77">
        <v>6.31</v>
      </c>
      <c r="O138" s="70">
        <f t="shared" si="79"/>
        <v>6.31</v>
      </c>
      <c r="P138" s="199">
        <f t="shared" ref="P138" si="133">E138*F138</f>
        <v>307.63371628079989</v>
      </c>
      <c r="Q138" s="199">
        <f t="shared" ref="Q138" si="134">SUM(O138:O141)</f>
        <v>6.31</v>
      </c>
      <c r="R138" s="199">
        <f t="shared" ref="R138" si="135">Q138*1.02*1.05*$R$15</f>
        <v>7.1445681719999987</v>
      </c>
      <c r="S138" s="289">
        <f t="shared" ref="S138" si="136">F138*$S$18</f>
        <v>10.836862175930291</v>
      </c>
      <c r="T138" s="289">
        <f t="shared" ref="T138" si="137">S138*E138</f>
        <v>394.46178320386258</v>
      </c>
    </row>
    <row r="139" spans="1:20" ht="12.75" customHeight="1">
      <c r="A139" s="193"/>
      <c r="B139" s="200"/>
      <c r="C139" s="221"/>
      <c r="D139" s="206"/>
      <c r="E139" s="348"/>
      <c r="F139" s="197"/>
      <c r="G139" s="198"/>
      <c r="H139" s="199"/>
      <c r="I139" s="198"/>
      <c r="J139" s="199"/>
      <c r="K139" s="69"/>
      <c r="L139" s="69"/>
      <c r="M139" s="69"/>
      <c r="N139" s="77"/>
      <c r="O139" s="70">
        <f t="shared" si="79"/>
        <v>0</v>
      </c>
      <c r="P139" s="199"/>
      <c r="Q139" s="199"/>
      <c r="R139" s="199"/>
      <c r="S139" s="289"/>
      <c r="T139" s="289"/>
    </row>
    <row r="140" spans="1:20" ht="12.75" customHeight="1">
      <c r="A140" s="193"/>
      <c r="B140" s="200"/>
      <c r="C140" s="221"/>
      <c r="D140" s="206"/>
      <c r="E140" s="348"/>
      <c r="F140" s="197"/>
      <c r="G140" s="198"/>
      <c r="H140" s="199"/>
      <c r="I140" s="198"/>
      <c r="J140" s="199"/>
      <c r="K140" s="69"/>
      <c r="L140" s="69"/>
      <c r="M140" s="71"/>
      <c r="N140" s="77"/>
      <c r="O140" s="70">
        <f t="shared" si="79"/>
        <v>0</v>
      </c>
      <c r="P140" s="199"/>
      <c r="Q140" s="199"/>
      <c r="R140" s="199"/>
      <c r="S140" s="289"/>
      <c r="T140" s="289"/>
    </row>
    <row r="141" spans="1:20" ht="12.75" customHeight="1">
      <c r="A141" s="193"/>
      <c r="B141" s="200"/>
      <c r="C141" s="222"/>
      <c r="D141" s="206"/>
      <c r="E141" s="349"/>
      <c r="F141" s="197"/>
      <c r="G141" s="198"/>
      <c r="H141" s="199"/>
      <c r="I141" s="198"/>
      <c r="J141" s="199"/>
      <c r="K141" s="69"/>
      <c r="L141" s="69"/>
      <c r="M141" s="69"/>
      <c r="N141" s="77"/>
      <c r="O141" s="70">
        <f t="shared" si="79"/>
        <v>0</v>
      </c>
      <c r="P141" s="199"/>
      <c r="Q141" s="199"/>
      <c r="R141" s="199"/>
      <c r="S141" s="289"/>
      <c r="T141" s="289"/>
    </row>
    <row r="142" spans="1:20" ht="12.75" customHeight="1">
      <c r="A142" s="272"/>
      <c r="B142" s="273"/>
      <c r="C142" s="274" t="s">
        <v>462</v>
      </c>
      <c r="D142" s="272"/>
      <c r="E142" s="275"/>
      <c r="F142" s="276"/>
      <c r="G142" s="271"/>
      <c r="H142" s="266"/>
      <c r="I142" s="271"/>
      <c r="J142" s="266"/>
      <c r="K142" s="41"/>
      <c r="L142" s="41"/>
      <c r="M142" s="41"/>
      <c r="N142" s="42"/>
      <c r="O142" s="43"/>
      <c r="P142" s="266"/>
      <c r="Q142" s="266"/>
      <c r="R142" s="266"/>
      <c r="S142" s="266"/>
      <c r="T142" s="396">
        <f>SUM(T114:T141)</f>
        <v>2013.1673453430358</v>
      </c>
    </row>
    <row r="143" spans="1:20" ht="12.75" customHeight="1">
      <c r="A143" s="272"/>
      <c r="B143" s="273"/>
      <c r="C143" s="274"/>
      <c r="D143" s="272"/>
      <c r="E143" s="275"/>
      <c r="F143" s="277"/>
      <c r="G143" s="271"/>
      <c r="H143" s="266"/>
      <c r="I143" s="271"/>
      <c r="J143" s="266"/>
      <c r="K143" s="41"/>
      <c r="L143" s="41"/>
      <c r="M143" s="41"/>
      <c r="N143" s="42"/>
      <c r="O143" s="43"/>
      <c r="P143" s="266"/>
      <c r="Q143" s="266"/>
      <c r="R143" s="266"/>
      <c r="S143" s="266"/>
      <c r="T143" s="396"/>
    </row>
    <row r="144" spans="1:20" ht="12.75" customHeight="1">
      <c r="A144" s="272"/>
      <c r="B144" s="273"/>
      <c r="C144" s="274"/>
      <c r="D144" s="272"/>
      <c r="E144" s="275"/>
      <c r="F144" s="277"/>
      <c r="G144" s="271"/>
      <c r="H144" s="266"/>
      <c r="I144" s="271"/>
      <c r="J144" s="266"/>
      <c r="K144" s="41"/>
      <c r="L144" s="41"/>
      <c r="M144" s="44"/>
      <c r="N144" s="42"/>
      <c r="O144" s="43"/>
      <c r="P144" s="266"/>
      <c r="Q144" s="266"/>
      <c r="R144" s="266"/>
      <c r="S144" s="266"/>
      <c r="T144" s="396"/>
    </row>
    <row r="145" spans="1:20" ht="12.75" customHeight="1">
      <c r="A145" s="272"/>
      <c r="B145" s="273"/>
      <c r="C145" s="274"/>
      <c r="D145" s="272"/>
      <c r="E145" s="275"/>
      <c r="F145" s="278"/>
      <c r="G145" s="271"/>
      <c r="H145" s="266"/>
      <c r="I145" s="271"/>
      <c r="J145" s="266"/>
      <c r="K145" s="41"/>
      <c r="L145" s="41"/>
      <c r="M145" s="41"/>
      <c r="N145" s="42"/>
      <c r="O145" s="43"/>
      <c r="P145" s="266"/>
      <c r="Q145" s="266"/>
      <c r="R145" s="266"/>
      <c r="S145" s="266"/>
      <c r="T145" s="396"/>
    </row>
    <row r="146" spans="1:20" ht="12.75" customHeight="1">
      <c r="A146" s="272"/>
      <c r="B146" s="273"/>
      <c r="C146" s="274" t="s">
        <v>463</v>
      </c>
      <c r="D146" s="272"/>
      <c r="E146" s="275"/>
      <c r="F146" s="276"/>
      <c r="G146" s="271"/>
      <c r="H146" s="266"/>
      <c r="I146" s="271"/>
      <c r="J146" s="266"/>
      <c r="K146" s="41"/>
      <c r="L146" s="41"/>
      <c r="M146" s="41"/>
      <c r="N146" s="42"/>
      <c r="O146" s="43"/>
      <c r="P146" s="266"/>
      <c r="Q146" s="266"/>
      <c r="R146" s="266"/>
      <c r="S146" s="266"/>
      <c r="T146" s="267">
        <f>(T142*100%)/'Cav-Nax-Fut.Dasht-Malatia'!T413</f>
        <v>3.3328193848055639E-2</v>
      </c>
    </row>
    <row r="147" spans="1:20" ht="12.75" customHeight="1">
      <c r="A147" s="272"/>
      <c r="B147" s="273"/>
      <c r="C147" s="274"/>
      <c r="D147" s="272"/>
      <c r="E147" s="275"/>
      <c r="F147" s="277"/>
      <c r="G147" s="271"/>
      <c r="H147" s="266"/>
      <c r="I147" s="271"/>
      <c r="J147" s="266"/>
      <c r="K147" s="41"/>
      <c r="L147" s="41"/>
      <c r="M147" s="41"/>
      <c r="N147" s="42"/>
      <c r="O147" s="43"/>
      <c r="P147" s="266"/>
      <c r="Q147" s="266"/>
      <c r="R147" s="266"/>
      <c r="S147" s="266"/>
      <c r="T147" s="267"/>
    </row>
    <row r="148" spans="1:20" ht="12.75" customHeight="1">
      <c r="A148" s="272"/>
      <c r="B148" s="273"/>
      <c r="C148" s="274"/>
      <c r="D148" s="272"/>
      <c r="E148" s="275"/>
      <c r="F148" s="277"/>
      <c r="G148" s="271"/>
      <c r="H148" s="266"/>
      <c r="I148" s="271"/>
      <c r="J148" s="266"/>
      <c r="K148" s="41"/>
      <c r="L148" s="41"/>
      <c r="M148" s="44"/>
      <c r="N148" s="42"/>
      <c r="O148" s="43"/>
      <c r="P148" s="266"/>
      <c r="Q148" s="266"/>
      <c r="R148" s="266"/>
      <c r="S148" s="266"/>
      <c r="T148" s="267"/>
    </row>
    <row r="149" spans="1:20" ht="12.75" customHeight="1">
      <c r="A149" s="272"/>
      <c r="B149" s="273"/>
      <c r="C149" s="274"/>
      <c r="D149" s="272"/>
      <c r="E149" s="275"/>
      <c r="F149" s="278"/>
      <c r="G149" s="271"/>
      <c r="H149" s="266"/>
      <c r="I149" s="271"/>
      <c r="J149" s="266"/>
      <c r="K149" s="41"/>
      <c r="L149" s="41"/>
      <c r="M149" s="41"/>
      <c r="N149" s="42"/>
      <c r="O149" s="43"/>
      <c r="P149" s="266"/>
      <c r="Q149" s="266"/>
      <c r="R149" s="266"/>
      <c r="S149" s="266"/>
      <c r="T149" s="267"/>
    </row>
    <row r="150" spans="1:20" ht="12.75" customHeight="1">
      <c r="A150" s="351"/>
      <c r="B150" s="200"/>
      <c r="C150" s="328" t="s">
        <v>786</v>
      </c>
      <c r="D150" s="193"/>
      <c r="E150" s="197"/>
      <c r="F150" s="197">
        <f t="shared" si="91"/>
        <v>0</v>
      </c>
      <c r="G150" s="233"/>
      <c r="H150" s="199">
        <f t="shared" si="92"/>
        <v>0</v>
      </c>
      <c r="I150" s="233"/>
      <c r="J150" s="199">
        <f t="shared" si="85"/>
        <v>0</v>
      </c>
      <c r="K150" s="69"/>
      <c r="L150" s="69"/>
      <c r="M150" s="69"/>
      <c r="N150" s="77"/>
      <c r="O150" s="70">
        <f t="shared" si="79"/>
        <v>0</v>
      </c>
      <c r="P150" s="199">
        <f t="shared" ref="P150" si="138">E150*F150</f>
        <v>0</v>
      </c>
      <c r="Q150" s="199">
        <f t="shared" ref="Q150" si="139">SUM(O150:O153)</f>
        <v>0</v>
      </c>
      <c r="R150" s="199">
        <f t="shared" ref="R150" si="140">Q150*1.02*1.05*$R$15</f>
        <v>0</v>
      </c>
      <c r="S150" s="289">
        <f t="shared" ref="S150" si="141">F150*$S$18</f>
        <v>0</v>
      </c>
      <c r="T150" s="289">
        <f t="shared" ref="T150" si="142">S150*E150</f>
        <v>0</v>
      </c>
    </row>
    <row r="151" spans="1:20" ht="12.75" customHeight="1">
      <c r="A151" s="351"/>
      <c r="B151" s="200"/>
      <c r="C151" s="328"/>
      <c r="D151" s="193"/>
      <c r="E151" s="197"/>
      <c r="F151" s="197"/>
      <c r="G151" s="234"/>
      <c r="H151" s="199"/>
      <c r="I151" s="234"/>
      <c r="J151" s="199"/>
      <c r="K151" s="69"/>
      <c r="L151" s="69"/>
      <c r="M151" s="69"/>
      <c r="N151" s="69"/>
      <c r="O151" s="70">
        <f t="shared" si="79"/>
        <v>0</v>
      </c>
      <c r="P151" s="199"/>
      <c r="Q151" s="199"/>
      <c r="R151" s="199"/>
      <c r="S151" s="289"/>
      <c r="T151" s="289"/>
    </row>
    <row r="152" spans="1:20" ht="12.75" customHeight="1">
      <c r="A152" s="351"/>
      <c r="B152" s="200"/>
      <c r="C152" s="328"/>
      <c r="D152" s="193"/>
      <c r="E152" s="197"/>
      <c r="F152" s="197"/>
      <c r="G152" s="234"/>
      <c r="H152" s="199"/>
      <c r="I152" s="234"/>
      <c r="J152" s="199"/>
      <c r="K152" s="69"/>
      <c r="L152" s="69"/>
      <c r="M152" s="71"/>
      <c r="N152" s="77"/>
      <c r="O152" s="70">
        <f t="shared" si="79"/>
        <v>0</v>
      </c>
      <c r="P152" s="199"/>
      <c r="Q152" s="199"/>
      <c r="R152" s="199"/>
      <c r="S152" s="289"/>
      <c r="T152" s="289"/>
    </row>
    <row r="153" spans="1:20" ht="12.75" customHeight="1">
      <c r="A153" s="351"/>
      <c r="B153" s="200"/>
      <c r="C153" s="328"/>
      <c r="D153" s="193"/>
      <c r="E153" s="197"/>
      <c r="F153" s="197"/>
      <c r="G153" s="235"/>
      <c r="H153" s="199"/>
      <c r="I153" s="235"/>
      <c r="J153" s="199"/>
      <c r="K153" s="69"/>
      <c r="L153" s="69"/>
      <c r="M153" s="69"/>
      <c r="N153" s="77"/>
      <c r="O153" s="70">
        <f t="shared" si="79"/>
        <v>0</v>
      </c>
      <c r="P153" s="199"/>
      <c r="Q153" s="199"/>
      <c r="R153" s="199"/>
      <c r="S153" s="289"/>
      <c r="T153" s="289"/>
    </row>
    <row r="154" spans="1:20" ht="12.75" customHeight="1">
      <c r="A154" s="351">
        <v>1</v>
      </c>
      <c r="B154" s="220" t="s">
        <v>49</v>
      </c>
      <c r="C154" s="220" t="s">
        <v>781</v>
      </c>
      <c r="D154" s="288" t="s">
        <v>455</v>
      </c>
      <c r="E154" s="196">
        <v>16.5</v>
      </c>
      <c r="F154" s="197">
        <f t="shared" si="91"/>
        <v>8.3028219256</v>
      </c>
      <c r="G154" s="198">
        <v>0.11</v>
      </c>
      <c r="H154" s="199">
        <f t="shared" si="92"/>
        <v>0.2182037</v>
      </c>
      <c r="I154" s="209">
        <v>0.76</v>
      </c>
      <c r="J154" s="199">
        <f t="shared" si="85"/>
        <v>2.6633515999999999</v>
      </c>
      <c r="K154" s="69" t="s">
        <v>52</v>
      </c>
      <c r="L154" s="69" t="s">
        <v>47</v>
      </c>
      <c r="M154" s="69">
        <v>1.26</v>
      </c>
      <c r="N154" s="77">
        <v>3.8</v>
      </c>
      <c r="O154" s="70">
        <f t="shared" si="79"/>
        <v>4.7879999999999994</v>
      </c>
      <c r="P154" s="199">
        <f t="shared" ref="P154" si="143">E154*F154</f>
        <v>136.99656177240001</v>
      </c>
      <c r="Q154" s="199">
        <f t="shared" ref="Q154" si="144">SUM(O154:O157)</f>
        <v>4.7879999999999994</v>
      </c>
      <c r="R154" s="199">
        <f t="shared" ref="R154" si="145">Q154*1.02*1.05*$R$15</f>
        <v>5.4212666255999995</v>
      </c>
      <c r="S154" s="289">
        <f t="shared" ref="S154" si="146">F154*$S$18</f>
        <v>10.646251594239551</v>
      </c>
      <c r="T154" s="289">
        <f t="shared" ref="T154" si="147">S154*E154</f>
        <v>175.66315130495261</v>
      </c>
    </row>
    <row r="155" spans="1:20" ht="12.75" customHeight="1">
      <c r="A155" s="351"/>
      <c r="B155" s="221"/>
      <c r="C155" s="221"/>
      <c r="D155" s="365"/>
      <c r="E155" s="196"/>
      <c r="F155" s="197"/>
      <c r="G155" s="198"/>
      <c r="H155" s="199"/>
      <c r="I155" s="209"/>
      <c r="J155" s="199"/>
      <c r="K155" s="69"/>
      <c r="L155" s="69"/>
      <c r="M155" s="69"/>
      <c r="N155" s="77"/>
      <c r="O155" s="70">
        <f t="shared" si="79"/>
        <v>0</v>
      </c>
      <c r="P155" s="199"/>
      <c r="Q155" s="199"/>
      <c r="R155" s="199"/>
      <c r="S155" s="289"/>
      <c r="T155" s="289"/>
    </row>
    <row r="156" spans="1:20" ht="12.75" customHeight="1">
      <c r="A156" s="351"/>
      <c r="B156" s="221"/>
      <c r="C156" s="221"/>
      <c r="D156" s="365"/>
      <c r="E156" s="196"/>
      <c r="F156" s="197"/>
      <c r="G156" s="198"/>
      <c r="H156" s="199"/>
      <c r="I156" s="209"/>
      <c r="J156" s="199"/>
      <c r="K156" s="69"/>
      <c r="L156" s="69"/>
      <c r="M156" s="71"/>
      <c r="N156" s="77"/>
      <c r="O156" s="70">
        <f t="shared" si="79"/>
        <v>0</v>
      </c>
      <c r="P156" s="199"/>
      <c r="Q156" s="199"/>
      <c r="R156" s="199"/>
      <c r="S156" s="289"/>
      <c r="T156" s="289"/>
    </row>
    <row r="157" spans="1:20" ht="12.75" customHeight="1">
      <c r="A157" s="351"/>
      <c r="B157" s="222"/>
      <c r="C157" s="222"/>
      <c r="D157" s="365"/>
      <c r="E157" s="196"/>
      <c r="F157" s="197"/>
      <c r="G157" s="198"/>
      <c r="H157" s="199"/>
      <c r="I157" s="209"/>
      <c r="J157" s="199"/>
      <c r="K157" s="69"/>
      <c r="L157" s="69"/>
      <c r="M157" s="69"/>
      <c r="N157" s="77"/>
      <c r="O157" s="70">
        <f t="shared" si="79"/>
        <v>0</v>
      </c>
      <c r="P157" s="199"/>
      <c r="Q157" s="199"/>
      <c r="R157" s="199"/>
      <c r="S157" s="289"/>
      <c r="T157" s="289"/>
    </row>
    <row r="158" spans="1:20" ht="12.75" customHeight="1">
      <c r="A158" s="351">
        <v>2</v>
      </c>
      <c r="B158" s="200" t="s">
        <v>665</v>
      </c>
      <c r="C158" s="200" t="s">
        <v>782</v>
      </c>
      <c r="D158" s="288" t="s">
        <v>455</v>
      </c>
      <c r="E158" s="197">
        <v>8.25</v>
      </c>
      <c r="F158" s="197">
        <f t="shared" si="91"/>
        <v>34.803040905191999</v>
      </c>
      <c r="G158" s="198">
        <v>0.7</v>
      </c>
      <c r="H158" s="199">
        <f t="shared" si="92"/>
        <v>1.3885689999999999</v>
      </c>
      <c r="I158" s="198">
        <v>0.28000000000000003</v>
      </c>
      <c r="J158" s="199">
        <f t="shared" si="85"/>
        <v>0.98123480000000007</v>
      </c>
      <c r="K158" s="69" t="s">
        <v>698</v>
      </c>
      <c r="L158" s="69" t="s">
        <v>47</v>
      </c>
      <c r="M158" s="69">
        <v>1.02</v>
      </c>
      <c r="N158" s="77">
        <v>28.082999999999998</v>
      </c>
      <c r="O158" s="70">
        <f t="shared" si="79"/>
        <v>28.644659999999998</v>
      </c>
      <c r="P158" s="199">
        <f t="shared" ref="P158" si="148">E158*F158</f>
        <v>287.12508746783396</v>
      </c>
      <c r="Q158" s="199">
        <f t="shared" ref="Q158" si="149">SUM(O158:O161)</f>
        <v>28.644659999999998</v>
      </c>
      <c r="R158" s="199">
        <f t="shared" ref="R158" si="150">Q158*1.02*1.05*$R$15</f>
        <v>32.433237105191999</v>
      </c>
      <c r="S158" s="289">
        <f t="shared" ref="S158" si="151">F158*$S$18</f>
        <v>44.626023903855923</v>
      </c>
      <c r="T158" s="289">
        <f t="shared" ref="T158" si="152">S158*E158</f>
        <v>368.16469720681135</v>
      </c>
    </row>
    <row r="159" spans="1:20" ht="12.75" customHeight="1">
      <c r="A159" s="351"/>
      <c r="B159" s="200"/>
      <c r="C159" s="200"/>
      <c r="D159" s="365"/>
      <c r="E159" s="197"/>
      <c r="F159" s="197"/>
      <c r="G159" s="198"/>
      <c r="H159" s="199"/>
      <c r="I159" s="198"/>
      <c r="J159" s="199"/>
      <c r="K159" s="69"/>
      <c r="L159" s="69"/>
      <c r="M159" s="69"/>
      <c r="N159" s="77"/>
      <c r="O159" s="70">
        <f t="shared" si="79"/>
        <v>0</v>
      </c>
      <c r="P159" s="199"/>
      <c r="Q159" s="199"/>
      <c r="R159" s="199"/>
      <c r="S159" s="289"/>
      <c r="T159" s="289"/>
    </row>
    <row r="160" spans="1:20" ht="12.75" customHeight="1">
      <c r="A160" s="351"/>
      <c r="B160" s="200"/>
      <c r="C160" s="200"/>
      <c r="D160" s="365"/>
      <c r="E160" s="197"/>
      <c r="F160" s="197"/>
      <c r="G160" s="198"/>
      <c r="H160" s="199"/>
      <c r="I160" s="198"/>
      <c r="J160" s="199"/>
      <c r="K160" s="69"/>
      <c r="L160" s="69"/>
      <c r="M160" s="71"/>
      <c r="N160" s="77"/>
      <c r="O160" s="70">
        <f t="shared" si="79"/>
        <v>0</v>
      </c>
      <c r="P160" s="199"/>
      <c r="Q160" s="199"/>
      <c r="R160" s="199"/>
      <c r="S160" s="289"/>
      <c r="T160" s="289"/>
    </row>
    <row r="161" spans="1:20" ht="12.75" customHeight="1">
      <c r="A161" s="351"/>
      <c r="B161" s="200"/>
      <c r="C161" s="200"/>
      <c r="D161" s="365"/>
      <c r="E161" s="197"/>
      <c r="F161" s="197"/>
      <c r="G161" s="198"/>
      <c r="H161" s="199"/>
      <c r="I161" s="198"/>
      <c r="J161" s="199"/>
      <c r="K161" s="69"/>
      <c r="L161" s="69"/>
      <c r="M161" s="69"/>
      <c r="N161" s="77"/>
      <c r="O161" s="70">
        <f t="shared" si="79"/>
        <v>0</v>
      </c>
      <c r="P161" s="199"/>
      <c r="Q161" s="199"/>
      <c r="R161" s="199"/>
      <c r="S161" s="289"/>
      <c r="T161" s="289"/>
    </row>
    <row r="162" spans="1:20" ht="12.75" customHeight="1">
      <c r="A162" s="351">
        <v>3</v>
      </c>
      <c r="B162" s="200" t="s">
        <v>699</v>
      </c>
      <c r="C162" s="200" t="s">
        <v>783</v>
      </c>
      <c r="D162" s="449" t="s">
        <v>461</v>
      </c>
      <c r="E162" s="298">
        <v>0.20899999999999999</v>
      </c>
      <c r="F162" s="197">
        <f t="shared" si="91"/>
        <v>18.315783199999998</v>
      </c>
      <c r="G162" s="198">
        <v>6.76</v>
      </c>
      <c r="H162" s="199">
        <f t="shared" si="92"/>
        <v>13.4096092</v>
      </c>
      <c r="I162" s="201">
        <v>1.4</v>
      </c>
      <c r="J162" s="199">
        <f t="shared" si="85"/>
        <v>4.9061739999999991</v>
      </c>
      <c r="K162" s="69"/>
      <c r="L162" s="69"/>
      <c r="M162" s="69"/>
      <c r="N162" s="77"/>
      <c r="O162" s="70">
        <f t="shared" si="79"/>
        <v>0</v>
      </c>
      <c r="P162" s="199">
        <f t="shared" ref="P162" si="153">E162*F162</f>
        <v>3.8279986887999997</v>
      </c>
      <c r="Q162" s="199">
        <f t="shared" ref="Q162" si="154">SUM(O162:O165)</f>
        <v>0</v>
      </c>
      <c r="R162" s="199">
        <f t="shared" ref="R162" si="155">Q162*1.02*1.05*$R$15</f>
        <v>0</v>
      </c>
      <c r="S162" s="289">
        <f t="shared" ref="S162" si="156">F162*$S$18</f>
        <v>23.485320754805276</v>
      </c>
      <c r="T162" s="289">
        <f t="shared" ref="T162" si="157">S162*E162</f>
        <v>4.9084320377543023</v>
      </c>
    </row>
    <row r="163" spans="1:20" ht="12.75" customHeight="1">
      <c r="A163" s="351"/>
      <c r="B163" s="200"/>
      <c r="C163" s="200"/>
      <c r="D163" s="363"/>
      <c r="E163" s="298"/>
      <c r="F163" s="197"/>
      <c r="G163" s="198"/>
      <c r="H163" s="199"/>
      <c r="I163" s="201"/>
      <c r="J163" s="199"/>
      <c r="K163" s="69"/>
      <c r="L163" s="69"/>
      <c r="M163" s="69"/>
      <c r="N163" s="77"/>
      <c r="O163" s="70">
        <f t="shared" si="79"/>
        <v>0</v>
      </c>
      <c r="P163" s="199"/>
      <c r="Q163" s="199"/>
      <c r="R163" s="199"/>
      <c r="S163" s="289"/>
      <c r="T163" s="289"/>
    </row>
    <row r="164" spans="1:20" ht="12.75" customHeight="1">
      <c r="A164" s="351"/>
      <c r="B164" s="200"/>
      <c r="C164" s="200"/>
      <c r="D164" s="363"/>
      <c r="E164" s="298"/>
      <c r="F164" s="197"/>
      <c r="G164" s="198"/>
      <c r="H164" s="199"/>
      <c r="I164" s="201"/>
      <c r="J164" s="199"/>
      <c r="K164" s="69"/>
      <c r="L164" s="69"/>
      <c r="M164" s="71"/>
      <c r="N164" s="77"/>
      <c r="O164" s="70">
        <f t="shared" si="79"/>
        <v>0</v>
      </c>
      <c r="P164" s="199"/>
      <c r="Q164" s="199"/>
      <c r="R164" s="199"/>
      <c r="S164" s="289"/>
      <c r="T164" s="289"/>
    </row>
    <row r="165" spans="1:20" ht="12.75" customHeight="1">
      <c r="A165" s="351"/>
      <c r="B165" s="200"/>
      <c r="C165" s="200"/>
      <c r="D165" s="364"/>
      <c r="E165" s="298"/>
      <c r="F165" s="197"/>
      <c r="G165" s="198"/>
      <c r="H165" s="199"/>
      <c r="I165" s="201"/>
      <c r="J165" s="199"/>
      <c r="K165" s="69"/>
      <c r="L165" s="69"/>
      <c r="M165" s="69"/>
      <c r="N165" s="77"/>
      <c r="O165" s="70">
        <f t="shared" si="79"/>
        <v>0</v>
      </c>
      <c r="P165" s="199"/>
      <c r="Q165" s="199"/>
      <c r="R165" s="199"/>
      <c r="S165" s="289"/>
      <c r="T165" s="289"/>
    </row>
    <row r="166" spans="1:20" ht="12.75" customHeight="1">
      <c r="A166" s="351">
        <v>4</v>
      </c>
      <c r="B166" s="200" t="s">
        <v>38</v>
      </c>
      <c r="C166" s="200" t="s">
        <v>784</v>
      </c>
      <c r="D166" s="288" t="s">
        <v>466</v>
      </c>
      <c r="E166" s="196">
        <v>165</v>
      </c>
      <c r="F166" s="197">
        <f t="shared" si="91"/>
        <v>0.95336393039999989</v>
      </c>
      <c r="G166" s="198"/>
      <c r="H166" s="199">
        <f t="shared" si="92"/>
        <v>0</v>
      </c>
      <c r="I166" s="209"/>
      <c r="J166" s="199">
        <f t="shared" si="85"/>
        <v>0</v>
      </c>
      <c r="K166" s="69" t="s">
        <v>702</v>
      </c>
      <c r="L166" s="69" t="s">
        <v>30</v>
      </c>
      <c r="M166" s="69">
        <v>1</v>
      </c>
      <c r="N166" s="77">
        <v>0.84199999999999997</v>
      </c>
      <c r="O166" s="70">
        <f t="shared" si="79"/>
        <v>0.84199999999999997</v>
      </c>
      <c r="P166" s="199">
        <f t="shared" ref="P166" si="158">E166*F166</f>
        <v>157.30504851599997</v>
      </c>
      <c r="Q166" s="199">
        <f t="shared" ref="Q166" si="159">SUM(O166:O169)</f>
        <v>0.84199999999999997</v>
      </c>
      <c r="R166" s="199">
        <f t="shared" ref="R166" si="160">Q166*1.02*1.05*$R$15</f>
        <v>0.95336393039999989</v>
      </c>
      <c r="S166" s="289">
        <f t="shared" ref="S166" si="161">F166*$S$18</f>
        <v>1.2224460978281209</v>
      </c>
      <c r="T166" s="289">
        <f t="shared" ref="T166" si="162">S166*E166</f>
        <v>201.70360614163994</v>
      </c>
    </row>
    <row r="167" spans="1:20" ht="12.75" customHeight="1">
      <c r="A167" s="351"/>
      <c r="B167" s="200"/>
      <c r="C167" s="200"/>
      <c r="D167" s="365"/>
      <c r="E167" s="196"/>
      <c r="F167" s="197"/>
      <c r="G167" s="198"/>
      <c r="H167" s="199"/>
      <c r="I167" s="209"/>
      <c r="J167" s="199"/>
      <c r="K167" s="69"/>
      <c r="L167" s="69"/>
      <c r="M167" s="69"/>
      <c r="N167" s="77"/>
      <c r="O167" s="70">
        <f t="shared" si="79"/>
        <v>0</v>
      </c>
      <c r="P167" s="199"/>
      <c r="Q167" s="199"/>
      <c r="R167" s="199"/>
      <c r="S167" s="289"/>
      <c r="T167" s="289"/>
    </row>
    <row r="168" spans="1:20" ht="12.75" customHeight="1">
      <c r="A168" s="351"/>
      <c r="B168" s="200"/>
      <c r="C168" s="200"/>
      <c r="D168" s="365"/>
      <c r="E168" s="196"/>
      <c r="F168" s="197"/>
      <c r="G168" s="198"/>
      <c r="H168" s="199"/>
      <c r="I168" s="209"/>
      <c r="J168" s="199"/>
      <c r="K168" s="69"/>
      <c r="L168" s="69"/>
      <c r="M168" s="71"/>
      <c r="N168" s="77"/>
      <c r="O168" s="70">
        <f t="shared" si="79"/>
        <v>0</v>
      </c>
      <c r="P168" s="199"/>
      <c r="Q168" s="199"/>
      <c r="R168" s="199"/>
      <c r="S168" s="289"/>
      <c r="T168" s="289"/>
    </row>
    <row r="169" spans="1:20" ht="12.75" customHeight="1">
      <c r="A169" s="351"/>
      <c r="B169" s="200"/>
      <c r="C169" s="200"/>
      <c r="D169" s="365"/>
      <c r="E169" s="196"/>
      <c r="F169" s="197"/>
      <c r="G169" s="198"/>
      <c r="H169" s="199"/>
      <c r="I169" s="209"/>
      <c r="J169" s="199"/>
      <c r="K169" s="69"/>
      <c r="L169" s="69"/>
      <c r="M169" s="69"/>
      <c r="N169" s="77"/>
      <c r="O169" s="70">
        <f t="shared" si="79"/>
        <v>0</v>
      </c>
      <c r="P169" s="199"/>
      <c r="Q169" s="199"/>
      <c r="R169" s="199"/>
      <c r="S169" s="289"/>
      <c r="T169" s="289"/>
    </row>
    <row r="170" spans="1:20" ht="12.75" customHeight="1">
      <c r="A170" s="351">
        <v>5</v>
      </c>
      <c r="B170" s="200" t="s">
        <v>38</v>
      </c>
      <c r="C170" s="200" t="s">
        <v>785</v>
      </c>
      <c r="D170" s="288" t="s">
        <v>466</v>
      </c>
      <c r="E170" s="196">
        <v>165</v>
      </c>
      <c r="F170" s="197">
        <f t="shared" si="91"/>
        <v>15.670495007999998</v>
      </c>
      <c r="G170" s="198"/>
      <c r="H170" s="199">
        <f t="shared" si="92"/>
        <v>0</v>
      </c>
      <c r="I170" s="209"/>
      <c r="J170" s="199">
        <f t="shared" si="85"/>
        <v>0</v>
      </c>
      <c r="K170" s="69" t="s">
        <v>742</v>
      </c>
      <c r="L170" s="69" t="s">
        <v>30</v>
      </c>
      <c r="M170" s="69">
        <v>1</v>
      </c>
      <c r="N170" s="77">
        <v>13.84</v>
      </c>
      <c r="O170" s="70">
        <f t="shared" si="79"/>
        <v>13.84</v>
      </c>
      <c r="P170" s="199">
        <f t="shared" ref="P170" si="163">E170*F170</f>
        <v>2585.6316763199998</v>
      </c>
      <c r="Q170" s="199">
        <f t="shared" ref="Q170" si="164">SUM(O170:O173)</f>
        <v>13.84</v>
      </c>
      <c r="R170" s="199">
        <f t="shared" ref="R170" si="165">Q170*1.02*1.05*$R$15</f>
        <v>15.670495007999998</v>
      </c>
      <c r="S170" s="289">
        <f t="shared" ref="S170" si="166">F170*$S$18</f>
        <v>20.093413294466973</v>
      </c>
      <c r="T170" s="289">
        <f t="shared" ref="T170" si="167">S170*E170</f>
        <v>3315.4131935870505</v>
      </c>
    </row>
    <row r="171" spans="1:20" ht="12.75" customHeight="1">
      <c r="A171" s="351"/>
      <c r="B171" s="200"/>
      <c r="C171" s="200"/>
      <c r="D171" s="365"/>
      <c r="E171" s="196"/>
      <c r="F171" s="197"/>
      <c r="G171" s="198"/>
      <c r="H171" s="199"/>
      <c r="I171" s="209"/>
      <c r="J171" s="199"/>
      <c r="K171" s="69"/>
      <c r="L171" s="69"/>
      <c r="M171" s="69"/>
      <c r="N171" s="77"/>
      <c r="O171" s="70">
        <f t="shared" si="79"/>
        <v>0</v>
      </c>
      <c r="P171" s="199"/>
      <c r="Q171" s="199"/>
      <c r="R171" s="199"/>
      <c r="S171" s="289"/>
      <c r="T171" s="289"/>
    </row>
    <row r="172" spans="1:20" ht="12.75" customHeight="1">
      <c r="A172" s="351"/>
      <c r="B172" s="200"/>
      <c r="C172" s="200"/>
      <c r="D172" s="365"/>
      <c r="E172" s="196"/>
      <c r="F172" s="197"/>
      <c r="G172" s="198"/>
      <c r="H172" s="199"/>
      <c r="I172" s="209"/>
      <c r="J172" s="199"/>
      <c r="K172" s="69"/>
      <c r="L172" s="69"/>
      <c r="M172" s="71"/>
      <c r="N172" s="77"/>
      <c r="O172" s="70">
        <f t="shared" si="79"/>
        <v>0</v>
      </c>
      <c r="P172" s="199"/>
      <c r="Q172" s="199"/>
      <c r="R172" s="199"/>
      <c r="S172" s="289"/>
      <c r="T172" s="289"/>
    </row>
    <row r="173" spans="1:20" ht="12.75" customHeight="1">
      <c r="A173" s="351"/>
      <c r="B173" s="200"/>
      <c r="C173" s="200"/>
      <c r="D173" s="365"/>
      <c r="E173" s="196"/>
      <c r="F173" s="197"/>
      <c r="G173" s="198"/>
      <c r="H173" s="199"/>
      <c r="I173" s="209"/>
      <c r="J173" s="199"/>
      <c r="K173" s="69"/>
      <c r="L173" s="69"/>
      <c r="M173" s="69"/>
      <c r="N173" s="77"/>
      <c r="O173" s="70">
        <f t="shared" si="79"/>
        <v>0</v>
      </c>
      <c r="P173" s="199"/>
      <c r="Q173" s="199"/>
      <c r="R173" s="199"/>
      <c r="S173" s="289"/>
      <c r="T173" s="289"/>
    </row>
    <row r="174" spans="1:20" ht="12.75" customHeight="1">
      <c r="A174" s="272"/>
      <c r="B174" s="273"/>
      <c r="C174" s="274" t="s">
        <v>462</v>
      </c>
      <c r="D174" s="272"/>
      <c r="E174" s="275"/>
      <c r="F174" s="276"/>
      <c r="G174" s="271"/>
      <c r="H174" s="266"/>
      <c r="I174" s="271"/>
      <c r="J174" s="266"/>
      <c r="K174" s="41"/>
      <c r="L174" s="41"/>
      <c r="M174" s="41"/>
      <c r="N174" s="42"/>
      <c r="O174" s="43"/>
      <c r="P174" s="266"/>
      <c r="Q174" s="266"/>
      <c r="R174" s="266"/>
      <c r="S174" s="266"/>
      <c r="T174" s="396">
        <f>SUM(T154:T173)</f>
        <v>4065.8530802782088</v>
      </c>
    </row>
    <row r="175" spans="1:20" ht="12.75" customHeight="1">
      <c r="A175" s="272"/>
      <c r="B175" s="273"/>
      <c r="C175" s="274"/>
      <c r="D175" s="272"/>
      <c r="E175" s="275"/>
      <c r="F175" s="277"/>
      <c r="G175" s="271"/>
      <c r="H175" s="266"/>
      <c r="I175" s="271"/>
      <c r="J175" s="266"/>
      <c r="K175" s="41"/>
      <c r="L175" s="41"/>
      <c r="M175" s="41"/>
      <c r="N175" s="42"/>
      <c r="O175" s="43"/>
      <c r="P175" s="266"/>
      <c r="Q175" s="266"/>
      <c r="R175" s="266"/>
      <c r="S175" s="266"/>
      <c r="T175" s="396"/>
    </row>
    <row r="176" spans="1:20" ht="12.75" customHeight="1">
      <c r="A176" s="272"/>
      <c r="B176" s="273"/>
      <c r="C176" s="274"/>
      <c r="D176" s="272"/>
      <c r="E176" s="275"/>
      <c r="F176" s="277"/>
      <c r="G176" s="271"/>
      <c r="H176" s="266"/>
      <c r="I176" s="271"/>
      <c r="J176" s="266"/>
      <c r="K176" s="41"/>
      <c r="L176" s="41"/>
      <c r="M176" s="44"/>
      <c r="N176" s="42"/>
      <c r="O176" s="43"/>
      <c r="P176" s="266"/>
      <c r="Q176" s="266"/>
      <c r="R176" s="266"/>
      <c r="S176" s="266"/>
      <c r="T176" s="396"/>
    </row>
    <row r="177" spans="1:20" ht="12.75" customHeight="1">
      <c r="A177" s="272"/>
      <c r="B177" s="273"/>
      <c r="C177" s="274"/>
      <c r="D177" s="272"/>
      <c r="E177" s="275"/>
      <c r="F177" s="278"/>
      <c r="G177" s="271"/>
      <c r="H177" s="266"/>
      <c r="I177" s="271"/>
      <c r="J177" s="266"/>
      <c r="K177" s="41"/>
      <c r="L177" s="41"/>
      <c r="M177" s="41"/>
      <c r="N177" s="42"/>
      <c r="O177" s="43"/>
      <c r="P177" s="266"/>
      <c r="Q177" s="266"/>
      <c r="R177" s="266"/>
      <c r="S177" s="266"/>
      <c r="T177" s="396"/>
    </row>
    <row r="178" spans="1:20" ht="12.75" customHeight="1">
      <c r="A178" s="272"/>
      <c r="B178" s="273"/>
      <c r="C178" s="274" t="s">
        <v>463</v>
      </c>
      <c r="D178" s="272"/>
      <c r="E178" s="275"/>
      <c r="F178" s="276"/>
      <c r="G178" s="271"/>
      <c r="H178" s="266"/>
      <c r="I178" s="271"/>
      <c r="J178" s="266"/>
      <c r="K178" s="41"/>
      <c r="L178" s="41"/>
      <c r="M178" s="41"/>
      <c r="N178" s="42"/>
      <c r="O178" s="43"/>
      <c r="P178" s="266"/>
      <c r="Q178" s="266"/>
      <c r="R178" s="266"/>
      <c r="S178" s="266"/>
      <c r="T178" s="267">
        <f>(T174*100%)/'Cav-Nax-Fut.Dasht-Malatia'!T413</f>
        <v>6.7310618727593322E-2</v>
      </c>
    </row>
    <row r="179" spans="1:20" ht="12.75" customHeight="1">
      <c r="A179" s="272"/>
      <c r="B179" s="273"/>
      <c r="C179" s="274"/>
      <c r="D179" s="272"/>
      <c r="E179" s="275"/>
      <c r="F179" s="277"/>
      <c r="G179" s="271"/>
      <c r="H179" s="266"/>
      <c r="I179" s="271"/>
      <c r="J179" s="266"/>
      <c r="K179" s="41"/>
      <c r="L179" s="41"/>
      <c r="M179" s="41"/>
      <c r="N179" s="42"/>
      <c r="O179" s="43"/>
      <c r="P179" s="266"/>
      <c r="Q179" s="266"/>
      <c r="R179" s="266"/>
      <c r="S179" s="266"/>
      <c r="T179" s="267"/>
    </row>
    <row r="180" spans="1:20" ht="12.75" customHeight="1">
      <c r="A180" s="272"/>
      <c r="B180" s="273"/>
      <c r="C180" s="274"/>
      <c r="D180" s="272"/>
      <c r="E180" s="275"/>
      <c r="F180" s="277"/>
      <c r="G180" s="271"/>
      <c r="H180" s="266"/>
      <c r="I180" s="271"/>
      <c r="J180" s="266"/>
      <c r="K180" s="41"/>
      <c r="L180" s="41"/>
      <c r="M180" s="44"/>
      <c r="N180" s="42"/>
      <c r="O180" s="43"/>
      <c r="P180" s="266"/>
      <c r="Q180" s="266"/>
      <c r="R180" s="266"/>
      <c r="S180" s="266"/>
      <c r="T180" s="267"/>
    </row>
    <row r="181" spans="1:20" ht="12.75" customHeight="1">
      <c r="A181" s="272"/>
      <c r="B181" s="273"/>
      <c r="C181" s="274"/>
      <c r="D181" s="272"/>
      <c r="E181" s="275"/>
      <c r="F181" s="278"/>
      <c r="G181" s="271"/>
      <c r="H181" s="266"/>
      <c r="I181" s="271"/>
      <c r="J181" s="266"/>
      <c r="K181" s="41"/>
      <c r="L181" s="41"/>
      <c r="M181" s="41"/>
      <c r="N181" s="42"/>
      <c r="O181" s="43"/>
      <c r="P181" s="266"/>
      <c r="Q181" s="266"/>
      <c r="R181" s="266"/>
      <c r="S181" s="266"/>
      <c r="T181" s="267"/>
    </row>
    <row r="182" spans="1:20" ht="12.75" customHeight="1">
      <c r="A182" s="193"/>
      <c r="B182" s="220"/>
      <c r="C182" s="373" t="s">
        <v>787</v>
      </c>
      <c r="D182" s="457"/>
      <c r="E182" s="196"/>
      <c r="F182" s="197">
        <f t="shared" si="91"/>
        <v>0</v>
      </c>
      <c r="G182" s="198"/>
      <c r="H182" s="199">
        <f t="shared" si="92"/>
        <v>0</v>
      </c>
      <c r="I182" s="198"/>
      <c r="J182" s="199">
        <f t="shared" ref="J182:J274" si="168">I182*$P$9/1000</f>
        <v>0</v>
      </c>
      <c r="K182" s="69"/>
      <c r="L182" s="69"/>
      <c r="M182" s="69"/>
      <c r="N182" s="77"/>
      <c r="O182" s="70">
        <f t="shared" si="79"/>
        <v>0</v>
      </c>
      <c r="P182" s="199">
        <f t="shared" ref="P182" si="169">E182*F182</f>
        <v>0</v>
      </c>
      <c r="Q182" s="199">
        <f t="shared" ref="Q182" si="170">SUM(O182:O185)</f>
        <v>0</v>
      </c>
      <c r="R182" s="199">
        <f t="shared" ref="R182" si="171">Q182*1.02*1.05*$R$15</f>
        <v>0</v>
      </c>
      <c r="S182" s="289">
        <f t="shared" ref="S182" si="172">F182*$S$18</f>
        <v>0</v>
      </c>
      <c r="T182" s="289">
        <f t="shared" ref="T182" si="173">S182*E182</f>
        <v>0</v>
      </c>
    </row>
    <row r="183" spans="1:20" ht="12.75" customHeight="1">
      <c r="A183" s="193"/>
      <c r="B183" s="221"/>
      <c r="C183" s="374"/>
      <c r="D183" s="458"/>
      <c r="E183" s="196"/>
      <c r="F183" s="197"/>
      <c r="G183" s="198"/>
      <c r="H183" s="199"/>
      <c r="I183" s="198"/>
      <c r="J183" s="199"/>
      <c r="K183" s="69"/>
      <c r="L183" s="69"/>
      <c r="M183" s="69"/>
      <c r="N183" s="77"/>
      <c r="O183" s="70">
        <f t="shared" si="79"/>
        <v>0</v>
      </c>
      <c r="P183" s="199"/>
      <c r="Q183" s="199"/>
      <c r="R183" s="199"/>
      <c r="S183" s="289"/>
      <c r="T183" s="289"/>
    </row>
    <row r="184" spans="1:20" ht="12.75" customHeight="1">
      <c r="A184" s="193"/>
      <c r="B184" s="221"/>
      <c r="C184" s="374"/>
      <c r="D184" s="458"/>
      <c r="E184" s="196"/>
      <c r="F184" s="197"/>
      <c r="G184" s="198"/>
      <c r="H184" s="199"/>
      <c r="I184" s="198"/>
      <c r="J184" s="199"/>
      <c r="K184" s="69"/>
      <c r="L184" s="69"/>
      <c r="M184" s="71"/>
      <c r="N184" s="77"/>
      <c r="O184" s="70">
        <f t="shared" si="79"/>
        <v>0</v>
      </c>
      <c r="P184" s="199"/>
      <c r="Q184" s="199"/>
      <c r="R184" s="199"/>
      <c r="S184" s="289"/>
      <c r="T184" s="289"/>
    </row>
    <row r="185" spans="1:20" ht="12.75" customHeight="1">
      <c r="A185" s="193"/>
      <c r="B185" s="222"/>
      <c r="C185" s="375"/>
      <c r="D185" s="459"/>
      <c r="E185" s="196"/>
      <c r="F185" s="197"/>
      <c r="G185" s="198"/>
      <c r="H185" s="199"/>
      <c r="I185" s="198"/>
      <c r="J185" s="199"/>
      <c r="K185" s="69"/>
      <c r="L185" s="69"/>
      <c r="M185" s="69"/>
      <c r="N185" s="77"/>
      <c r="O185" s="70">
        <f t="shared" si="79"/>
        <v>0</v>
      </c>
      <c r="P185" s="199"/>
      <c r="Q185" s="199"/>
      <c r="R185" s="199"/>
      <c r="S185" s="289"/>
      <c r="T185" s="289"/>
    </row>
    <row r="186" spans="1:20" ht="12.75" customHeight="1">
      <c r="A186" s="193">
        <v>1</v>
      </c>
      <c r="B186" s="220" t="s">
        <v>49</v>
      </c>
      <c r="C186" s="220" t="s">
        <v>484</v>
      </c>
      <c r="D186" s="242" t="s">
        <v>455</v>
      </c>
      <c r="E186" s="197">
        <v>3.49</v>
      </c>
      <c r="F186" s="197">
        <f t="shared" ref="F186:F278" si="174">H186+J186+R186</f>
        <v>8.3151862179039995</v>
      </c>
      <c r="G186" s="198">
        <v>0.11</v>
      </c>
      <c r="H186" s="199">
        <f t="shared" ref="H186:H278" si="175">G186*$P$8/1000</f>
        <v>0.2182037</v>
      </c>
      <c r="I186" s="209">
        <v>0.76</v>
      </c>
      <c r="J186" s="199">
        <f t="shared" si="168"/>
        <v>2.6633515999999999</v>
      </c>
      <c r="K186" s="69" t="s">
        <v>59</v>
      </c>
      <c r="L186" s="69" t="s">
        <v>47</v>
      </c>
      <c r="M186" s="69">
        <v>7.0000000000000007E-2</v>
      </c>
      <c r="N186" s="77">
        <v>0.156</v>
      </c>
      <c r="O186" s="70">
        <f t="shared" ref="O186:O281" si="176">M186*N186</f>
        <v>1.0920000000000001E-2</v>
      </c>
      <c r="P186" s="199">
        <f t="shared" ref="P186" si="177">E186*F186</f>
        <v>29.019999900484962</v>
      </c>
      <c r="Q186" s="199">
        <f t="shared" ref="Q186" si="178">SUM(O186:O189)</f>
        <v>4.798919999999999</v>
      </c>
      <c r="R186" s="199">
        <f t="shared" ref="R186" si="179">Q186*1.02*1.05*$R$15</f>
        <v>5.433630917903999</v>
      </c>
      <c r="S186" s="289">
        <f t="shared" ref="S186" si="180">F186*$S$18</f>
        <v>10.662105645769579</v>
      </c>
      <c r="T186" s="289">
        <f t="shared" ref="T186" si="181">S186*E186</f>
        <v>37.210748703735831</v>
      </c>
    </row>
    <row r="187" spans="1:20" ht="12.75" customHeight="1">
      <c r="A187" s="193"/>
      <c r="B187" s="221"/>
      <c r="C187" s="221"/>
      <c r="D187" s="198"/>
      <c r="E187" s="197"/>
      <c r="F187" s="197"/>
      <c r="G187" s="198"/>
      <c r="H187" s="199"/>
      <c r="I187" s="209"/>
      <c r="J187" s="199"/>
      <c r="K187" s="69" t="s">
        <v>52</v>
      </c>
      <c r="L187" s="69" t="s">
        <v>47</v>
      </c>
      <c r="M187" s="69">
        <v>1.26</v>
      </c>
      <c r="N187" s="77">
        <v>3.8</v>
      </c>
      <c r="O187" s="70">
        <f t="shared" si="176"/>
        <v>4.7879999999999994</v>
      </c>
      <c r="P187" s="199"/>
      <c r="Q187" s="199"/>
      <c r="R187" s="199"/>
      <c r="S187" s="289"/>
      <c r="T187" s="289"/>
    </row>
    <row r="188" spans="1:20" ht="12.75" customHeight="1">
      <c r="A188" s="193"/>
      <c r="B188" s="221"/>
      <c r="C188" s="221"/>
      <c r="D188" s="198"/>
      <c r="E188" s="197"/>
      <c r="F188" s="197"/>
      <c r="G188" s="198"/>
      <c r="H188" s="199"/>
      <c r="I188" s="209"/>
      <c r="J188" s="199"/>
      <c r="K188" s="69"/>
      <c r="L188" s="69"/>
      <c r="M188" s="69"/>
      <c r="N188" s="77"/>
      <c r="O188" s="70">
        <f t="shared" si="176"/>
        <v>0</v>
      </c>
      <c r="P188" s="199"/>
      <c r="Q188" s="199"/>
      <c r="R188" s="199"/>
      <c r="S188" s="289"/>
      <c r="T188" s="289"/>
    </row>
    <row r="189" spans="1:20" ht="12.75" customHeight="1">
      <c r="A189" s="193"/>
      <c r="B189" s="222"/>
      <c r="C189" s="222"/>
      <c r="D189" s="198"/>
      <c r="E189" s="197"/>
      <c r="F189" s="197"/>
      <c r="G189" s="198"/>
      <c r="H189" s="199"/>
      <c r="I189" s="209"/>
      <c r="J189" s="199"/>
      <c r="K189" s="69"/>
      <c r="L189" s="69"/>
      <c r="M189" s="69"/>
      <c r="N189" s="77"/>
      <c r="O189" s="70">
        <f t="shared" si="176"/>
        <v>0</v>
      </c>
      <c r="P189" s="199"/>
      <c r="Q189" s="199"/>
      <c r="R189" s="199"/>
      <c r="S189" s="289"/>
      <c r="T189" s="289"/>
    </row>
    <row r="190" spans="1:20" ht="12.75" customHeight="1">
      <c r="A190" s="193">
        <v>2</v>
      </c>
      <c r="B190" s="220" t="s">
        <v>67</v>
      </c>
      <c r="C190" s="220" t="s">
        <v>788</v>
      </c>
      <c r="D190" s="452" t="s">
        <v>468</v>
      </c>
      <c r="E190" s="202">
        <v>384</v>
      </c>
      <c r="F190" s="197">
        <f t="shared" si="174"/>
        <v>4.3503678725832007</v>
      </c>
      <c r="G190" s="198">
        <v>0.40100000000000002</v>
      </c>
      <c r="H190" s="199">
        <f t="shared" si="175"/>
        <v>0.79545167000000006</v>
      </c>
      <c r="I190" s="209">
        <v>7.1000000000000004E-3</v>
      </c>
      <c r="J190" s="199">
        <f t="shared" si="168"/>
        <v>2.4881311E-2</v>
      </c>
      <c r="K190" s="69" t="s">
        <v>65</v>
      </c>
      <c r="L190" s="69" t="s">
        <v>43</v>
      </c>
      <c r="M190" s="69">
        <v>1</v>
      </c>
      <c r="N190" s="77">
        <v>2.1875</v>
      </c>
      <c r="O190" s="70">
        <f t="shared" si="176"/>
        <v>2.1875</v>
      </c>
      <c r="P190" s="199">
        <f t="shared" ref="P190" si="182">E190*F190</f>
        <v>1670.5412630719491</v>
      </c>
      <c r="Q190" s="199">
        <f t="shared" ref="Q190" si="183">SUM(O190:O193)</f>
        <v>3.1176860000000004</v>
      </c>
      <c r="R190" s="199">
        <f t="shared" ref="R190" si="184">Q190*1.02*1.05*$R$15</f>
        <v>3.5300348915832003</v>
      </c>
      <c r="S190" s="289">
        <f t="shared" ref="S190" si="185">F190*$S$18</f>
        <v>5.578237292578148</v>
      </c>
      <c r="T190" s="289">
        <f t="shared" ref="T190" si="186">S190*E190</f>
        <v>2142.0431203500088</v>
      </c>
    </row>
    <row r="191" spans="1:20" ht="12.75" customHeight="1">
      <c r="A191" s="193"/>
      <c r="B191" s="221"/>
      <c r="C191" s="221"/>
      <c r="D191" s="206"/>
      <c r="E191" s="202"/>
      <c r="F191" s="197"/>
      <c r="G191" s="198"/>
      <c r="H191" s="199"/>
      <c r="I191" s="209"/>
      <c r="J191" s="199"/>
      <c r="K191" s="69" t="s">
        <v>46</v>
      </c>
      <c r="L191" s="69" t="s">
        <v>47</v>
      </c>
      <c r="M191" s="69">
        <v>3.1E-2</v>
      </c>
      <c r="N191" s="138">
        <v>29.806000000000001</v>
      </c>
      <c r="O191" s="70">
        <f t="shared" si="176"/>
        <v>0.92398599999999997</v>
      </c>
      <c r="P191" s="199"/>
      <c r="Q191" s="199"/>
      <c r="R191" s="199"/>
      <c r="S191" s="289"/>
      <c r="T191" s="289"/>
    </row>
    <row r="192" spans="1:20" ht="12.75" customHeight="1">
      <c r="A192" s="193"/>
      <c r="B192" s="221"/>
      <c r="C192" s="221"/>
      <c r="D192" s="206"/>
      <c r="E192" s="202"/>
      <c r="F192" s="197"/>
      <c r="G192" s="198"/>
      <c r="H192" s="199"/>
      <c r="I192" s="209"/>
      <c r="J192" s="199"/>
      <c r="K192" s="69" t="s">
        <v>48</v>
      </c>
      <c r="L192" s="69" t="s">
        <v>47</v>
      </c>
      <c r="M192" s="69">
        <v>2.0000000000000001E-4</v>
      </c>
      <c r="N192" s="77">
        <v>31</v>
      </c>
      <c r="O192" s="70">
        <f t="shared" si="176"/>
        <v>6.2000000000000006E-3</v>
      </c>
      <c r="P192" s="199"/>
      <c r="Q192" s="199"/>
      <c r="R192" s="199"/>
      <c r="S192" s="289"/>
      <c r="T192" s="289"/>
    </row>
    <row r="193" spans="1:20" ht="12.75" customHeight="1">
      <c r="A193" s="193"/>
      <c r="B193" s="222"/>
      <c r="C193" s="222"/>
      <c r="D193" s="206"/>
      <c r="E193" s="202"/>
      <c r="F193" s="197"/>
      <c r="G193" s="198"/>
      <c r="H193" s="199"/>
      <c r="I193" s="209"/>
      <c r="J193" s="199"/>
      <c r="K193" s="69"/>
      <c r="L193" s="69"/>
      <c r="M193" s="69"/>
      <c r="N193" s="77"/>
      <c r="O193" s="70">
        <f t="shared" si="176"/>
        <v>0</v>
      </c>
      <c r="P193" s="199"/>
      <c r="Q193" s="199"/>
      <c r="R193" s="199"/>
      <c r="S193" s="289"/>
      <c r="T193" s="289"/>
    </row>
    <row r="194" spans="1:20" ht="12.75" customHeight="1">
      <c r="A194" s="272"/>
      <c r="B194" s="273"/>
      <c r="C194" s="274" t="s">
        <v>462</v>
      </c>
      <c r="D194" s="272"/>
      <c r="E194" s="275"/>
      <c r="F194" s="276"/>
      <c r="G194" s="271"/>
      <c r="H194" s="266"/>
      <c r="I194" s="271"/>
      <c r="J194" s="266"/>
      <c r="K194" s="41"/>
      <c r="L194" s="41"/>
      <c r="M194" s="41"/>
      <c r="N194" s="42"/>
      <c r="O194" s="43"/>
      <c r="P194" s="266"/>
      <c r="Q194" s="266"/>
      <c r="R194" s="266"/>
      <c r="S194" s="266"/>
      <c r="T194" s="396">
        <f>SUM(T186:T193)</f>
        <v>2179.2538690537449</v>
      </c>
    </row>
    <row r="195" spans="1:20" ht="12.75" customHeight="1">
      <c r="A195" s="272"/>
      <c r="B195" s="273"/>
      <c r="C195" s="274"/>
      <c r="D195" s="272"/>
      <c r="E195" s="275"/>
      <c r="F195" s="277"/>
      <c r="G195" s="271"/>
      <c r="H195" s="266"/>
      <c r="I195" s="271"/>
      <c r="J195" s="266"/>
      <c r="K195" s="41"/>
      <c r="L195" s="41"/>
      <c r="M195" s="41"/>
      <c r="N195" s="42"/>
      <c r="O195" s="43"/>
      <c r="P195" s="266"/>
      <c r="Q195" s="266"/>
      <c r="R195" s="266"/>
      <c r="S195" s="266"/>
      <c r="T195" s="396"/>
    </row>
    <row r="196" spans="1:20" ht="12.75" customHeight="1">
      <c r="A196" s="272"/>
      <c r="B196" s="273"/>
      <c r="C196" s="274"/>
      <c r="D196" s="272"/>
      <c r="E196" s="275"/>
      <c r="F196" s="277"/>
      <c r="G196" s="271"/>
      <c r="H196" s="266"/>
      <c r="I196" s="271"/>
      <c r="J196" s="266"/>
      <c r="K196" s="41"/>
      <c r="L196" s="41"/>
      <c r="M196" s="44"/>
      <c r="N196" s="42"/>
      <c r="O196" s="43"/>
      <c r="P196" s="266"/>
      <c r="Q196" s="266"/>
      <c r="R196" s="266"/>
      <c r="S196" s="266"/>
      <c r="T196" s="396"/>
    </row>
    <row r="197" spans="1:20" ht="12.75" customHeight="1">
      <c r="A197" s="272"/>
      <c r="B197" s="273"/>
      <c r="C197" s="274"/>
      <c r="D197" s="272"/>
      <c r="E197" s="275"/>
      <c r="F197" s="278"/>
      <c r="G197" s="271"/>
      <c r="H197" s="266"/>
      <c r="I197" s="271"/>
      <c r="J197" s="266"/>
      <c r="K197" s="41"/>
      <c r="L197" s="41"/>
      <c r="M197" s="41"/>
      <c r="N197" s="42"/>
      <c r="O197" s="43"/>
      <c r="P197" s="266"/>
      <c r="Q197" s="266"/>
      <c r="R197" s="266"/>
      <c r="S197" s="266"/>
      <c r="T197" s="396"/>
    </row>
    <row r="198" spans="1:20" ht="12.75" customHeight="1">
      <c r="A198" s="272"/>
      <c r="B198" s="273"/>
      <c r="C198" s="274" t="s">
        <v>463</v>
      </c>
      <c r="D198" s="272"/>
      <c r="E198" s="275"/>
      <c r="F198" s="276"/>
      <c r="G198" s="271"/>
      <c r="H198" s="266"/>
      <c r="I198" s="271"/>
      <c r="J198" s="266"/>
      <c r="K198" s="41"/>
      <c r="L198" s="41"/>
      <c r="M198" s="41"/>
      <c r="N198" s="42"/>
      <c r="O198" s="43"/>
      <c r="P198" s="266"/>
      <c r="Q198" s="266"/>
      <c r="R198" s="266"/>
      <c r="S198" s="266"/>
      <c r="T198" s="267">
        <f>(T194*100%)/'Cav-Nax-Fut.Dasht-Malatia'!T413</f>
        <v>3.6077773444895857E-2</v>
      </c>
    </row>
    <row r="199" spans="1:20" ht="12.75" customHeight="1">
      <c r="A199" s="272"/>
      <c r="B199" s="273"/>
      <c r="C199" s="274"/>
      <c r="D199" s="272"/>
      <c r="E199" s="275"/>
      <c r="F199" s="277"/>
      <c r="G199" s="271"/>
      <c r="H199" s="266"/>
      <c r="I199" s="271"/>
      <c r="J199" s="266"/>
      <c r="K199" s="41"/>
      <c r="L199" s="41"/>
      <c r="M199" s="41"/>
      <c r="N199" s="42"/>
      <c r="O199" s="43"/>
      <c r="P199" s="266"/>
      <c r="Q199" s="266"/>
      <c r="R199" s="266"/>
      <c r="S199" s="266"/>
      <c r="T199" s="267"/>
    </row>
    <row r="200" spans="1:20" ht="12.75" customHeight="1">
      <c r="A200" s="272"/>
      <c r="B200" s="273"/>
      <c r="C200" s="274"/>
      <c r="D200" s="272"/>
      <c r="E200" s="275"/>
      <c r="F200" s="277"/>
      <c r="G200" s="271"/>
      <c r="H200" s="266"/>
      <c r="I200" s="271"/>
      <c r="J200" s="266"/>
      <c r="K200" s="41"/>
      <c r="L200" s="41"/>
      <c r="M200" s="44"/>
      <c r="N200" s="42"/>
      <c r="O200" s="43"/>
      <c r="P200" s="266"/>
      <c r="Q200" s="266"/>
      <c r="R200" s="266"/>
      <c r="S200" s="266"/>
      <c r="T200" s="267"/>
    </row>
    <row r="201" spans="1:20" ht="12.75" customHeight="1">
      <c r="A201" s="272"/>
      <c r="B201" s="273"/>
      <c r="C201" s="274"/>
      <c r="D201" s="272"/>
      <c r="E201" s="275"/>
      <c r="F201" s="278"/>
      <c r="G201" s="271"/>
      <c r="H201" s="266"/>
      <c r="I201" s="271"/>
      <c r="J201" s="266"/>
      <c r="K201" s="41"/>
      <c r="L201" s="41"/>
      <c r="M201" s="41"/>
      <c r="N201" s="42"/>
      <c r="O201" s="43"/>
      <c r="P201" s="266"/>
      <c r="Q201" s="266"/>
      <c r="R201" s="266"/>
      <c r="S201" s="266"/>
      <c r="T201" s="267"/>
    </row>
    <row r="202" spans="1:20" ht="12.75" customHeight="1">
      <c r="A202" s="193"/>
      <c r="B202" s="200"/>
      <c r="C202" s="377" t="s">
        <v>789</v>
      </c>
      <c r="D202" s="228"/>
      <c r="E202" s="196"/>
      <c r="F202" s="197">
        <f t="shared" si="174"/>
        <v>0</v>
      </c>
      <c r="G202" s="198"/>
      <c r="H202" s="199">
        <f t="shared" si="175"/>
        <v>0</v>
      </c>
      <c r="I202" s="209"/>
      <c r="J202" s="199">
        <f t="shared" si="168"/>
        <v>0</v>
      </c>
      <c r="K202" s="69"/>
      <c r="L202" s="69"/>
      <c r="M202" s="69"/>
      <c r="N202" s="77"/>
      <c r="O202" s="70">
        <f t="shared" si="176"/>
        <v>0</v>
      </c>
      <c r="P202" s="199">
        <f t="shared" ref="P202" si="187">E202*F202</f>
        <v>0</v>
      </c>
      <c r="Q202" s="199">
        <f t="shared" ref="Q202" si="188">SUM(O202:O205)</f>
        <v>0</v>
      </c>
      <c r="R202" s="199">
        <f t="shared" ref="R202" si="189">Q202*1.02*1.05*$R$15</f>
        <v>0</v>
      </c>
      <c r="S202" s="289">
        <f t="shared" ref="S202" si="190">F202*$S$18</f>
        <v>0</v>
      </c>
      <c r="T202" s="289">
        <f t="shared" ref="T202" si="191">S202*E202</f>
        <v>0</v>
      </c>
    </row>
    <row r="203" spans="1:20" ht="12.75" customHeight="1">
      <c r="A203" s="193"/>
      <c r="B203" s="200"/>
      <c r="C203" s="378"/>
      <c r="D203" s="229"/>
      <c r="E203" s="196"/>
      <c r="F203" s="197"/>
      <c r="G203" s="198"/>
      <c r="H203" s="199"/>
      <c r="I203" s="209"/>
      <c r="J203" s="199"/>
      <c r="K203" s="69"/>
      <c r="L203" s="69"/>
      <c r="M203" s="69"/>
      <c r="N203" s="77"/>
      <c r="O203" s="70">
        <f t="shared" si="176"/>
        <v>0</v>
      </c>
      <c r="P203" s="199"/>
      <c r="Q203" s="199"/>
      <c r="R203" s="199"/>
      <c r="S203" s="289"/>
      <c r="T203" s="289"/>
    </row>
    <row r="204" spans="1:20" ht="12.75" customHeight="1">
      <c r="A204" s="193"/>
      <c r="B204" s="200"/>
      <c r="C204" s="378"/>
      <c r="D204" s="229"/>
      <c r="E204" s="196"/>
      <c r="F204" s="197"/>
      <c r="G204" s="198"/>
      <c r="H204" s="199"/>
      <c r="I204" s="209"/>
      <c r="J204" s="199"/>
      <c r="K204" s="69"/>
      <c r="L204" s="69"/>
      <c r="M204" s="69"/>
      <c r="N204" s="77"/>
      <c r="O204" s="70">
        <f t="shared" si="176"/>
        <v>0</v>
      </c>
      <c r="P204" s="199"/>
      <c r="Q204" s="199"/>
      <c r="R204" s="199"/>
      <c r="S204" s="289"/>
      <c r="T204" s="289"/>
    </row>
    <row r="205" spans="1:20" ht="12.75" customHeight="1">
      <c r="A205" s="193"/>
      <c r="B205" s="200"/>
      <c r="C205" s="379"/>
      <c r="D205" s="230"/>
      <c r="E205" s="196"/>
      <c r="F205" s="197"/>
      <c r="G205" s="198"/>
      <c r="H205" s="199"/>
      <c r="I205" s="209"/>
      <c r="J205" s="199"/>
      <c r="K205" s="69"/>
      <c r="L205" s="69"/>
      <c r="M205" s="69"/>
      <c r="N205" s="77"/>
      <c r="O205" s="70">
        <f t="shared" si="176"/>
        <v>0</v>
      </c>
      <c r="P205" s="199"/>
      <c r="Q205" s="199"/>
      <c r="R205" s="199"/>
      <c r="S205" s="289"/>
      <c r="T205" s="289"/>
    </row>
    <row r="206" spans="1:20" ht="12.75" customHeight="1">
      <c r="A206" s="193">
        <v>1</v>
      </c>
      <c r="B206" s="380" t="s">
        <v>706</v>
      </c>
      <c r="C206" s="381" t="s">
        <v>790</v>
      </c>
      <c r="D206" s="454" t="s">
        <v>466</v>
      </c>
      <c r="E206" s="196">
        <v>415</v>
      </c>
      <c r="F206" s="197">
        <f t="shared" si="174"/>
        <v>1.1424934698879998</v>
      </c>
      <c r="G206" s="198">
        <v>1.7399999999999999E-2</v>
      </c>
      <c r="H206" s="199">
        <f t="shared" si="175"/>
        <v>3.4515858000000003E-2</v>
      </c>
      <c r="I206" s="236">
        <v>0.1106</v>
      </c>
      <c r="J206" s="199">
        <f t="shared" si="168"/>
        <v>0.38758774599999996</v>
      </c>
      <c r="K206" s="69" t="s">
        <v>709</v>
      </c>
      <c r="L206" s="69" t="s">
        <v>710</v>
      </c>
      <c r="M206" s="69">
        <v>1.4999999999999999E-2</v>
      </c>
      <c r="N206" s="77">
        <v>3.8</v>
      </c>
      <c r="O206" s="70">
        <f t="shared" si="176"/>
        <v>5.6999999999999995E-2</v>
      </c>
      <c r="P206" s="199">
        <f t="shared" ref="P206" si="192">E206*F206</f>
        <v>474.13479000351992</v>
      </c>
      <c r="Q206" s="199">
        <f t="shared" ref="Q206" si="193">SUM(O206:O209)</f>
        <v>0.63623999999999992</v>
      </c>
      <c r="R206" s="199">
        <f t="shared" ref="R206" si="194">Q206*1.02*1.05*$R$15</f>
        <v>0.7203898658879998</v>
      </c>
      <c r="S206" s="289">
        <f t="shared" ref="S206" si="195">F206*$S$18</f>
        <v>1.4649564972242159</v>
      </c>
      <c r="T206" s="289">
        <f t="shared" ref="T206" si="196">S206*E206</f>
        <v>607.95694634804966</v>
      </c>
    </row>
    <row r="207" spans="1:20" ht="12.75" customHeight="1">
      <c r="A207" s="193"/>
      <c r="B207" s="380"/>
      <c r="C207" s="381"/>
      <c r="D207" s="455"/>
      <c r="E207" s="196"/>
      <c r="F207" s="197"/>
      <c r="G207" s="198"/>
      <c r="H207" s="199"/>
      <c r="I207" s="236"/>
      <c r="J207" s="199"/>
      <c r="K207" s="69" t="s">
        <v>711</v>
      </c>
      <c r="L207" s="69" t="s">
        <v>710</v>
      </c>
      <c r="M207" s="69">
        <v>0.1512</v>
      </c>
      <c r="N207" s="77">
        <v>3.8</v>
      </c>
      <c r="O207" s="70">
        <f t="shared" si="176"/>
        <v>0.57455999999999996</v>
      </c>
      <c r="P207" s="199"/>
      <c r="Q207" s="199"/>
      <c r="R207" s="199"/>
      <c r="S207" s="289"/>
      <c r="T207" s="289"/>
    </row>
    <row r="208" spans="1:20" ht="12.75" customHeight="1">
      <c r="A208" s="193"/>
      <c r="B208" s="380"/>
      <c r="C208" s="381"/>
      <c r="D208" s="455"/>
      <c r="E208" s="196"/>
      <c r="F208" s="197"/>
      <c r="G208" s="198"/>
      <c r="H208" s="199"/>
      <c r="I208" s="236"/>
      <c r="J208" s="199"/>
      <c r="K208" s="69" t="s">
        <v>59</v>
      </c>
      <c r="L208" s="69" t="s">
        <v>712</v>
      </c>
      <c r="M208" s="69">
        <v>0.03</v>
      </c>
      <c r="N208" s="77">
        <v>0.156</v>
      </c>
      <c r="O208" s="70">
        <f t="shared" si="176"/>
        <v>4.6800000000000001E-3</v>
      </c>
      <c r="P208" s="199"/>
      <c r="Q208" s="199"/>
      <c r="R208" s="199"/>
      <c r="S208" s="289"/>
      <c r="T208" s="289"/>
    </row>
    <row r="209" spans="1:20" ht="12.75" customHeight="1">
      <c r="A209" s="193"/>
      <c r="B209" s="380"/>
      <c r="C209" s="381"/>
      <c r="D209" s="456"/>
      <c r="E209" s="196"/>
      <c r="F209" s="197"/>
      <c r="G209" s="198"/>
      <c r="H209" s="199"/>
      <c r="I209" s="236"/>
      <c r="J209" s="199"/>
      <c r="K209" s="69"/>
      <c r="L209" s="69"/>
      <c r="M209" s="69"/>
      <c r="N209" s="77"/>
      <c r="O209" s="70">
        <f t="shared" si="176"/>
        <v>0</v>
      </c>
      <c r="P209" s="199"/>
      <c r="Q209" s="199"/>
      <c r="R209" s="199"/>
      <c r="S209" s="289"/>
      <c r="T209" s="289"/>
    </row>
    <row r="210" spans="1:20" ht="12.75" customHeight="1">
      <c r="A210" s="193">
        <v>2</v>
      </c>
      <c r="B210" s="200" t="s">
        <v>639</v>
      </c>
      <c r="C210" s="200" t="s">
        <v>791</v>
      </c>
      <c r="D210" s="449" t="s">
        <v>461</v>
      </c>
      <c r="E210" s="309">
        <v>1.71</v>
      </c>
      <c r="F210" s="197">
        <f t="shared" si="174"/>
        <v>285.27221256800004</v>
      </c>
      <c r="G210" s="198"/>
      <c r="H210" s="199">
        <f t="shared" si="175"/>
        <v>0</v>
      </c>
      <c r="I210" s="198">
        <v>2.2000000000000002</v>
      </c>
      <c r="J210" s="199">
        <f t="shared" si="168"/>
        <v>7.7097020000000001</v>
      </c>
      <c r="K210" s="69" t="s">
        <v>640</v>
      </c>
      <c r="L210" s="69" t="s">
        <v>36</v>
      </c>
      <c r="M210" s="69">
        <v>1.03</v>
      </c>
      <c r="N210" s="73">
        <v>238</v>
      </c>
      <c r="O210" s="70">
        <f t="shared" si="176"/>
        <v>245.14000000000001</v>
      </c>
      <c r="P210" s="199">
        <f t="shared" ref="P210" si="197">E210*F210</f>
        <v>487.81548349128008</v>
      </c>
      <c r="Q210" s="199">
        <f t="shared" ref="Q210" si="198">SUM(O210:O213)</f>
        <v>245.14000000000001</v>
      </c>
      <c r="R210" s="199">
        <f t="shared" ref="R210" si="199">Q210*1.02*1.05*$R$15</f>
        <v>277.56251056800005</v>
      </c>
      <c r="S210" s="289">
        <f t="shared" ref="S210" si="200">F210*$S$18</f>
        <v>365.7888576991059</v>
      </c>
      <c r="T210" s="289">
        <f t="shared" ref="T210" si="201">S210*E210</f>
        <v>625.49894666547107</v>
      </c>
    </row>
    <row r="211" spans="1:20" ht="12.75" customHeight="1">
      <c r="A211" s="193"/>
      <c r="B211" s="200"/>
      <c r="C211" s="200"/>
      <c r="D211" s="363"/>
      <c r="E211" s="309"/>
      <c r="F211" s="197"/>
      <c r="G211" s="198"/>
      <c r="H211" s="199"/>
      <c r="I211" s="198"/>
      <c r="J211" s="199"/>
      <c r="K211" s="69"/>
      <c r="L211" s="69"/>
      <c r="M211" s="69"/>
      <c r="N211" s="77"/>
      <c r="O211" s="70">
        <f t="shared" si="176"/>
        <v>0</v>
      </c>
      <c r="P211" s="199"/>
      <c r="Q211" s="199"/>
      <c r="R211" s="199"/>
      <c r="S211" s="289"/>
      <c r="T211" s="289"/>
    </row>
    <row r="212" spans="1:20" ht="12.75" customHeight="1">
      <c r="A212" s="193"/>
      <c r="B212" s="200"/>
      <c r="C212" s="200"/>
      <c r="D212" s="363"/>
      <c r="E212" s="309"/>
      <c r="F212" s="197"/>
      <c r="G212" s="198"/>
      <c r="H212" s="199"/>
      <c r="I212" s="198"/>
      <c r="J212" s="199"/>
      <c r="K212" s="69"/>
      <c r="L212" s="69"/>
      <c r="M212" s="69"/>
      <c r="N212" s="77"/>
      <c r="O212" s="70">
        <f t="shared" si="176"/>
        <v>0</v>
      </c>
      <c r="P212" s="199"/>
      <c r="Q212" s="199"/>
      <c r="R212" s="199"/>
      <c r="S212" s="289"/>
      <c r="T212" s="289"/>
    </row>
    <row r="213" spans="1:20" ht="12.75" customHeight="1">
      <c r="A213" s="193"/>
      <c r="B213" s="200"/>
      <c r="C213" s="200"/>
      <c r="D213" s="364"/>
      <c r="E213" s="309"/>
      <c r="F213" s="197"/>
      <c r="G213" s="198"/>
      <c r="H213" s="199"/>
      <c r="I213" s="198"/>
      <c r="J213" s="199"/>
      <c r="K213" s="69"/>
      <c r="L213" s="69"/>
      <c r="M213" s="69"/>
      <c r="N213" s="77"/>
      <c r="O213" s="70">
        <f t="shared" si="176"/>
        <v>0</v>
      </c>
      <c r="P213" s="199"/>
      <c r="Q213" s="199"/>
      <c r="R213" s="199"/>
      <c r="S213" s="289"/>
      <c r="T213" s="289"/>
    </row>
    <row r="214" spans="1:20" ht="12.75" customHeight="1">
      <c r="A214" s="193">
        <v>3</v>
      </c>
      <c r="B214" s="200" t="s">
        <v>713</v>
      </c>
      <c r="C214" s="200" t="s">
        <v>792</v>
      </c>
      <c r="D214" s="454" t="s">
        <v>466</v>
      </c>
      <c r="E214" s="193">
        <v>415</v>
      </c>
      <c r="F214" s="197">
        <f t="shared" si="174"/>
        <v>3.8520373821999998</v>
      </c>
      <c r="G214" s="383">
        <v>2.086E-2</v>
      </c>
      <c r="H214" s="199">
        <f t="shared" si="175"/>
        <v>4.1379356200000002E-2</v>
      </c>
      <c r="I214" s="209">
        <v>4.7399999999999998E-2</v>
      </c>
      <c r="J214" s="199">
        <f t="shared" si="168"/>
        <v>0.16610903399999999</v>
      </c>
      <c r="K214" s="69" t="s">
        <v>641</v>
      </c>
      <c r="L214" s="69" t="s">
        <v>36</v>
      </c>
      <c r="M214" s="69">
        <v>0.1216</v>
      </c>
      <c r="N214" s="77">
        <v>27</v>
      </c>
      <c r="O214" s="70">
        <f t="shared" si="176"/>
        <v>3.2831999999999999</v>
      </c>
      <c r="P214" s="199">
        <f t="shared" ref="P214" si="202">E214*F214</f>
        <v>1598.5955136129999</v>
      </c>
      <c r="Q214" s="199">
        <f t="shared" ref="Q214" si="203">SUM(O214:O217)</f>
        <v>3.2831999999999999</v>
      </c>
      <c r="R214" s="199">
        <f>Q214*1.05*$R$15</f>
        <v>3.6445489919999998</v>
      </c>
      <c r="S214" s="289">
        <f t="shared" ref="S214" si="204">F214*$S$18</f>
        <v>4.9392555312877606</v>
      </c>
      <c r="T214" s="289">
        <f t="shared" ref="T214" si="205">S214*E214</f>
        <v>2049.7910454844205</v>
      </c>
    </row>
    <row r="215" spans="1:20" ht="12.75" customHeight="1">
      <c r="A215" s="193"/>
      <c r="B215" s="200"/>
      <c r="C215" s="200"/>
      <c r="D215" s="455"/>
      <c r="E215" s="193"/>
      <c r="F215" s="197"/>
      <c r="G215" s="383"/>
      <c r="H215" s="199"/>
      <c r="I215" s="209"/>
      <c r="J215" s="199"/>
      <c r="K215" s="69"/>
      <c r="L215" s="69"/>
      <c r="M215" s="69"/>
      <c r="N215" s="77"/>
      <c r="O215" s="70">
        <f t="shared" si="176"/>
        <v>0</v>
      </c>
      <c r="P215" s="199"/>
      <c r="Q215" s="199"/>
      <c r="R215" s="199"/>
      <c r="S215" s="289"/>
      <c r="T215" s="289"/>
    </row>
    <row r="216" spans="1:20" ht="12.75" customHeight="1">
      <c r="A216" s="193"/>
      <c r="B216" s="200"/>
      <c r="C216" s="200"/>
      <c r="D216" s="455"/>
      <c r="E216" s="193"/>
      <c r="F216" s="197"/>
      <c r="G216" s="383"/>
      <c r="H216" s="199"/>
      <c r="I216" s="209"/>
      <c r="J216" s="199"/>
      <c r="K216" s="69"/>
      <c r="L216" s="69"/>
      <c r="M216" s="69"/>
      <c r="N216" s="77"/>
      <c r="O216" s="70">
        <f t="shared" si="176"/>
        <v>0</v>
      </c>
      <c r="P216" s="199"/>
      <c r="Q216" s="199"/>
      <c r="R216" s="199"/>
      <c r="S216" s="289"/>
      <c r="T216" s="289"/>
    </row>
    <row r="217" spans="1:20" ht="23.25" customHeight="1">
      <c r="A217" s="193"/>
      <c r="B217" s="200"/>
      <c r="C217" s="200"/>
      <c r="D217" s="456"/>
      <c r="E217" s="193"/>
      <c r="F217" s="197"/>
      <c r="G217" s="383"/>
      <c r="H217" s="199"/>
      <c r="I217" s="209"/>
      <c r="J217" s="199"/>
      <c r="K217" s="69"/>
      <c r="L217" s="69"/>
      <c r="M217" s="69"/>
      <c r="N217" s="77"/>
      <c r="O217" s="70">
        <f t="shared" si="176"/>
        <v>0</v>
      </c>
      <c r="P217" s="199"/>
      <c r="Q217" s="199"/>
      <c r="R217" s="199"/>
      <c r="S217" s="289"/>
      <c r="T217" s="289"/>
    </row>
    <row r="218" spans="1:20" ht="12.75" customHeight="1">
      <c r="A218" s="272"/>
      <c r="B218" s="273"/>
      <c r="C218" s="274" t="s">
        <v>462</v>
      </c>
      <c r="D218" s="272"/>
      <c r="E218" s="275"/>
      <c r="F218" s="276"/>
      <c r="G218" s="271"/>
      <c r="H218" s="266"/>
      <c r="I218" s="271"/>
      <c r="J218" s="266"/>
      <c r="K218" s="41"/>
      <c r="L218" s="41"/>
      <c r="M218" s="41"/>
      <c r="N218" s="42"/>
      <c r="O218" s="43"/>
      <c r="P218" s="266"/>
      <c r="Q218" s="266"/>
      <c r="R218" s="266"/>
      <c r="S218" s="266"/>
      <c r="T218" s="396">
        <f>SUM(T206:T217)</f>
        <v>3283.2469384979413</v>
      </c>
    </row>
    <row r="219" spans="1:20" ht="12.75" customHeight="1">
      <c r="A219" s="272"/>
      <c r="B219" s="273"/>
      <c r="C219" s="274"/>
      <c r="D219" s="272"/>
      <c r="E219" s="275"/>
      <c r="F219" s="277"/>
      <c r="G219" s="271"/>
      <c r="H219" s="266"/>
      <c r="I219" s="271"/>
      <c r="J219" s="266"/>
      <c r="K219" s="41"/>
      <c r="L219" s="41"/>
      <c r="M219" s="41"/>
      <c r="N219" s="42"/>
      <c r="O219" s="43"/>
      <c r="P219" s="266"/>
      <c r="Q219" s="266"/>
      <c r="R219" s="266"/>
      <c r="S219" s="266"/>
      <c r="T219" s="396"/>
    </row>
    <row r="220" spans="1:20" ht="12.75" customHeight="1">
      <c r="A220" s="272"/>
      <c r="B220" s="273"/>
      <c r="C220" s="274"/>
      <c r="D220" s="272"/>
      <c r="E220" s="275"/>
      <c r="F220" s="277"/>
      <c r="G220" s="271"/>
      <c r="H220" s="266"/>
      <c r="I220" s="271"/>
      <c r="J220" s="266"/>
      <c r="K220" s="41"/>
      <c r="L220" s="41"/>
      <c r="M220" s="44"/>
      <c r="N220" s="42"/>
      <c r="O220" s="43"/>
      <c r="P220" s="266"/>
      <c r="Q220" s="266"/>
      <c r="R220" s="266"/>
      <c r="S220" s="266"/>
      <c r="T220" s="396"/>
    </row>
    <row r="221" spans="1:20" ht="12.75" customHeight="1">
      <c r="A221" s="272"/>
      <c r="B221" s="273"/>
      <c r="C221" s="274"/>
      <c r="D221" s="272"/>
      <c r="E221" s="275"/>
      <c r="F221" s="278"/>
      <c r="G221" s="271"/>
      <c r="H221" s="266"/>
      <c r="I221" s="271"/>
      <c r="J221" s="266"/>
      <c r="K221" s="41"/>
      <c r="L221" s="41"/>
      <c r="M221" s="41"/>
      <c r="N221" s="42"/>
      <c r="O221" s="43"/>
      <c r="P221" s="266"/>
      <c r="Q221" s="266"/>
      <c r="R221" s="266"/>
      <c r="S221" s="266"/>
      <c r="T221" s="396"/>
    </row>
    <row r="222" spans="1:20" ht="12.75" customHeight="1">
      <c r="A222" s="272"/>
      <c r="B222" s="273"/>
      <c r="C222" s="274" t="s">
        <v>463</v>
      </c>
      <c r="D222" s="272"/>
      <c r="E222" s="275"/>
      <c r="F222" s="276"/>
      <c r="G222" s="271"/>
      <c r="H222" s="266"/>
      <c r="I222" s="271"/>
      <c r="J222" s="266"/>
      <c r="K222" s="41"/>
      <c r="L222" s="41"/>
      <c r="M222" s="41"/>
      <c r="N222" s="42"/>
      <c r="O222" s="43"/>
      <c r="P222" s="266"/>
      <c r="Q222" s="266"/>
      <c r="R222" s="266"/>
      <c r="S222" s="266"/>
      <c r="T222" s="267">
        <f>(T218*100%)/'Cav-Nax-Fut.Dasht-Malatia'!T413</f>
        <v>5.4354493018387927E-2</v>
      </c>
    </row>
    <row r="223" spans="1:20" ht="12.75" customHeight="1">
      <c r="A223" s="272"/>
      <c r="B223" s="273"/>
      <c r="C223" s="274"/>
      <c r="D223" s="272"/>
      <c r="E223" s="275"/>
      <c r="F223" s="277"/>
      <c r="G223" s="271"/>
      <c r="H223" s="266"/>
      <c r="I223" s="271"/>
      <c r="J223" s="266"/>
      <c r="K223" s="41"/>
      <c r="L223" s="41"/>
      <c r="M223" s="41"/>
      <c r="N223" s="42"/>
      <c r="O223" s="43"/>
      <c r="P223" s="266"/>
      <c r="Q223" s="266"/>
      <c r="R223" s="266"/>
      <c r="S223" s="266"/>
      <c r="T223" s="267"/>
    </row>
    <row r="224" spans="1:20" ht="12.75" customHeight="1">
      <c r="A224" s="272"/>
      <c r="B224" s="273"/>
      <c r="C224" s="274"/>
      <c r="D224" s="272"/>
      <c r="E224" s="275"/>
      <c r="F224" s="277"/>
      <c r="G224" s="271"/>
      <c r="H224" s="266"/>
      <c r="I224" s="271"/>
      <c r="J224" s="266"/>
      <c r="K224" s="41"/>
      <c r="L224" s="41"/>
      <c r="M224" s="44"/>
      <c r="N224" s="42"/>
      <c r="O224" s="43"/>
      <c r="P224" s="266"/>
      <c r="Q224" s="266"/>
      <c r="R224" s="266"/>
      <c r="S224" s="266"/>
      <c r="T224" s="267"/>
    </row>
    <row r="225" spans="1:20" ht="12.75" customHeight="1">
      <c r="A225" s="272"/>
      <c r="B225" s="273"/>
      <c r="C225" s="274"/>
      <c r="D225" s="272"/>
      <c r="E225" s="275"/>
      <c r="F225" s="278"/>
      <c r="G225" s="271"/>
      <c r="H225" s="266"/>
      <c r="I225" s="271"/>
      <c r="J225" s="266"/>
      <c r="K225" s="41"/>
      <c r="L225" s="41"/>
      <c r="M225" s="41"/>
      <c r="N225" s="42"/>
      <c r="O225" s="43"/>
      <c r="P225" s="266"/>
      <c r="Q225" s="266"/>
      <c r="R225" s="266"/>
      <c r="S225" s="266"/>
      <c r="T225" s="267"/>
    </row>
    <row r="226" spans="1:20" ht="12.75" customHeight="1">
      <c r="A226" s="193"/>
      <c r="B226" s="200"/>
      <c r="C226" s="328" t="s">
        <v>793</v>
      </c>
      <c r="D226" s="193"/>
      <c r="E226" s="193"/>
      <c r="F226" s="197">
        <f t="shared" si="174"/>
        <v>0</v>
      </c>
      <c r="G226" s="383"/>
      <c r="H226" s="199">
        <f t="shared" si="175"/>
        <v>0</v>
      </c>
      <c r="I226" s="209"/>
      <c r="J226" s="199">
        <f t="shared" si="168"/>
        <v>0</v>
      </c>
      <c r="K226" s="69"/>
      <c r="L226" s="69"/>
      <c r="M226" s="69"/>
      <c r="N226" s="77"/>
      <c r="O226" s="70">
        <f t="shared" si="176"/>
        <v>0</v>
      </c>
      <c r="P226" s="199">
        <f t="shared" ref="P226" si="206">E226*F226</f>
        <v>0</v>
      </c>
      <c r="Q226" s="199">
        <f t="shared" ref="Q226" si="207">SUM(O226:O229)</f>
        <v>0</v>
      </c>
      <c r="R226" s="199">
        <f t="shared" ref="R226" si="208">Q226*1.02*1.05*$R$15</f>
        <v>0</v>
      </c>
      <c r="S226" s="289">
        <f t="shared" ref="S226" si="209">F226*$S$18</f>
        <v>0</v>
      </c>
      <c r="T226" s="289">
        <f t="shared" ref="T226" si="210">S226*E226</f>
        <v>0</v>
      </c>
    </row>
    <row r="227" spans="1:20" ht="12.75" customHeight="1">
      <c r="A227" s="193"/>
      <c r="B227" s="200"/>
      <c r="C227" s="328"/>
      <c r="D227" s="193"/>
      <c r="E227" s="193"/>
      <c r="F227" s="197"/>
      <c r="G227" s="383"/>
      <c r="H227" s="199"/>
      <c r="I227" s="209"/>
      <c r="J227" s="199"/>
      <c r="K227" s="69"/>
      <c r="L227" s="69"/>
      <c r="M227" s="69"/>
      <c r="N227" s="77"/>
      <c r="O227" s="70">
        <f t="shared" si="176"/>
        <v>0</v>
      </c>
      <c r="P227" s="199"/>
      <c r="Q227" s="199"/>
      <c r="R227" s="199"/>
      <c r="S227" s="289"/>
      <c r="T227" s="289"/>
    </row>
    <row r="228" spans="1:20" ht="12.75" customHeight="1">
      <c r="A228" s="193"/>
      <c r="B228" s="200"/>
      <c r="C228" s="328"/>
      <c r="D228" s="193"/>
      <c r="E228" s="193"/>
      <c r="F228" s="197"/>
      <c r="G228" s="383"/>
      <c r="H228" s="199"/>
      <c r="I228" s="209"/>
      <c r="J228" s="199"/>
      <c r="K228" s="69"/>
      <c r="L228" s="69"/>
      <c r="M228" s="69"/>
      <c r="N228" s="77"/>
      <c r="O228" s="70">
        <f t="shared" si="176"/>
        <v>0</v>
      </c>
      <c r="P228" s="199"/>
      <c r="Q228" s="199"/>
      <c r="R228" s="199"/>
      <c r="S228" s="289"/>
      <c r="T228" s="289"/>
    </row>
    <row r="229" spans="1:20" ht="12.75" customHeight="1">
      <c r="A229" s="193"/>
      <c r="B229" s="200"/>
      <c r="C229" s="328"/>
      <c r="D229" s="193"/>
      <c r="E229" s="193"/>
      <c r="F229" s="197"/>
      <c r="G229" s="383"/>
      <c r="H229" s="199"/>
      <c r="I229" s="209"/>
      <c r="J229" s="199"/>
      <c r="K229" s="69"/>
      <c r="L229" s="69"/>
      <c r="M229" s="69"/>
      <c r="N229" s="77"/>
      <c r="O229" s="70">
        <f t="shared" si="176"/>
        <v>0</v>
      </c>
      <c r="P229" s="199"/>
      <c r="Q229" s="199"/>
      <c r="R229" s="199"/>
      <c r="S229" s="289"/>
      <c r="T229" s="289"/>
    </row>
    <row r="230" spans="1:20" ht="12.75" customHeight="1">
      <c r="A230" s="193">
        <v>1</v>
      </c>
      <c r="B230" s="200" t="s">
        <v>717</v>
      </c>
      <c r="C230" s="200" t="s">
        <v>794</v>
      </c>
      <c r="D230" s="454" t="s">
        <v>466</v>
      </c>
      <c r="E230" s="196">
        <v>348</v>
      </c>
      <c r="F230" s="197">
        <f t="shared" si="174"/>
        <v>0.93100510860800001</v>
      </c>
      <c r="G230" s="198">
        <v>1.7399999999999999E-2</v>
      </c>
      <c r="H230" s="199">
        <f t="shared" si="175"/>
        <v>3.4515858000000003E-2</v>
      </c>
      <c r="I230" s="198">
        <v>0.12759999999999999</v>
      </c>
      <c r="J230" s="199">
        <f t="shared" si="168"/>
        <v>0.4471627159999999</v>
      </c>
      <c r="K230" s="119" t="s">
        <v>637</v>
      </c>
      <c r="L230" s="69" t="s">
        <v>47</v>
      </c>
      <c r="M230" s="69">
        <v>1.4999999999999999E-2</v>
      </c>
      <c r="N230" s="73">
        <v>3.8</v>
      </c>
      <c r="O230" s="70">
        <f t="shared" si="176"/>
        <v>5.6999999999999995E-2</v>
      </c>
      <c r="P230" s="199">
        <f t="shared" ref="P230" si="211">E230*F230</f>
        <v>323.98977779558402</v>
      </c>
      <c r="Q230" s="199">
        <f t="shared" ref="Q230" si="212">SUM(O230:O233)</f>
        <v>0.39684000000000003</v>
      </c>
      <c r="R230" s="199">
        <f t="shared" ref="R230" si="213">Q230*1.02*1.05*$R$15</f>
        <v>0.44932653460800004</v>
      </c>
      <c r="S230" s="289">
        <f t="shared" ref="S230" si="214">F230*$S$18</f>
        <v>1.1937766112028017</v>
      </c>
      <c r="T230" s="289">
        <f t="shared" ref="T230" si="215">S230*E230</f>
        <v>415.43426069857497</v>
      </c>
    </row>
    <row r="231" spans="1:20" ht="12.75" customHeight="1">
      <c r="A231" s="193"/>
      <c r="B231" s="200"/>
      <c r="C231" s="200"/>
      <c r="D231" s="455"/>
      <c r="E231" s="196"/>
      <c r="F231" s="197"/>
      <c r="G231" s="198"/>
      <c r="H231" s="199"/>
      <c r="I231" s="198"/>
      <c r="J231" s="199"/>
      <c r="K231" s="120" t="s">
        <v>638</v>
      </c>
      <c r="L231" s="69" t="s">
        <v>47</v>
      </c>
      <c r="M231" s="69">
        <v>8.8200000000000001E-2</v>
      </c>
      <c r="N231" s="77">
        <v>3.8</v>
      </c>
      <c r="O231" s="70">
        <f t="shared" si="176"/>
        <v>0.33516000000000001</v>
      </c>
      <c r="P231" s="199"/>
      <c r="Q231" s="199"/>
      <c r="R231" s="199"/>
      <c r="S231" s="289"/>
      <c r="T231" s="289"/>
    </row>
    <row r="232" spans="1:20" ht="12.75" customHeight="1">
      <c r="A232" s="193"/>
      <c r="B232" s="200"/>
      <c r="C232" s="200"/>
      <c r="D232" s="455"/>
      <c r="E232" s="196"/>
      <c r="F232" s="197"/>
      <c r="G232" s="198"/>
      <c r="H232" s="199"/>
      <c r="I232" s="198"/>
      <c r="J232" s="199"/>
      <c r="K232" s="69" t="s">
        <v>59</v>
      </c>
      <c r="L232" s="69" t="s">
        <v>47</v>
      </c>
      <c r="M232" s="69">
        <v>0.03</v>
      </c>
      <c r="N232" s="77">
        <v>0.156</v>
      </c>
      <c r="O232" s="70">
        <f t="shared" si="176"/>
        <v>4.6800000000000001E-3</v>
      </c>
      <c r="P232" s="199"/>
      <c r="Q232" s="199"/>
      <c r="R232" s="199"/>
      <c r="S232" s="289"/>
      <c r="T232" s="289"/>
    </row>
    <row r="233" spans="1:20" ht="12.75" customHeight="1">
      <c r="A233" s="193"/>
      <c r="B233" s="200"/>
      <c r="C233" s="200"/>
      <c r="D233" s="456"/>
      <c r="E233" s="196"/>
      <c r="F233" s="197"/>
      <c r="G233" s="198"/>
      <c r="H233" s="199"/>
      <c r="I233" s="198"/>
      <c r="J233" s="199"/>
      <c r="K233" s="69"/>
      <c r="L233" s="69"/>
      <c r="M233" s="69"/>
      <c r="N233" s="77"/>
      <c r="O233" s="70">
        <f t="shared" si="176"/>
        <v>0</v>
      </c>
      <c r="P233" s="199"/>
      <c r="Q233" s="199"/>
      <c r="R233" s="199"/>
      <c r="S233" s="289"/>
      <c r="T233" s="289"/>
    </row>
    <row r="234" spans="1:20" ht="12.75" customHeight="1">
      <c r="A234" s="193">
        <v>2</v>
      </c>
      <c r="B234" s="200" t="s">
        <v>719</v>
      </c>
      <c r="C234" s="200" t="s">
        <v>795</v>
      </c>
      <c r="D234" s="454" t="s">
        <v>466</v>
      </c>
      <c r="E234" s="196">
        <v>348</v>
      </c>
      <c r="F234" s="197">
        <f t="shared" si="174"/>
        <v>0.48720076948800001</v>
      </c>
      <c r="G234" s="198">
        <v>1.6899999999999998E-2</v>
      </c>
      <c r="H234" s="199">
        <f t="shared" si="175"/>
        <v>3.3524023E-2</v>
      </c>
      <c r="I234" s="198">
        <v>5.62E-2</v>
      </c>
      <c r="J234" s="199">
        <f t="shared" si="168"/>
        <v>0.19694784199999998</v>
      </c>
      <c r="K234" s="69" t="s">
        <v>59</v>
      </c>
      <c r="L234" s="69" t="s">
        <v>47</v>
      </c>
      <c r="M234" s="69">
        <v>1.4999999999999999E-2</v>
      </c>
      <c r="N234" s="77">
        <v>0.156</v>
      </c>
      <c r="O234" s="70">
        <f t="shared" si="176"/>
        <v>2.3400000000000001E-3</v>
      </c>
      <c r="P234" s="199">
        <f t="shared" ref="P234" si="216">E234*F234</f>
        <v>169.545867781824</v>
      </c>
      <c r="Q234" s="199">
        <f t="shared" ref="Q234" si="217">SUM(O234:O237)</f>
        <v>0.22674000000000002</v>
      </c>
      <c r="R234" s="199">
        <f t="shared" ref="R234" si="218">Q234*1.02*1.05*$R$15</f>
        <v>0.25672890448800001</v>
      </c>
      <c r="S234" s="289">
        <f t="shared" ref="S234" si="219">F234*$S$18</f>
        <v>0.62471073273097211</v>
      </c>
      <c r="T234" s="289">
        <f t="shared" ref="T234" si="220">S234*E234</f>
        <v>217.39933499037829</v>
      </c>
    </row>
    <row r="235" spans="1:20" ht="12.75" customHeight="1">
      <c r="A235" s="193"/>
      <c r="B235" s="200"/>
      <c r="C235" s="200"/>
      <c r="D235" s="455"/>
      <c r="E235" s="196"/>
      <c r="F235" s="197"/>
      <c r="G235" s="198"/>
      <c r="H235" s="199"/>
      <c r="I235" s="198"/>
      <c r="J235" s="199"/>
      <c r="K235" s="120"/>
      <c r="L235" s="69"/>
      <c r="M235" s="69"/>
      <c r="N235" s="77"/>
      <c r="O235" s="70">
        <f t="shared" si="176"/>
        <v>0</v>
      </c>
      <c r="P235" s="199"/>
      <c r="Q235" s="199"/>
      <c r="R235" s="199"/>
      <c r="S235" s="289"/>
      <c r="T235" s="289"/>
    </row>
    <row r="236" spans="1:20" ht="12.75" customHeight="1">
      <c r="A236" s="193"/>
      <c r="B236" s="200"/>
      <c r="C236" s="200"/>
      <c r="D236" s="455"/>
      <c r="E236" s="196"/>
      <c r="F236" s="197"/>
      <c r="G236" s="198"/>
      <c r="H236" s="199"/>
      <c r="I236" s="198"/>
      <c r="J236" s="199"/>
      <c r="K236" s="120" t="s">
        <v>721</v>
      </c>
      <c r="L236" s="69" t="s">
        <v>47</v>
      </c>
      <c r="M236" s="69">
        <v>6.6000000000000003E-2</v>
      </c>
      <c r="N236" s="77">
        <v>3.4</v>
      </c>
      <c r="O236" s="70">
        <f t="shared" si="176"/>
        <v>0.22440000000000002</v>
      </c>
      <c r="P236" s="199"/>
      <c r="Q236" s="199"/>
      <c r="R236" s="199"/>
      <c r="S236" s="289"/>
      <c r="T236" s="289"/>
    </row>
    <row r="237" spans="1:20" ht="12.75" customHeight="1">
      <c r="A237" s="193"/>
      <c r="B237" s="200"/>
      <c r="C237" s="200"/>
      <c r="D237" s="456"/>
      <c r="E237" s="196"/>
      <c r="F237" s="197"/>
      <c r="G237" s="198"/>
      <c r="H237" s="199"/>
      <c r="I237" s="198"/>
      <c r="J237" s="199"/>
      <c r="K237" s="69"/>
      <c r="L237" s="69"/>
      <c r="M237" s="69"/>
      <c r="N237" s="77"/>
      <c r="O237" s="70">
        <f t="shared" si="176"/>
        <v>0</v>
      </c>
      <c r="P237" s="199"/>
      <c r="Q237" s="199"/>
      <c r="R237" s="199"/>
      <c r="S237" s="289"/>
      <c r="T237" s="289"/>
    </row>
    <row r="238" spans="1:20" ht="12.75" customHeight="1">
      <c r="A238" s="193">
        <v>3</v>
      </c>
      <c r="B238" s="200" t="s">
        <v>722</v>
      </c>
      <c r="C238" s="200" t="s">
        <v>796</v>
      </c>
      <c r="D238" s="454" t="s">
        <v>466</v>
      </c>
      <c r="E238" s="193">
        <v>348</v>
      </c>
      <c r="F238" s="197">
        <f t="shared" si="174"/>
        <v>2.3824879930000002</v>
      </c>
      <c r="G238" s="383">
        <v>8.2299999999999998E-2</v>
      </c>
      <c r="H238" s="199">
        <f t="shared" si="175"/>
        <v>0.16325604100000002</v>
      </c>
      <c r="I238" s="209"/>
      <c r="J238" s="199">
        <f t="shared" si="168"/>
        <v>0</v>
      </c>
      <c r="K238" s="69" t="s">
        <v>641</v>
      </c>
      <c r="L238" s="69" t="s">
        <v>36</v>
      </c>
      <c r="M238" s="69">
        <v>7.1400000000000005E-2</v>
      </c>
      <c r="N238" s="77">
        <v>28</v>
      </c>
      <c r="O238" s="70">
        <f t="shared" si="176"/>
        <v>1.9992000000000001</v>
      </c>
      <c r="P238" s="199">
        <f t="shared" ref="P238" si="221">E238*F238</f>
        <v>829.10582156400005</v>
      </c>
      <c r="Q238" s="199">
        <f t="shared" ref="Q238" si="222">SUM(O238:O241)</f>
        <v>1.9992000000000001</v>
      </c>
      <c r="R238" s="199">
        <f>Q238*1.05*$R$15</f>
        <v>2.2192319520000003</v>
      </c>
      <c r="S238" s="289">
        <f t="shared" ref="S238" si="223">F238*$S$18</f>
        <v>3.0549332288491642</v>
      </c>
      <c r="T238" s="289">
        <f t="shared" ref="T238" si="224">S238*E238</f>
        <v>1063.1167636395091</v>
      </c>
    </row>
    <row r="239" spans="1:20" ht="12.75" customHeight="1">
      <c r="A239" s="193"/>
      <c r="B239" s="200"/>
      <c r="C239" s="200"/>
      <c r="D239" s="455"/>
      <c r="E239" s="193"/>
      <c r="F239" s="197"/>
      <c r="G239" s="383"/>
      <c r="H239" s="199"/>
      <c r="I239" s="209"/>
      <c r="J239" s="199"/>
      <c r="K239" s="69"/>
      <c r="L239" s="69"/>
      <c r="M239" s="69"/>
      <c r="N239" s="77"/>
      <c r="O239" s="70">
        <f t="shared" si="176"/>
        <v>0</v>
      </c>
      <c r="P239" s="199"/>
      <c r="Q239" s="199"/>
      <c r="R239" s="199"/>
      <c r="S239" s="289"/>
      <c r="T239" s="289"/>
    </row>
    <row r="240" spans="1:20" ht="12.75" customHeight="1">
      <c r="A240" s="193"/>
      <c r="B240" s="200"/>
      <c r="C240" s="200"/>
      <c r="D240" s="455"/>
      <c r="E240" s="193"/>
      <c r="F240" s="197"/>
      <c r="G240" s="383"/>
      <c r="H240" s="199"/>
      <c r="I240" s="209"/>
      <c r="J240" s="199"/>
      <c r="K240" s="69"/>
      <c r="L240" s="69"/>
      <c r="M240" s="69"/>
      <c r="N240" s="77"/>
      <c r="O240" s="70">
        <f t="shared" si="176"/>
        <v>0</v>
      </c>
      <c r="P240" s="199"/>
      <c r="Q240" s="199"/>
      <c r="R240" s="199"/>
      <c r="S240" s="289"/>
      <c r="T240" s="289"/>
    </row>
    <row r="241" spans="1:20" ht="18.75" customHeight="1">
      <c r="A241" s="193"/>
      <c r="B241" s="200"/>
      <c r="C241" s="200"/>
      <c r="D241" s="456"/>
      <c r="E241" s="193"/>
      <c r="F241" s="197"/>
      <c r="G241" s="383"/>
      <c r="H241" s="199"/>
      <c r="I241" s="209"/>
      <c r="J241" s="199"/>
      <c r="K241" s="69"/>
      <c r="L241" s="69"/>
      <c r="M241" s="69"/>
      <c r="N241" s="77"/>
      <c r="O241" s="70">
        <f t="shared" si="176"/>
        <v>0</v>
      </c>
      <c r="P241" s="199"/>
      <c r="Q241" s="199"/>
      <c r="R241" s="199"/>
      <c r="S241" s="289"/>
      <c r="T241" s="289"/>
    </row>
    <row r="242" spans="1:20" ht="12.75" customHeight="1">
      <c r="A242" s="272"/>
      <c r="B242" s="273"/>
      <c r="C242" s="274" t="s">
        <v>462</v>
      </c>
      <c r="D242" s="272"/>
      <c r="E242" s="275"/>
      <c r="F242" s="276"/>
      <c r="G242" s="271"/>
      <c r="H242" s="266"/>
      <c r="I242" s="271"/>
      <c r="J242" s="266"/>
      <c r="K242" s="41"/>
      <c r="L242" s="41"/>
      <c r="M242" s="41"/>
      <c r="N242" s="42"/>
      <c r="O242" s="43"/>
      <c r="P242" s="266"/>
      <c r="Q242" s="266"/>
      <c r="R242" s="266"/>
      <c r="S242" s="266"/>
      <c r="T242" s="396">
        <f>SUM(T230:T241)</f>
        <v>1695.9503593284624</v>
      </c>
    </row>
    <row r="243" spans="1:20" ht="12.75" customHeight="1">
      <c r="A243" s="272"/>
      <c r="B243" s="273"/>
      <c r="C243" s="274"/>
      <c r="D243" s="272"/>
      <c r="E243" s="275"/>
      <c r="F243" s="277"/>
      <c r="G243" s="271"/>
      <c r="H243" s="266"/>
      <c r="I243" s="271"/>
      <c r="J243" s="266"/>
      <c r="K243" s="41"/>
      <c r="L243" s="41"/>
      <c r="M243" s="41"/>
      <c r="N243" s="42"/>
      <c r="O243" s="43"/>
      <c r="P243" s="266"/>
      <c r="Q243" s="266"/>
      <c r="R243" s="266"/>
      <c r="S243" s="266"/>
      <c r="T243" s="396"/>
    </row>
    <row r="244" spans="1:20" ht="12.75" customHeight="1">
      <c r="A244" s="272"/>
      <c r="B244" s="273"/>
      <c r="C244" s="274"/>
      <c r="D244" s="272"/>
      <c r="E244" s="275"/>
      <c r="F244" s="277"/>
      <c r="G244" s="271"/>
      <c r="H244" s="266"/>
      <c r="I244" s="271"/>
      <c r="J244" s="266"/>
      <c r="K244" s="41"/>
      <c r="L244" s="41"/>
      <c r="M244" s="44"/>
      <c r="N244" s="42"/>
      <c r="O244" s="43"/>
      <c r="P244" s="266"/>
      <c r="Q244" s="266"/>
      <c r="R244" s="266"/>
      <c r="S244" s="266"/>
      <c r="T244" s="396"/>
    </row>
    <row r="245" spans="1:20" ht="12.75" customHeight="1">
      <c r="A245" s="272"/>
      <c r="B245" s="273"/>
      <c r="C245" s="274"/>
      <c r="D245" s="272"/>
      <c r="E245" s="275"/>
      <c r="F245" s="278"/>
      <c r="G245" s="271"/>
      <c r="H245" s="266"/>
      <c r="I245" s="271"/>
      <c r="J245" s="266"/>
      <c r="K245" s="41"/>
      <c r="L245" s="41"/>
      <c r="M245" s="41"/>
      <c r="N245" s="42"/>
      <c r="O245" s="43"/>
      <c r="P245" s="266"/>
      <c r="Q245" s="266"/>
      <c r="R245" s="266"/>
      <c r="S245" s="266"/>
      <c r="T245" s="396"/>
    </row>
    <row r="246" spans="1:20" ht="12.75" customHeight="1">
      <c r="A246" s="272"/>
      <c r="B246" s="273"/>
      <c r="C246" s="274" t="s">
        <v>463</v>
      </c>
      <c r="D246" s="272"/>
      <c r="E246" s="275"/>
      <c r="F246" s="276"/>
      <c r="G246" s="271"/>
      <c r="H246" s="266"/>
      <c r="I246" s="271"/>
      <c r="J246" s="266"/>
      <c r="K246" s="41"/>
      <c r="L246" s="41"/>
      <c r="M246" s="41"/>
      <c r="N246" s="42"/>
      <c r="O246" s="43"/>
      <c r="P246" s="266"/>
      <c r="Q246" s="266"/>
      <c r="R246" s="266"/>
      <c r="S246" s="266"/>
      <c r="T246" s="267">
        <f>(T242*100%)/'Cav-Nax-Fut.Dasht-Malatia'!T413</f>
        <v>2.8076633799535088E-2</v>
      </c>
    </row>
    <row r="247" spans="1:20" ht="12.75" customHeight="1">
      <c r="A247" s="272"/>
      <c r="B247" s="273"/>
      <c r="C247" s="274"/>
      <c r="D247" s="272"/>
      <c r="E247" s="275"/>
      <c r="F247" s="277"/>
      <c r="G247" s="271"/>
      <c r="H247" s="266"/>
      <c r="I247" s="271"/>
      <c r="J247" s="266"/>
      <c r="K247" s="41"/>
      <c r="L247" s="41"/>
      <c r="M247" s="41"/>
      <c r="N247" s="42"/>
      <c r="O247" s="43"/>
      <c r="P247" s="266"/>
      <c r="Q247" s="266"/>
      <c r="R247" s="266"/>
      <c r="S247" s="266"/>
      <c r="T247" s="267"/>
    </row>
    <row r="248" spans="1:20" ht="12.75" customHeight="1">
      <c r="A248" s="272"/>
      <c r="B248" s="273"/>
      <c r="C248" s="274"/>
      <c r="D248" s="272"/>
      <c r="E248" s="275"/>
      <c r="F248" s="277"/>
      <c r="G248" s="271"/>
      <c r="H248" s="266"/>
      <c r="I248" s="271"/>
      <c r="J248" s="266"/>
      <c r="K248" s="41"/>
      <c r="L248" s="41"/>
      <c r="M248" s="44"/>
      <c r="N248" s="42"/>
      <c r="O248" s="43"/>
      <c r="P248" s="266"/>
      <c r="Q248" s="266"/>
      <c r="R248" s="266"/>
      <c r="S248" s="266"/>
      <c r="T248" s="267"/>
    </row>
    <row r="249" spans="1:20" ht="12.75" customHeight="1">
      <c r="A249" s="272"/>
      <c r="B249" s="273"/>
      <c r="C249" s="274"/>
      <c r="D249" s="272"/>
      <c r="E249" s="275"/>
      <c r="F249" s="278"/>
      <c r="G249" s="271"/>
      <c r="H249" s="266"/>
      <c r="I249" s="271"/>
      <c r="J249" s="266"/>
      <c r="K249" s="41"/>
      <c r="L249" s="41"/>
      <c r="M249" s="41"/>
      <c r="N249" s="42"/>
      <c r="O249" s="43"/>
      <c r="P249" s="266"/>
      <c r="Q249" s="266"/>
      <c r="R249" s="266"/>
      <c r="S249" s="266"/>
      <c r="T249" s="267"/>
    </row>
    <row r="250" spans="1:20" ht="12.75" customHeight="1">
      <c r="A250" s="193"/>
      <c r="B250" s="220"/>
      <c r="C250" s="373" t="s">
        <v>486</v>
      </c>
      <c r="D250" s="233"/>
      <c r="E250" s="196"/>
      <c r="F250" s="197">
        <f t="shared" si="174"/>
        <v>0</v>
      </c>
      <c r="G250" s="198"/>
      <c r="H250" s="199">
        <f t="shared" si="175"/>
        <v>0</v>
      </c>
      <c r="I250" s="198"/>
      <c r="J250" s="199">
        <f t="shared" si="168"/>
        <v>0</v>
      </c>
      <c r="K250" s="69"/>
      <c r="L250" s="69"/>
      <c r="M250" s="69"/>
      <c r="N250" s="77"/>
      <c r="O250" s="70">
        <f t="shared" si="176"/>
        <v>0</v>
      </c>
      <c r="P250" s="199">
        <f t="shared" ref="P250" si="225">E250*F250</f>
        <v>0</v>
      </c>
      <c r="Q250" s="199">
        <f t="shared" ref="Q250" si="226">SUM(O250:O253)</f>
        <v>0</v>
      </c>
      <c r="R250" s="199">
        <f t="shared" ref="R250" si="227">Q250*1.02*1.05*$R$15</f>
        <v>0</v>
      </c>
      <c r="S250" s="289">
        <f t="shared" ref="S250" si="228">F250*$S$18</f>
        <v>0</v>
      </c>
      <c r="T250" s="289">
        <f t="shared" ref="T250" si="229">S250*E250</f>
        <v>0</v>
      </c>
    </row>
    <row r="251" spans="1:20" ht="12.75" customHeight="1">
      <c r="A251" s="193"/>
      <c r="B251" s="221"/>
      <c r="C251" s="374"/>
      <c r="D251" s="234"/>
      <c r="E251" s="196"/>
      <c r="F251" s="197"/>
      <c r="G251" s="198"/>
      <c r="H251" s="199"/>
      <c r="I251" s="198"/>
      <c r="J251" s="199"/>
      <c r="K251" s="69"/>
      <c r="L251" s="69"/>
      <c r="M251" s="69"/>
      <c r="N251" s="77"/>
      <c r="O251" s="70">
        <f t="shared" si="176"/>
        <v>0</v>
      </c>
      <c r="P251" s="199"/>
      <c r="Q251" s="199"/>
      <c r="R251" s="199"/>
      <c r="S251" s="289"/>
      <c r="T251" s="289"/>
    </row>
    <row r="252" spans="1:20" ht="12.75" customHeight="1">
      <c r="A252" s="193"/>
      <c r="B252" s="221"/>
      <c r="C252" s="374"/>
      <c r="D252" s="234"/>
      <c r="E252" s="196"/>
      <c r="F252" s="197"/>
      <c r="G252" s="198"/>
      <c r="H252" s="199"/>
      <c r="I252" s="198"/>
      <c r="J252" s="199"/>
      <c r="K252" s="69"/>
      <c r="L252" s="69"/>
      <c r="M252" s="71"/>
      <c r="N252" s="73"/>
      <c r="O252" s="70">
        <f t="shared" si="176"/>
        <v>0</v>
      </c>
      <c r="P252" s="199"/>
      <c r="Q252" s="199"/>
      <c r="R252" s="199"/>
      <c r="S252" s="289"/>
      <c r="T252" s="289"/>
    </row>
    <row r="253" spans="1:20" ht="12.75" customHeight="1">
      <c r="A253" s="193"/>
      <c r="B253" s="222"/>
      <c r="C253" s="375"/>
      <c r="D253" s="235"/>
      <c r="E253" s="196"/>
      <c r="F253" s="197"/>
      <c r="G253" s="198"/>
      <c r="H253" s="199"/>
      <c r="I253" s="198"/>
      <c r="J253" s="199"/>
      <c r="K253" s="69"/>
      <c r="L253" s="69"/>
      <c r="M253" s="69"/>
      <c r="N253" s="77"/>
      <c r="O253" s="70">
        <f t="shared" si="176"/>
        <v>0</v>
      </c>
      <c r="P253" s="199"/>
      <c r="Q253" s="199"/>
      <c r="R253" s="199"/>
      <c r="S253" s="289"/>
      <c r="T253" s="289"/>
    </row>
    <row r="254" spans="1:20" ht="12.75" customHeight="1">
      <c r="A254" s="193">
        <v>1</v>
      </c>
      <c r="B254" s="220" t="s">
        <v>49</v>
      </c>
      <c r="C254" s="220" t="s">
        <v>484</v>
      </c>
      <c r="D254" s="242" t="s">
        <v>455</v>
      </c>
      <c r="E254" s="309">
        <v>1</v>
      </c>
      <c r="F254" s="197">
        <f t="shared" si="174"/>
        <v>8.3151862179039995</v>
      </c>
      <c r="G254" s="198">
        <v>0.11</v>
      </c>
      <c r="H254" s="199">
        <f t="shared" si="175"/>
        <v>0.2182037</v>
      </c>
      <c r="I254" s="209">
        <v>0.76</v>
      </c>
      <c r="J254" s="199">
        <f t="shared" si="168"/>
        <v>2.6633515999999999</v>
      </c>
      <c r="K254" s="69" t="s">
        <v>52</v>
      </c>
      <c r="L254" s="69" t="s">
        <v>47</v>
      </c>
      <c r="M254" s="69">
        <v>1.26</v>
      </c>
      <c r="N254" s="77">
        <v>3.8</v>
      </c>
      <c r="O254" s="70">
        <f t="shared" si="176"/>
        <v>4.7879999999999994</v>
      </c>
      <c r="P254" s="199">
        <f t="shared" ref="P254" si="230">E254*F254</f>
        <v>8.3151862179039995</v>
      </c>
      <c r="Q254" s="199">
        <f t="shared" ref="Q254" si="231">SUM(O254:O257)</f>
        <v>4.798919999999999</v>
      </c>
      <c r="R254" s="199">
        <f t="shared" ref="R254" si="232">Q254*1.02*1.05*$R$15</f>
        <v>5.433630917903999</v>
      </c>
      <c r="S254" s="289">
        <f t="shared" ref="S254" si="233">F254*$S$18</f>
        <v>10.662105645769579</v>
      </c>
      <c r="T254" s="289">
        <f t="shared" ref="T254" si="234">S254*E254</f>
        <v>10.662105645769579</v>
      </c>
    </row>
    <row r="255" spans="1:20" ht="12.75" customHeight="1">
      <c r="A255" s="193"/>
      <c r="B255" s="221"/>
      <c r="C255" s="221"/>
      <c r="D255" s="198"/>
      <c r="E255" s="309"/>
      <c r="F255" s="197"/>
      <c r="G255" s="198"/>
      <c r="H255" s="199"/>
      <c r="I255" s="209"/>
      <c r="J255" s="199"/>
      <c r="K255" s="69"/>
      <c r="L255" s="69"/>
      <c r="M255" s="69"/>
      <c r="N255" s="77"/>
      <c r="O255" s="70">
        <f t="shared" si="176"/>
        <v>0</v>
      </c>
      <c r="P255" s="199"/>
      <c r="Q255" s="199"/>
      <c r="R255" s="199"/>
      <c r="S255" s="289"/>
      <c r="T255" s="289"/>
    </row>
    <row r="256" spans="1:20" ht="12.75" customHeight="1">
      <c r="A256" s="193"/>
      <c r="B256" s="221"/>
      <c r="C256" s="221"/>
      <c r="D256" s="198"/>
      <c r="E256" s="309"/>
      <c r="F256" s="197"/>
      <c r="G256" s="198"/>
      <c r="H256" s="199"/>
      <c r="I256" s="209"/>
      <c r="J256" s="199"/>
      <c r="K256" s="69" t="s">
        <v>59</v>
      </c>
      <c r="L256" s="69" t="s">
        <v>47</v>
      </c>
      <c r="M256" s="69">
        <v>7.0000000000000007E-2</v>
      </c>
      <c r="N256" s="77">
        <v>0.156</v>
      </c>
      <c r="O256" s="70">
        <f t="shared" si="176"/>
        <v>1.0920000000000001E-2</v>
      </c>
      <c r="P256" s="199"/>
      <c r="Q256" s="199"/>
      <c r="R256" s="199"/>
      <c r="S256" s="289"/>
      <c r="T256" s="289"/>
    </row>
    <row r="257" spans="1:20" ht="12.75" customHeight="1">
      <c r="A257" s="193"/>
      <c r="B257" s="222"/>
      <c r="C257" s="222"/>
      <c r="D257" s="198"/>
      <c r="E257" s="309"/>
      <c r="F257" s="197"/>
      <c r="G257" s="198"/>
      <c r="H257" s="199"/>
      <c r="I257" s="209"/>
      <c r="J257" s="199"/>
      <c r="K257" s="69"/>
      <c r="L257" s="69"/>
      <c r="M257" s="69"/>
      <c r="N257" s="77"/>
      <c r="O257" s="70">
        <f t="shared" si="176"/>
        <v>0</v>
      </c>
      <c r="P257" s="199"/>
      <c r="Q257" s="199"/>
      <c r="R257" s="199"/>
      <c r="S257" s="289"/>
      <c r="T257" s="289"/>
    </row>
    <row r="258" spans="1:20" ht="12.75" customHeight="1">
      <c r="A258" s="193">
        <v>2</v>
      </c>
      <c r="B258" s="220" t="s">
        <v>50</v>
      </c>
      <c r="C258" s="220" t="s">
        <v>487</v>
      </c>
      <c r="D258" s="242" t="s">
        <v>455</v>
      </c>
      <c r="E258" s="197">
        <v>0.8</v>
      </c>
      <c r="F258" s="197">
        <f t="shared" si="174"/>
        <v>19.563790124998</v>
      </c>
      <c r="G258" s="198">
        <v>7.0000000000000007E-2</v>
      </c>
      <c r="H258" s="199">
        <f t="shared" si="175"/>
        <v>0.13885690000000003</v>
      </c>
      <c r="I258" s="198">
        <v>0.21</v>
      </c>
      <c r="J258" s="199">
        <f t="shared" si="168"/>
        <v>0.73592609999999992</v>
      </c>
      <c r="K258" s="69" t="s">
        <v>53</v>
      </c>
      <c r="L258" s="69" t="s">
        <v>47</v>
      </c>
      <c r="M258" s="69">
        <v>1.3640000000000001</v>
      </c>
      <c r="N258" s="73">
        <v>4</v>
      </c>
      <c r="O258" s="70">
        <f t="shared" si="176"/>
        <v>5.4560000000000004</v>
      </c>
      <c r="P258" s="199">
        <f t="shared" ref="P258" si="235">E258*F258</f>
        <v>15.651032099998401</v>
      </c>
      <c r="Q258" s="199">
        <f t="shared" ref="Q258" si="236">SUM(O258:O261)</f>
        <v>16.505915000000002</v>
      </c>
      <c r="R258" s="199">
        <f t="shared" ref="R258" si="237">Q258*1.02*1.05*$R$15</f>
        <v>18.689007124998</v>
      </c>
      <c r="S258" s="289">
        <f t="shared" ref="S258" si="238">F258*$S$18</f>
        <v>25.085571348391483</v>
      </c>
      <c r="T258" s="289">
        <f t="shared" ref="T258" si="239">S258*E258</f>
        <v>20.068457078713188</v>
      </c>
    </row>
    <row r="259" spans="1:20" ht="12.75" customHeight="1">
      <c r="A259" s="193"/>
      <c r="B259" s="221"/>
      <c r="C259" s="221"/>
      <c r="D259" s="198"/>
      <c r="E259" s="197"/>
      <c r="F259" s="197"/>
      <c r="G259" s="198"/>
      <c r="H259" s="199"/>
      <c r="I259" s="198"/>
      <c r="J259" s="199"/>
      <c r="K259" s="69"/>
      <c r="L259" s="69"/>
      <c r="M259" s="69"/>
      <c r="N259" s="77"/>
      <c r="O259" s="70">
        <f t="shared" si="176"/>
        <v>0</v>
      </c>
      <c r="P259" s="199"/>
      <c r="Q259" s="199"/>
      <c r="R259" s="199"/>
      <c r="S259" s="289"/>
      <c r="T259" s="289"/>
    </row>
    <row r="260" spans="1:20" ht="12.75" customHeight="1">
      <c r="A260" s="193"/>
      <c r="B260" s="221"/>
      <c r="C260" s="221"/>
      <c r="D260" s="198"/>
      <c r="E260" s="197"/>
      <c r="F260" s="197"/>
      <c r="G260" s="198"/>
      <c r="H260" s="199"/>
      <c r="I260" s="198"/>
      <c r="J260" s="199"/>
      <c r="K260" s="69" t="s">
        <v>54</v>
      </c>
      <c r="L260" s="69" t="s">
        <v>36</v>
      </c>
      <c r="M260" s="74">
        <v>0.255</v>
      </c>
      <c r="N260" s="77">
        <v>43.332999999999998</v>
      </c>
      <c r="O260" s="70">
        <f t="shared" si="176"/>
        <v>11.049915</v>
      </c>
      <c r="P260" s="199"/>
      <c r="Q260" s="199"/>
      <c r="R260" s="199"/>
      <c r="S260" s="289"/>
      <c r="T260" s="289"/>
    </row>
    <row r="261" spans="1:20" ht="15" customHeight="1">
      <c r="A261" s="193"/>
      <c r="B261" s="222"/>
      <c r="C261" s="222"/>
      <c r="D261" s="198"/>
      <c r="E261" s="197"/>
      <c r="F261" s="197"/>
      <c r="G261" s="198"/>
      <c r="H261" s="199"/>
      <c r="I261" s="198"/>
      <c r="J261" s="199"/>
      <c r="K261" s="69"/>
      <c r="L261" s="69"/>
      <c r="M261" s="69"/>
      <c r="N261" s="77"/>
      <c r="O261" s="70">
        <f t="shared" si="176"/>
        <v>0</v>
      </c>
      <c r="P261" s="199"/>
      <c r="Q261" s="199"/>
      <c r="R261" s="199"/>
      <c r="S261" s="289"/>
      <c r="T261" s="289"/>
    </row>
    <row r="262" spans="1:20" ht="12.75" customHeight="1">
      <c r="A262" s="193">
        <v>3</v>
      </c>
      <c r="B262" s="220" t="s">
        <v>51</v>
      </c>
      <c r="C262" s="220" t="s">
        <v>797</v>
      </c>
      <c r="D262" s="454" t="s">
        <v>466</v>
      </c>
      <c r="E262" s="196">
        <v>20</v>
      </c>
      <c r="F262" s="197">
        <f t="shared" si="174"/>
        <v>5.2001092363999994</v>
      </c>
      <c r="G262" s="198">
        <v>0.21199999999999999</v>
      </c>
      <c r="H262" s="199">
        <f t="shared" si="175"/>
        <v>0.42053804</v>
      </c>
      <c r="I262" s="198">
        <v>0.129</v>
      </c>
      <c r="J262" s="199">
        <f t="shared" si="168"/>
        <v>0.45206889</v>
      </c>
      <c r="K262" s="69" t="s">
        <v>55</v>
      </c>
      <c r="L262" s="69" t="s">
        <v>30</v>
      </c>
      <c r="M262" s="69">
        <v>1</v>
      </c>
      <c r="N262" s="77">
        <v>3.82</v>
      </c>
      <c r="O262" s="70">
        <f t="shared" si="176"/>
        <v>3.82</v>
      </c>
      <c r="P262" s="199">
        <f t="shared" ref="P262" si="240">E262*F262</f>
        <v>104.00218472799999</v>
      </c>
      <c r="Q262" s="199">
        <f t="shared" ref="Q262" si="241">SUM(O262:O265)</f>
        <v>3.8219999999999996</v>
      </c>
      <c r="R262" s="199">
        <f t="shared" ref="R262" si="242">Q262*1.02*1.05*$R$15</f>
        <v>4.3275023063999996</v>
      </c>
      <c r="S262" s="289">
        <f t="shared" ref="S262" si="243">F262*$S$18</f>
        <v>6.6678138763336934</v>
      </c>
      <c r="T262" s="289">
        <f t="shared" ref="T262" si="244">S262*E262</f>
        <v>133.35627752667386</v>
      </c>
    </row>
    <row r="263" spans="1:20" ht="12.75" customHeight="1">
      <c r="A263" s="193"/>
      <c r="B263" s="221"/>
      <c r="C263" s="221"/>
      <c r="D263" s="455"/>
      <c r="E263" s="196"/>
      <c r="F263" s="197"/>
      <c r="G263" s="198"/>
      <c r="H263" s="199"/>
      <c r="I263" s="198"/>
      <c r="J263" s="199"/>
      <c r="K263" s="69"/>
      <c r="L263" s="69"/>
      <c r="M263" s="69"/>
      <c r="N263" s="77"/>
      <c r="O263" s="70">
        <f t="shared" si="176"/>
        <v>0</v>
      </c>
      <c r="P263" s="199"/>
      <c r="Q263" s="199"/>
      <c r="R263" s="199"/>
      <c r="S263" s="289"/>
      <c r="T263" s="289"/>
    </row>
    <row r="264" spans="1:20" ht="12.75" customHeight="1">
      <c r="A264" s="193"/>
      <c r="B264" s="221"/>
      <c r="C264" s="221"/>
      <c r="D264" s="455"/>
      <c r="E264" s="196"/>
      <c r="F264" s="197"/>
      <c r="G264" s="198"/>
      <c r="H264" s="199"/>
      <c r="I264" s="198"/>
      <c r="J264" s="199"/>
      <c r="K264" s="69" t="s">
        <v>53</v>
      </c>
      <c r="L264" s="69" t="s">
        <v>47</v>
      </c>
      <c r="M264" s="71">
        <v>5.0000000000000001E-4</v>
      </c>
      <c r="N264" s="73">
        <v>4</v>
      </c>
      <c r="O264" s="70">
        <f t="shared" si="176"/>
        <v>2E-3</v>
      </c>
      <c r="P264" s="199"/>
      <c r="Q264" s="199"/>
      <c r="R264" s="199"/>
      <c r="S264" s="289"/>
      <c r="T264" s="289"/>
    </row>
    <row r="265" spans="1:20" ht="12.75" customHeight="1">
      <c r="A265" s="193"/>
      <c r="B265" s="222"/>
      <c r="C265" s="222"/>
      <c r="D265" s="456"/>
      <c r="E265" s="196"/>
      <c r="F265" s="197"/>
      <c r="G265" s="198"/>
      <c r="H265" s="199"/>
      <c r="I265" s="198"/>
      <c r="J265" s="199"/>
      <c r="K265" s="69"/>
      <c r="L265" s="69"/>
      <c r="M265" s="69"/>
      <c r="N265" s="77"/>
      <c r="O265" s="70">
        <f t="shared" si="176"/>
        <v>0</v>
      </c>
      <c r="P265" s="199"/>
      <c r="Q265" s="199"/>
      <c r="R265" s="199"/>
      <c r="S265" s="289"/>
      <c r="T265" s="289"/>
    </row>
    <row r="266" spans="1:20" ht="12.75" customHeight="1">
      <c r="A266" s="272"/>
      <c r="B266" s="273"/>
      <c r="C266" s="274" t="s">
        <v>462</v>
      </c>
      <c r="D266" s="272"/>
      <c r="E266" s="275"/>
      <c r="F266" s="276"/>
      <c r="G266" s="271"/>
      <c r="H266" s="266"/>
      <c r="I266" s="271"/>
      <c r="J266" s="266"/>
      <c r="K266" s="41"/>
      <c r="L266" s="41"/>
      <c r="M266" s="41"/>
      <c r="N266" s="42"/>
      <c r="O266" s="43"/>
      <c r="P266" s="266"/>
      <c r="Q266" s="266"/>
      <c r="R266" s="266"/>
      <c r="S266" s="266"/>
      <c r="T266" s="396">
        <f>SUM(T254:T265)</f>
        <v>164.08684025115662</v>
      </c>
    </row>
    <row r="267" spans="1:20" ht="12.75" customHeight="1">
      <c r="A267" s="272"/>
      <c r="B267" s="273"/>
      <c r="C267" s="274"/>
      <c r="D267" s="272"/>
      <c r="E267" s="275"/>
      <c r="F267" s="277"/>
      <c r="G267" s="271"/>
      <c r="H267" s="266"/>
      <c r="I267" s="271"/>
      <c r="J267" s="266"/>
      <c r="K267" s="41"/>
      <c r="L267" s="41"/>
      <c r="M267" s="41"/>
      <c r="N267" s="42"/>
      <c r="O267" s="43"/>
      <c r="P267" s="266"/>
      <c r="Q267" s="266"/>
      <c r="R267" s="266"/>
      <c r="S267" s="266"/>
      <c r="T267" s="396"/>
    </row>
    <row r="268" spans="1:20" ht="12.75" customHeight="1">
      <c r="A268" s="272"/>
      <c r="B268" s="273"/>
      <c r="C268" s="274"/>
      <c r="D268" s="272"/>
      <c r="E268" s="275"/>
      <c r="F268" s="277"/>
      <c r="G268" s="271"/>
      <c r="H268" s="266"/>
      <c r="I268" s="271"/>
      <c r="J268" s="266"/>
      <c r="K268" s="41"/>
      <c r="L268" s="41"/>
      <c r="M268" s="44"/>
      <c r="N268" s="42"/>
      <c r="O268" s="43"/>
      <c r="P268" s="266"/>
      <c r="Q268" s="266"/>
      <c r="R268" s="266"/>
      <c r="S268" s="266"/>
      <c r="T268" s="396"/>
    </row>
    <row r="269" spans="1:20" ht="12.75" customHeight="1">
      <c r="A269" s="272"/>
      <c r="B269" s="273"/>
      <c r="C269" s="274"/>
      <c r="D269" s="272"/>
      <c r="E269" s="275"/>
      <c r="F269" s="278"/>
      <c r="G269" s="271"/>
      <c r="H269" s="266"/>
      <c r="I269" s="271"/>
      <c r="J269" s="266"/>
      <c r="K269" s="41"/>
      <c r="L269" s="41"/>
      <c r="M269" s="41"/>
      <c r="N269" s="42"/>
      <c r="O269" s="43"/>
      <c r="P269" s="266"/>
      <c r="Q269" s="266"/>
      <c r="R269" s="266"/>
      <c r="S269" s="266"/>
      <c r="T269" s="396"/>
    </row>
    <row r="270" spans="1:20" ht="12.75" customHeight="1">
      <c r="A270" s="272"/>
      <c r="B270" s="273"/>
      <c r="C270" s="274" t="s">
        <v>463</v>
      </c>
      <c r="D270" s="272"/>
      <c r="E270" s="275"/>
      <c r="F270" s="276"/>
      <c r="G270" s="271"/>
      <c r="H270" s="266"/>
      <c r="I270" s="271"/>
      <c r="J270" s="266"/>
      <c r="K270" s="41"/>
      <c r="L270" s="41"/>
      <c r="M270" s="41"/>
      <c r="N270" s="42"/>
      <c r="O270" s="43"/>
      <c r="P270" s="266"/>
      <c r="Q270" s="266"/>
      <c r="R270" s="266"/>
      <c r="S270" s="266"/>
      <c r="T270" s="267">
        <f>(T266*100%)/'Cav-Nax-Fut.Dasht-Malatia'!T413</f>
        <v>2.7164746301175662E-3</v>
      </c>
    </row>
    <row r="271" spans="1:20" ht="12.75" customHeight="1">
      <c r="A271" s="272"/>
      <c r="B271" s="273"/>
      <c r="C271" s="274"/>
      <c r="D271" s="272"/>
      <c r="E271" s="275"/>
      <c r="F271" s="277"/>
      <c r="G271" s="271"/>
      <c r="H271" s="266"/>
      <c r="I271" s="271"/>
      <c r="J271" s="266"/>
      <c r="K271" s="41"/>
      <c r="L271" s="41"/>
      <c r="M271" s="41"/>
      <c r="N271" s="42"/>
      <c r="O271" s="43"/>
      <c r="P271" s="266"/>
      <c r="Q271" s="266"/>
      <c r="R271" s="266"/>
      <c r="S271" s="266"/>
      <c r="T271" s="267"/>
    </row>
    <row r="272" spans="1:20" ht="12.75" customHeight="1">
      <c r="A272" s="272"/>
      <c r="B272" s="273"/>
      <c r="C272" s="274"/>
      <c r="D272" s="272"/>
      <c r="E272" s="275"/>
      <c r="F272" s="277"/>
      <c r="G272" s="271"/>
      <c r="H272" s="266"/>
      <c r="I272" s="271"/>
      <c r="J272" s="266"/>
      <c r="K272" s="41"/>
      <c r="L272" s="41"/>
      <c r="M272" s="44"/>
      <c r="N272" s="42"/>
      <c r="O272" s="43"/>
      <c r="P272" s="266"/>
      <c r="Q272" s="266"/>
      <c r="R272" s="266"/>
      <c r="S272" s="266"/>
      <c r="T272" s="267"/>
    </row>
    <row r="273" spans="1:20" ht="12.75" customHeight="1">
      <c r="A273" s="272"/>
      <c r="B273" s="273"/>
      <c r="C273" s="274"/>
      <c r="D273" s="272"/>
      <c r="E273" s="275"/>
      <c r="F273" s="278"/>
      <c r="G273" s="271"/>
      <c r="H273" s="266"/>
      <c r="I273" s="271"/>
      <c r="J273" s="266"/>
      <c r="K273" s="41"/>
      <c r="L273" s="41"/>
      <c r="M273" s="41"/>
      <c r="N273" s="42"/>
      <c r="O273" s="43"/>
      <c r="P273" s="266"/>
      <c r="Q273" s="266"/>
      <c r="R273" s="266"/>
      <c r="S273" s="266"/>
      <c r="T273" s="267"/>
    </row>
    <row r="274" spans="1:20" ht="12.75" customHeight="1">
      <c r="A274" s="193"/>
      <c r="B274" s="220"/>
      <c r="C274" s="328" t="s">
        <v>76</v>
      </c>
      <c r="D274" s="223"/>
      <c r="E274" s="196"/>
      <c r="F274" s="197">
        <f t="shared" si="174"/>
        <v>0</v>
      </c>
      <c r="G274" s="232"/>
      <c r="H274" s="199">
        <f t="shared" si="175"/>
        <v>0</v>
      </c>
      <c r="I274" s="209"/>
      <c r="J274" s="199">
        <f t="shared" si="168"/>
        <v>0</v>
      </c>
      <c r="K274" s="69"/>
      <c r="L274" s="69"/>
      <c r="M274" s="69"/>
      <c r="N274" s="77"/>
      <c r="O274" s="70">
        <f t="shared" si="176"/>
        <v>0</v>
      </c>
      <c r="P274" s="199">
        <f t="shared" ref="P274" si="245">E274*F274</f>
        <v>0</v>
      </c>
      <c r="Q274" s="199">
        <f t="shared" ref="Q274" si="246">SUM(O274:O277)</f>
        <v>0</v>
      </c>
      <c r="R274" s="199">
        <f t="shared" ref="R274" si="247">Q274*1.02*1.05*$R$15</f>
        <v>0</v>
      </c>
      <c r="S274" s="289">
        <f t="shared" ref="S274" si="248">F274*$S$18</f>
        <v>0</v>
      </c>
      <c r="T274" s="289">
        <f t="shared" ref="T274" si="249">S274*E274</f>
        <v>0</v>
      </c>
    </row>
    <row r="275" spans="1:20" ht="12.75" customHeight="1">
      <c r="A275" s="193"/>
      <c r="B275" s="221"/>
      <c r="C275" s="328"/>
      <c r="D275" s="224"/>
      <c r="E275" s="196"/>
      <c r="F275" s="197"/>
      <c r="G275" s="232"/>
      <c r="H275" s="199"/>
      <c r="I275" s="209"/>
      <c r="J275" s="199"/>
      <c r="K275" s="69"/>
      <c r="L275" s="69"/>
      <c r="M275" s="69"/>
      <c r="N275" s="77"/>
      <c r="O275" s="70">
        <f t="shared" si="176"/>
        <v>0</v>
      </c>
      <c r="P275" s="199"/>
      <c r="Q275" s="199"/>
      <c r="R275" s="199"/>
      <c r="S275" s="289"/>
      <c r="T275" s="289"/>
    </row>
    <row r="276" spans="1:20" ht="12.75" customHeight="1">
      <c r="A276" s="193"/>
      <c r="B276" s="221"/>
      <c r="C276" s="328"/>
      <c r="D276" s="224"/>
      <c r="E276" s="196"/>
      <c r="F276" s="197"/>
      <c r="G276" s="232"/>
      <c r="H276" s="199"/>
      <c r="I276" s="209"/>
      <c r="J276" s="199"/>
      <c r="K276" s="69"/>
      <c r="L276" s="69"/>
      <c r="M276" s="71"/>
      <c r="N276" s="77"/>
      <c r="O276" s="70">
        <f t="shared" si="176"/>
        <v>0</v>
      </c>
      <c r="P276" s="199"/>
      <c r="Q276" s="199"/>
      <c r="R276" s="199"/>
      <c r="S276" s="289"/>
      <c r="T276" s="289"/>
    </row>
    <row r="277" spans="1:20" ht="12.75" customHeight="1">
      <c r="A277" s="193"/>
      <c r="B277" s="222"/>
      <c r="C277" s="328"/>
      <c r="D277" s="225"/>
      <c r="E277" s="196"/>
      <c r="F277" s="197"/>
      <c r="G277" s="232"/>
      <c r="H277" s="199"/>
      <c r="I277" s="209"/>
      <c r="J277" s="199"/>
      <c r="K277" s="69"/>
      <c r="L277" s="69"/>
      <c r="M277" s="69"/>
      <c r="N277" s="77"/>
      <c r="O277" s="70">
        <f t="shared" si="176"/>
        <v>0</v>
      </c>
      <c r="P277" s="199"/>
      <c r="Q277" s="199"/>
      <c r="R277" s="199"/>
      <c r="S277" s="289"/>
      <c r="T277" s="289"/>
    </row>
    <row r="278" spans="1:20" ht="12.75" customHeight="1">
      <c r="A278" s="193">
        <v>1</v>
      </c>
      <c r="B278" s="220" t="s">
        <v>811</v>
      </c>
      <c r="C278" s="220" t="s">
        <v>798</v>
      </c>
      <c r="D278" s="330" t="s">
        <v>459</v>
      </c>
      <c r="E278" s="415">
        <v>10</v>
      </c>
      <c r="F278" s="197">
        <f t="shared" si="174"/>
        <v>72.267075939999998</v>
      </c>
      <c r="G278" s="233">
        <v>2.64</v>
      </c>
      <c r="H278" s="199">
        <f t="shared" si="175"/>
        <v>5.2368888000000009</v>
      </c>
      <c r="I278" s="233">
        <v>1.034</v>
      </c>
      <c r="J278" s="199">
        <f t="shared" ref="J278:J346" si="250">I278*$P$9/1000</f>
        <v>3.6235599400000003</v>
      </c>
      <c r="K278" s="69" t="s">
        <v>56</v>
      </c>
      <c r="L278" s="69" t="s">
        <v>281</v>
      </c>
      <c r="M278" s="69">
        <v>1</v>
      </c>
      <c r="N278" s="77">
        <v>56</v>
      </c>
      <c r="O278" s="70">
        <f t="shared" si="176"/>
        <v>56</v>
      </c>
      <c r="P278" s="199">
        <f t="shared" ref="P278" si="251">E278*F278</f>
        <v>722.67075939999995</v>
      </c>
      <c r="Q278" s="199">
        <f t="shared" ref="Q278" si="252">SUM(O278:O281)</f>
        <v>56</v>
      </c>
      <c r="R278" s="199">
        <f t="shared" ref="R278" si="253">Q278*1.02*1.05*$R$15</f>
        <v>63.406627200000003</v>
      </c>
      <c r="S278" s="289">
        <f t="shared" ref="S278" si="254">F278*$S$18</f>
        <v>92.664094127450198</v>
      </c>
      <c r="T278" s="289">
        <f t="shared" ref="T278" si="255">S278*E278</f>
        <v>926.64094127450198</v>
      </c>
    </row>
    <row r="279" spans="1:20" ht="12.75" customHeight="1">
      <c r="A279" s="193"/>
      <c r="B279" s="221"/>
      <c r="C279" s="221"/>
      <c r="D279" s="450"/>
      <c r="E279" s="416"/>
      <c r="F279" s="197"/>
      <c r="G279" s="234"/>
      <c r="H279" s="199"/>
      <c r="I279" s="234"/>
      <c r="J279" s="199"/>
      <c r="K279" s="69"/>
      <c r="L279" s="69"/>
      <c r="M279" s="69"/>
      <c r="N279" s="77"/>
      <c r="O279" s="70">
        <f t="shared" si="176"/>
        <v>0</v>
      </c>
      <c r="P279" s="199"/>
      <c r="Q279" s="199"/>
      <c r="R279" s="199"/>
      <c r="S279" s="289"/>
      <c r="T279" s="289"/>
    </row>
    <row r="280" spans="1:20" ht="12.75" customHeight="1">
      <c r="A280" s="193"/>
      <c r="B280" s="221"/>
      <c r="C280" s="221"/>
      <c r="D280" s="450"/>
      <c r="E280" s="416"/>
      <c r="F280" s="197"/>
      <c r="G280" s="234"/>
      <c r="H280" s="199"/>
      <c r="I280" s="234"/>
      <c r="J280" s="199"/>
      <c r="K280" s="69"/>
      <c r="L280" s="69"/>
      <c r="M280" s="71"/>
      <c r="N280" s="77"/>
      <c r="O280" s="70">
        <f t="shared" si="176"/>
        <v>0</v>
      </c>
      <c r="P280" s="199"/>
      <c r="Q280" s="199"/>
      <c r="R280" s="199"/>
      <c r="S280" s="289"/>
      <c r="T280" s="289"/>
    </row>
    <row r="281" spans="1:20" ht="12.75" customHeight="1">
      <c r="A281" s="193"/>
      <c r="B281" s="222"/>
      <c r="C281" s="222"/>
      <c r="D281" s="451"/>
      <c r="E281" s="417"/>
      <c r="F281" s="197"/>
      <c r="G281" s="235"/>
      <c r="H281" s="199"/>
      <c r="I281" s="235"/>
      <c r="J281" s="199"/>
      <c r="K281" s="69"/>
      <c r="L281" s="69"/>
      <c r="M281" s="69"/>
      <c r="N281" s="77"/>
      <c r="O281" s="70">
        <f t="shared" si="176"/>
        <v>0</v>
      </c>
      <c r="P281" s="199"/>
      <c r="Q281" s="199"/>
      <c r="R281" s="199"/>
      <c r="S281" s="289"/>
      <c r="T281" s="289"/>
    </row>
    <row r="282" spans="1:20" ht="12.75" customHeight="1">
      <c r="A282" s="193">
        <v>2</v>
      </c>
      <c r="B282" s="220" t="s">
        <v>811</v>
      </c>
      <c r="C282" s="220" t="s">
        <v>799</v>
      </c>
      <c r="D282" s="330" t="s">
        <v>459</v>
      </c>
      <c r="E282" s="415">
        <v>8</v>
      </c>
      <c r="F282" s="197">
        <f t="shared" ref="F282:F350" si="256">H282+J282+R282</f>
        <v>18.998591470000001</v>
      </c>
      <c r="G282" s="233">
        <v>0.9</v>
      </c>
      <c r="H282" s="199">
        <f t="shared" ref="H282:H350" si="257">G282*$P$8/1000</f>
        <v>1.7853030000000001</v>
      </c>
      <c r="I282" s="233">
        <v>0.22700000000000001</v>
      </c>
      <c r="J282" s="199">
        <f t="shared" si="250"/>
        <v>0.79550107000000003</v>
      </c>
      <c r="K282" s="69" t="s">
        <v>56</v>
      </c>
      <c r="L282" s="69" t="s">
        <v>281</v>
      </c>
      <c r="M282" s="69">
        <v>1</v>
      </c>
      <c r="N282" s="77">
        <v>14.5</v>
      </c>
      <c r="O282" s="70">
        <f t="shared" ref="O282:O353" si="258">M282*N282</f>
        <v>14.5</v>
      </c>
      <c r="P282" s="199">
        <f t="shared" ref="P282" si="259">E282*F282</f>
        <v>151.98873176000001</v>
      </c>
      <c r="Q282" s="199">
        <f t="shared" ref="Q282" si="260">SUM(O282:O285)</f>
        <v>14.5</v>
      </c>
      <c r="R282" s="199">
        <f t="shared" ref="R282" si="261">Q282*1.02*1.05*$R$15</f>
        <v>16.417787400000002</v>
      </c>
      <c r="S282" s="289">
        <f t="shared" ref="S282" si="262">F282*$S$18</f>
        <v>24.360848219827016</v>
      </c>
      <c r="T282" s="289">
        <f t="shared" ref="T282" si="263">S282*E282</f>
        <v>194.88678575861613</v>
      </c>
    </row>
    <row r="283" spans="1:20" ht="12.75" customHeight="1">
      <c r="A283" s="193"/>
      <c r="B283" s="221"/>
      <c r="C283" s="221"/>
      <c r="D283" s="450"/>
      <c r="E283" s="416"/>
      <c r="F283" s="197"/>
      <c r="G283" s="234"/>
      <c r="H283" s="199"/>
      <c r="I283" s="234"/>
      <c r="J283" s="199"/>
      <c r="K283" s="69"/>
      <c r="L283" s="69"/>
      <c r="M283" s="69"/>
      <c r="N283" s="77"/>
      <c r="O283" s="70">
        <f t="shared" si="258"/>
        <v>0</v>
      </c>
      <c r="P283" s="199"/>
      <c r="Q283" s="199"/>
      <c r="R283" s="199"/>
      <c r="S283" s="289"/>
      <c r="T283" s="289"/>
    </row>
    <row r="284" spans="1:20" ht="12.75" customHeight="1">
      <c r="A284" s="193"/>
      <c r="B284" s="221"/>
      <c r="C284" s="221"/>
      <c r="D284" s="450"/>
      <c r="E284" s="416"/>
      <c r="F284" s="197"/>
      <c r="G284" s="234"/>
      <c r="H284" s="199"/>
      <c r="I284" s="234"/>
      <c r="J284" s="199"/>
      <c r="K284" s="69"/>
      <c r="L284" s="69"/>
      <c r="M284" s="71"/>
      <c r="N284" s="77"/>
      <c r="O284" s="70">
        <f t="shared" si="258"/>
        <v>0</v>
      </c>
      <c r="P284" s="199"/>
      <c r="Q284" s="199"/>
      <c r="R284" s="199"/>
      <c r="S284" s="289"/>
      <c r="T284" s="289"/>
    </row>
    <row r="285" spans="1:20" ht="12.75" customHeight="1">
      <c r="A285" s="193"/>
      <c r="B285" s="222"/>
      <c r="C285" s="222"/>
      <c r="D285" s="451"/>
      <c r="E285" s="417"/>
      <c r="F285" s="197"/>
      <c r="G285" s="235"/>
      <c r="H285" s="199"/>
      <c r="I285" s="235"/>
      <c r="J285" s="199"/>
      <c r="K285" s="69"/>
      <c r="L285" s="69"/>
      <c r="M285" s="69"/>
      <c r="N285" s="77"/>
      <c r="O285" s="70">
        <f t="shared" si="258"/>
        <v>0</v>
      </c>
      <c r="P285" s="199"/>
      <c r="Q285" s="199"/>
      <c r="R285" s="199"/>
      <c r="S285" s="289"/>
      <c r="T285" s="289"/>
    </row>
    <row r="286" spans="1:20" ht="12.75" customHeight="1">
      <c r="A286" s="193">
        <v>3</v>
      </c>
      <c r="B286" s="220" t="s">
        <v>811</v>
      </c>
      <c r="C286" s="220" t="s">
        <v>800</v>
      </c>
      <c r="D286" s="454" t="s">
        <v>812</v>
      </c>
      <c r="E286" s="196">
        <v>1</v>
      </c>
      <c r="F286" s="197">
        <f t="shared" si="256"/>
        <v>508.38527879999998</v>
      </c>
      <c r="G286" s="232"/>
      <c r="H286" s="199">
        <f t="shared" si="257"/>
        <v>0</v>
      </c>
      <c r="I286" s="209"/>
      <c r="J286" s="199">
        <f t="shared" si="250"/>
        <v>0</v>
      </c>
      <c r="K286" s="69" t="s">
        <v>690</v>
      </c>
      <c r="L286" s="69" t="s">
        <v>281</v>
      </c>
      <c r="M286" s="69">
        <v>1</v>
      </c>
      <c r="N286" s="77">
        <v>449</v>
      </c>
      <c r="O286" s="70">
        <f t="shared" si="258"/>
        <v>449</v>
      </c>
      <c r="P286" s="199">
        <f t="shared" ref="P286" si="264">E286*F286</f>
        <v>508.38527879999998</v>
      </c>
      <c r="Q286" s="199">
        <f t="shared" ref="Q286" si="265">SUM(O286:O289)</f>
        <v>449</v>
      </c>
      <c r="R286" s="199">
        <f t="shared" ref="R286" si="266">Q286*1.02*1.05*$R$15</f>
        <v>508.38527879999998</v>
      </c>
      <c r="S286" s="289">
        <f t="shared" ref="S286" si="267">F286*$S$18</f>
        <v>651.87446309361792</v>
      </c>
      <c r="T286" s="289">
        <f t="shared" ref="T286" si="268">S286*E286</f>
        <v>651.87446309361792</v>
      </c>
    </row>
    <row r="287" spans="1:20" ht="12.75" customHeight="1">
      <c r="A287" s="193"/>
      <c r="B287" s="221"/>
      <c r="C287" s="221"/>
      <c r="D287" s="455"/>
      <c r="E287" s="196"/>
      <c r="F287" s="197"/>
      <c r="G287" s="232"/>
      <c r="H287" s="199"/>
      <c r="I287" s="209"/>
      <c r="J287" s="199"/>
      <c r="K287" s="69"/>
      <c r="L287" s="69"/>
      <c r="M287" s="69"/>
      <c r="N287" s="77"/>
      <c r="O287" s="70">
        <f t="shared" si="258"/>
        <v>0</v>
      </c>
      <c r="P287" s="199"/>
      <c r="Q287" s="199"/>
      <c r="R287" s="199"/>
      <c r="S287" s="289"/>
      <c r="T287" s="289"/>
    </row>
    <row r="288" spans="1:20" ht="12.75" customHeight="1">
      <c r="A288" s="193"/>
      <c r="B288" s="221"/>
      <c r="C288" s="221"/>
      <c r="D288" s="455"/>
      <c r="E288" s="196"/>
      <c r="F288" s="197"/>
      <c r="G288" s="232"/>
      <c r="H288" s="199"/>
      <c r="I288" s="209"/>
      <c r="J288" s="199"/>
      <c r="K288" s="69"/>
      <c r="L288" s="69"/>
      <c r="M288" s="71"/>
      <c r="N288" s="77"/>
      <c r="O288" s="70">
        <f t="shared" si="258"/>
        <v>0</v>
      </c>
      <c r="P288" s="199"/>
      <c r="Q288" s="199"/>
      <c r="R288" s="199"/>
      <c r="S288" s="289"/>
      <c r="T288" s="289"/>
    </row>
    <row r="289" spans="1:20" ht="12.75" customHeight="1">
      <c r="A289" s="193"/>
      <c r="B289" s="222"/>
      <c r="C289" s="222"/>
      <c r="D289" s="456"/>
      <c r="E289" s="196"/>
      <c r="F289" s="197"/>
      <c r="G289" s="232"/>
      <c r="H289" s="199"/>
      <c r="I289" s="209"/>
      <c r="J289" s="199"/>
      <c r="K289" s="69"/>
      <c r="L289" s="69"/>
      <c r="M289" s="69"/>
      <c r="N289" s="77"/>
      <c r="O289" s="70">
        <f t="shared" si="258"/>
        <v>0</v>
      </c>
      <c r="P289" s="199"/>
      <c r="Q289" s="199"/>
      <c r="R289" s="199"/>
      <c r="S289" s="289"/>
      <c r="T289" s="289"/>
    </row>
    <row r="290" spans="1:20" ht="12.75" customHeight="1">
      <c r="A290" s="193">
        <v>4</v>
      </c>
      <c r="B290" s="220" t="s">
        <v>811</v>
      </c>
      <c r="C290" s="220" t="s">
        <v>801</v>
      </c>
      <c r="D290" s="454" t="s">
        <v>812</v>
      </c>
      <c r="E290" s="196">
        <v>1</v>
      </c>
      <c r="F290" s="197">
        <f t="shared" si="256"/>
        <v>430.25925599999999</v>
      </c>
      <c r="G290" s="232"/>
      <c r="H290" s="199">
        <f t="shared" si="257"/>
        <v>0</v>
      </c>
      <c r="I290" s="209"/>
      <c r="J290" s="199">
        <f t="shared" si="250"/>
        <v>0</v>
      </c>
      <c r="K290" s="69" t="s">
        <v>690</v>
      </c>
      <c r="L290" s="69" t="s">
        <v>281</v>
      </c>
      <c r="M290" s="69">
        <v>1</v>
      </c>
      <c r="N290" s="77">
        <v>380</v>
      </c>
      <c r="O290" s="70">
        <f t="shared" si="258"/>
        <v>380</v>
      </c>
      <c r="P290" s="199">
        <f t="shared" ref="P290" si="269">E290*F290</f>
        <v>430.25925599999999</v>
      </c>
      <c r="Q290" s="199">
        <f t="shared" ref="Q290" si="270">SUM(O290:O293)</f>
        <v>380</v>
      </c>
      <c r="R290" s="199">
        <f t="shared" ref="R290" si="271">Q290*1.02*1.05*$R$15</f>
        <v>430.25925599999999</v>
      </c>
      <c r="S290" s="289">
        <f t="shared" ref="S290" si="272">F290*$S$18</f>
        <v>551.69776386542276</v>
      </c>
      <c r="T290" s="289">
        <f t="shared" ref="T290" si="273">S290*E290</f>
        <v>551.69776386542276</v>
      </c>
    </row>
    <row r="291" spans="1:20" ht="12.75" customHeight="1">
      <c r="A291" s="193"/>
      <c r="B291" s="221"/>
      <c r="C291" s="221"/>
      <c r="D291" s="455"/>
      <c r="E291" s="196"/>
      <c r="F291" s="197"/>
      <c r="G291" s="232"/>
      <c r="H291" s="199"/>
      <c r="I291" s="209"/>
      <c r="J291" s="199"/>
      <c r="K291" s="69"/>
      <c r="L291" s="69"/>
      <c r="M291" s="69"/>
      <c r="N291" s="77"/>
      <c r="O291" s="70">
        <f t="shared" si="258"/>
        <v>0</v>
      </c>
      <c r="P291" s="199"/>
      <c r="Q291" s="199"/>
      <c r="R291" s="199"/>
      <c r="S291" s="289"/>
      <c r="T291" s="289"/>
    </row>
    <row r="292" spans="1:20" ht="12.75" customHeight="1">
      <c r="A292" s="193"/>
      <c r="B292" s="221"/>
      <c r="C292" s="221"/>
      <c r="D292" s="455"/>
      <c r="E292" s="196"/>
      <c r="F292" s="197"/>
      <c r="G292" s="232"/>
      <c r="H292" s="199"/>
      <c r="I292" s="209"/>
      <c r="J292" s="199"/>
      <c r="K292" s="69"/>
      <c r="L292" s="69"/>
      <c r="M292" s="71"/>
      <c r="N292" s="77"/>
      <c r="O292" s="70">
        <f t="shared" si="258"/>
        <v>0</v>
      </c>
      <c r="P292" s="199"/>
      <c r="Q292" s="199"/>
      <c r="R292" s="199"/>
      <c r="S292" s="289"/>
      <c r="T292" s="289"/>
    </row>
    <row r="293" spans="1:20" ht="12.75" customHeight="1">
      <c r="A293" s="193"/>
      <c r="B293" s="222"/>
      <c r="C293" s="222"/>
      <c r="D293" s="456"/>
      <c r="E293" s="196"/>
      <c r="F293" s="197"/>
      <c r="G293" s="232"/>
      <c r="H293" s="199"/>
      <c r="I293" s="209"/>
      <c r="J293" s="199"/>
      <c r="K293" s="69"/>
      <c r="L293" s="69"/>
      <c r="M293" s="69"/>
      <c r="N293" s="77"/>
      <c r="O293" s="70">
        <f t="shared" si="258"/>
        <v>0</v>
      </c>
      <c r="P293" s="199"/>
      <c r="Q293" s="199"/>
      <c r="R293" s="199"/>
      <c r="S293" s="289"/>
      <c r="T293" s="289"/>
    </row>
    <row r="294" spans="1:20" ht="12.75" customHeight="1">
      <c r="A294" s="193">
        <v>5</v>
      </c>
      <c r="B294" s="220" t="s">
        <v>811</v>
      </c>
      <c r="C294" s="220" t="s">
        <v>802</v>
      </c>
      <c r="D294" s="454" t="s">
        <v>812</v>
      </c>
      <c r="E294" s="196">
        <v>1</v>
      </c>
      <c r="F294" s="197">
        <f t="shared" si="256"/>
        <v>197.01344879999996</v>
      </c>
      <c r="G294" s="232"/>
      <c r="H294" s="199">
        <f t="shared" si="257"/>
        <v>0</v>
      </c>
      <c r="I294" s="209"/>
      <c r="J294" s="199">
        <f t="shared" si="250"/>
        <v>0</v>
      </c>
      <c r="K294" s="69" t="s">
        <v>690</v>
      </c>
      <c r="L294" s="69" t="s">
        <v>281</v>
      </c>
      <c r="M294" s="69">
        <v>1</v>
      </c>
      <c r="N294" s="77">
        <v>174</v>
      </c>
      <c r="O294" s="70">
        <f t="shared" si="258"/>
        <v>174</v>
      </c>
      <c r="P294" s="199">
        <f t="shared" ref="P294" si="274">E294*F294</f>
        <v>197.01344879999996</v>
      </c>
      <c r="Q294" s="199">
        <f t="shared" ref="Q294" si="275">SUM(O294:O297)</f>
        <v>174</v>
      </c>
      <c r="R294" s="199">
        <f t="shared" ref="R294" si="276">Q294*1.02*1.05*$R$15</f>
        <v>197.01344879999996</v>
      </c>
      <c r="S294" s="289">
        <f t="shared" ref="S294" si="277">F294*$S$18</f>
        <v>252.61950240153564</v>
      </c>
      <c r="T294" s="289">
        <f t="shared" ref="T294" si="278">S294*E294</f>
        <v>252.61950240153564</v>
      </c>
    </row>
    <row r="295" spans="1:20" ht="12.75" customHeight="1">
      <c r="A295" s="193"/>
      <c r="B295" s="221"/>
      <c r="C295" s="221"/>
      <c r="D295" s="455"/>
      <c r="E295" s="196"/>
      <c r="F295" s="197"/>
      <c r="G295" s="232"/>
      <c r="H295" s="199"/>
      <c r="I295" s="209"/>
      <c r="J295" s="199"/>
      <c r="K295" s="69"/>
      <c r="L295" s="69"/>
      <c r="M295" s="69"/>
      <c r="N295" s="77"/>
      <c r="O295" s="70">
        <f t="shared" si="258"/>
        <v>0</v>
      </c>
      <c r="P295" s="199"/>
      <c r="Q295" s="199"/>
      <c r="R295" s="199"/>
      <c r="S295" s="289"/>
      <c r="T295" s="289"/>
    </row>
    <row r="296" spans="1:20" ht="12.75" customHeight="1">
      <c r="A296" s="193"/>
      <c r="B296" s="221"/>
      <c r="C296" s="221"/>
      <c r="D296" s="455"/>
      <c r="E296" s="196"/>
      <c r="F296" s="197"/>
      <c r="G296" s="232"/>
      <c r="H296" s="199"/>
      <c r="I296" s="209"/>
      <c r="J296" s="199"/>
      <c r="K296" s="69"/>
      <c r="L296" s="69"/>
      <c r="M296" s="71"/>
      <c r="N296" s="77"/>
      <c r="O296" s="70">
        <f t="shared" si="258"/>
        <v>0</v>
      </c>
      <c r="P296" s="199"/>
      <c r="Q296" s="199"/>
      <c r="R296" s="199"/>
      <c r="S296" s="289"/>
      <c r="T296" s="289"/>
    </row>
    <row r="297" spans="1:20" ht="12.75" customHeight="1">
      <c r="A297" s="193"/>
      <c r="B297" s="222"/>
      <c r="C297" s="222"/>
      <c r="D297" s="456"/>
      <c r="E297" s="196"/>
      <c r="F297" s="197"/>
      <c r="G297" s="232"/>
      <c r="H297" s="199"/>
      <c r="I297" s="209"/>
      <c r="J297" s="199"/>
      <c r="K297" s="69"/>
      <c r="L297" s="69"/>
      <c r="M297" s="69"/>
      <c r="N297" s="77"/>
      <c r="O297" s="70">
        <f t="shared" si="258"/>
        <v>0</v>
      </c>
      <c r="P297" s="199"/>
      <c r="Q297" s="199"/>
      <c r="R297" s="199"/>
      <c r="S297" s="289"/>
      <c r="T297" s="289"/>
    </row>
    <row r="298" spans="1:20" ht="12.75" customHeight="1">
      <c r="A298" s="193">
        <v>6</v>
      </c>
      <c r="B298" s="220" t="s">
        <v>811</v>
      </c>
      <c r="C298" s="220" t="s">
        <v>803</v>
      </c>
      <c r="D298" s="454" t="s">
        <v>812</v>
      </c>
      <c r="E298" s="196">
        <v>1</v>
      </c>
      <c r="F298" s="197">
        <f t="shared" si="256"/>
        <v>254.75877</v>
      </c>
      <c r="G298" s="232"/>
      <c r="H298" s="199">
        <f t="shared" si="257"/>
        <v>0</v>
      </c>
      <c r="I298" s="209"/>
      <c r="J298" s="199">
        <f t="shared" si="250"/>
        <v>0</v>
      </c>
      <c r="K298" s="69" t="s">
        <v>690</v>
      </c>
      <c r="L298" s="69" t="s">
        <v>281</v>
      </c>
      <c r="M298" s="69">
        <v>1</v>
      </c>
      <c r="N298" s="77">
        <v>225</v>
      </c>
      <c r="O298" s="70">
        <f t="shared" si="258"/>
        <v>225</v>
      </c>
      <c r="P298" s="199">
        <f t="shared" ref="P298" si="279">E298*F298</f>
        <v>254.75877</v>
      </c>
      <c r="Q298" s="199">
        <f t="shared" ref="Q298" si="280">SUM(O298:O301)</f>
        <v>225</v>
      </c>
      <c r="R298" s="199">
        <f t="shared" ref="R298" si="281">Q298*1.02*1.05*$R$15</f>
        <v>254.75877</v>
      </c>
      <c r="S298" s="289">
        <f t="shared" ref="S298" si="282">F298*$S$18</f>
        <v>326.66314965715821</v>
      </c>
      <c r="T298" s="289">
        <f t="shared" ref="T298" si="283">S298*E298</f>
        <v>326.66314965715821</v>
      </c>
    </row>
    <row r="299" spans="1:20" ht="12.75" customHeight="1">
      <c r="A299" s="193"/>
      <c r="B299" s="221"/>
      <c r="C299" s="221"/>
      <c r="D299" s="455"/>
      <c r="E299" s="196"/>
      <c r="F299" s="197"/>
      <c r="G299" s="232"/>
      <c r="H299" s="199"/>
      <c r="I299" s="209"/>
      <c r="J299" s="199"/>
      <c r="K299" s="69"/>
      <c r="L299" s="69"/>
      <c r="M299" s="69"/>
      <c r="N299" s="77"/>
      <c r="O299" s="70">
        <f t="shared" si="258"/>
        <v>0</v>
      </c>
      <c r="P299" s="199"/>
      <c r="Q299" s="199"/>
      <c r="R299" s="199"/>
      <c r="S299" s="289"/>
      <c r="T299" s="289"/>
    </row>
    <row r="300" spans="1:20" ht="12.75" customHeight="1">
      <c r="A300" s="193"/>
      <c r="B300" s="221"/>
      <c r="C300" s="221"/>
      <c r="D300" s="455"/>
      <c r="E300" s="196"/>
      <c r="F300" s="197"/>
      <c r="G300" s="232"/>
      <c r="H300" s="199"/>
      <c r="I300" s="209"/>
      <c r="J300" s="199"/>
      <c r="K300" s="69"/>
      <c r="L300" s="69"/>
      <c r="M300" s="71"/>
      <c r="N300" s="77"/>
      <c r="O300" s="70">
        <f t="shared" si="258"/>
        <v>0</v>
      </c>
      <c r="P300" s="199"/>
      <c r="Q300" s="199"/>
      <c r="R300" s="199"/>
      <c r="S300" s="289"/>
      <c r="T300" s="289"/>
    </row>
    <row r="301" spans="1:20" ht="12.75" customHeight="1">
      <c r="A301" s="193"/>
      <c r="B301" s="222"/>
      <c r="C301" s="222"/>
      <c r="D301" s="456"/>
      <c r="E301" s="196"/>
      <c r="F301" s="197"/>
      <c r="G301" s="232"/>
      <c r="H301" s="199"/>
      <c r="I301" s="209"/>
      <c r="J301" s="199"/>
      <c r="K301" s="69"/>
      <c r="L301" s="69"/>
      <c r="M301" s="69"/>
      <c r="N301" s="77"/>
      <c r="O301" s="70">
        <f t="shared" si="258"/>
        <v>0</v>
      </c>
      <c r="P301" s="199"/>
      <c r="Q301" s="199"/>
      <c r="R301" s="199"/>
      <c r="S301" s="289"/>
      <c r="T301" s="289"/>
    </row>
    <row r="302" spans="1:20" ht="12.75" customHeight="1">
      <c r="A302" s="193">
        <v>7</v>
      </c>
      <c r="B302" s="220" t="s">
        <v>811</v>
      </c>
      <c r="C302" s="220" t="s">
        <v>804</v>
      </c>
      <c r="D302" s="454" t="s">
        <v>812</v>
      </c>
      <c r="E302" s="196">
        <v>1</v>
      </c>
      <c r="F302" s="197">
        <f t="shared" si="256"/>
        <v>1311.1584696</v>
      </c>
      <c r="G302" s="232"/>
      <c r="H302" s="199">
        <f t="shared" si="257"/>
        <v>0</v>
      </c>
      <c r="I302" s="209"/>
      <c r="J302" s="199">
        <f t="shared" si="250"/>
        <v>0</v>
      </c>
      <c r="K302" s="69" t="s">
        <v>690</v>
      </c>
      <c r="L302" s="69" t="s">
        <v>281</v>
      </c>
      <c r="M302" s="69">
        <v>1</v>
      </c>
      <c r="N302" s="77">
        <v>1158</v>
      </c>
      <c r="O302" s="70">
        <f t="shared" si="258"/>
        <v>1158</v>
      </c>
      <c r="P302" s="199">
        <f t="shared" ref="P302" si="284">E302*F302</f>
        <v>1311.1584696</v>
      </c>
      <c r="Q302" s="199">
        <f t="shared" ref="Q302" si="285">SUM(O302:O305)</f>
        <v>1158</v>
      </c>
      <c r="R302" s="199">
        <f t="shared" ref="R302" si="286">Q302*1.02*1.05*$R$15</f>
        <v>1311.1584696</v>
      </c>
      <c r="S302" s="289">
        <f t="shared" ref="S302" si="287">F302*$S$18</f>
        <v>1681.226343568841</v>
      </c>
      <c r="T302" s="289">
        <f t="shared" ref="T302" si="288">S302*E302</f>
        <v>1681.226343568841</v>
      </c>
    </row>
    <row r="303" spans="1:20" ht="12.75" customHeight="1">
      <c r="A303" s="193"/>
      <c r="B303" s="221"/>
      <c r="C303" s="221"/>
      <c r="D303" s="455"/>
      <c r="E303" s="196"/>
      <c r="F303" s="197"/>
      <c r="G303" s="232"/>
      <c r="H303" s="199"/>
      <c r="I303" s="209"/>
      <c r="J303" s="199"/>
      <c r="K303" s="69"/>
      <c r="L303" s="69"/>
      <c r="M303" s="69"/>
      <c r="N303" s="77"/>
      <c r="O303" s="70">
        <f t="shared" si="258"/>
        <v>0</v>
      </c>
      <c r="P303" s="199"/>
      <c r="Q303" s="199"/>
      <c r="R303" s="199"/>
      <c r="S303" s="289"/>
      <c r="T303" s="289"/>
    </row>
    <row r="304" spans="1:20" ht="12.75" customHeight="1">
      <c r="A304" s="193"/>
      <c r="B304" s="221"/>
      <c r="C304" s="221"/>
      <c r="D304" s="455"/>
      <c r="E304" s="196"/>
      <c r="F304" s="197"/>
      <c r="G304" s="232"/>
      <c r="H304" s="199"/>
      <c r="I304" s="209"/>
      <c r="J304" s="199"/>
      <c r="K304" s="69"/>
      <c r="L304" s="69"/>
      <c r="M304" s="71"/>
      <c r="N304" s="77"/>
      <c r="O304" s="70">
        <f t="shared" si="258"/>
        <v>0</v>
      </c>
      <c r="P304" s="199"/>
      <c r="Q304" s="199"/>
      <c r="R304" s="199"/>
      <c r="S304" s="289"/>
      <c r="T304" s="289"/>
    </row>
    <row r="305" spans="1:20" ht="12.75" customHeight="1">
      <c r="A305" s="193"/>
      <c r="B305" s="222"/>
      <c r="C305" s="222"/>
      <c r="D305" s="456"/>
      <c r="E305" s="196"/>
      <c r="F305" s="197"/>
      <c r="G305" s="232"/>
      <c r="H305" s="199"/>
      <c r="I305" s="209"/>
      <c r="J305" s="199"/>
      <c r="K305" s="69"/>
      <c r="L305" s="69"/>
      <c r="M305" s="69"/>
      <c r="N305" s="77"/>
      <c r="O305" s="70">
        <f t="shared" si="258"/>
        <v>0</v>
      </c>
      <c r="P305" s="199"/>
      <c r="Q305" s="199"/>
      <c r="R305" s="199"/>
      <c r="S305" s="289"/>
      <c r="T305" s="289"/>
    </row>
    <row r="306" spans="1:20" ht="12.75" customHeight="1">
      <c r="A306" s="193">
        <v>8</v>
      </c>
      <c r="B306" s="220" t="s">
        <v>811</v>
      </c>
      <c r="C306" s="220" t="s">
        <v>805</v>
      </c>
      <c r="D306" s="454" t="s">
        <v>812</v>
      </c>
      <c r="E306" s="196">
        <v>1</v>
      </c>
      <c r="F306" s="197">
        <f t="shared" si="256"/>
        <v>161.9133516</v>
      </c>
      <c r="G306" s="232"/>
      <c r="H306" s="199">
        <f t="shared" si="257"/>
        <v>0</v>
      </c>
      <c r="I306" s="209"/>
      <c r="J306" s="199">
        <f t="shared" si="250"/>
        <v>0</v>
      </c>
      <c r="K306" s="69" t="s">
        <v>690</v>
      </c>
      <c r="L306" s="69" t="s">
        <v>281</v>
      </c>
      <c r="M306" s="69">
        <v>1</v>
      </c>
      <c r="N306" s="77">
        <v>143</v>
      </c>
      <c r="O306" s="70">
        <f t="shared" si="258"/>
        <v>143</v>
      </c>
      <c r="P306" s="199">
        <f t="shared" ref="P306" si="289">E306*F306</f>
        <v>161.9133516</v>
      </c>
      <c r="Q306" s="199">
        <f t="shared" ref="Q306" si="290">SUM(O306:O309)</f>
        <v>143</v>
      </c>
      <c r="R306" s="199">
        <f t="shared" ref="R306" si="291">Q306*1.02*1.05*$R$15</f>
        <v>161.9133516</v>
      </c>
      <c r="S306" s="289">
        <f t="shared" ref="S306" si="292">F306*$S$18</f>
        <v>207.61257955988279</v>
      </c>
      <c r="T306" s="289">
        <f t="shared" ref="T306" si="293">S306*E306</f>
        <v>207.61257955988279</v>
      </c>
    </row>
    <row r="307" spans="1:20" ht="12.75" customHeight="1">
      <c r="A307" s="193"/>
      <c r="B307" s="221"/>
      <c r="C307" s="221"/>
      <c r="D307" s="455"/>
      <c r="E307" s="196"/>
      <c r="F307" s="197"/>
      <c r="G307" s="232"/>
      <c r="H307" s="199"/>
      <c r="I307" s="209"/>
      <c r="J307" s="199"/>
      <c r="K307" s="69"/>
      <c r="L307" s="69"/>
      <c r="M307" s="69"/>
      <c r="N307" s="77"/>
      <c r="O307" s="70">
        <f t="shared" si="258"/>
        <v>0</v>
      </c>
      <c r="P307" s="199"/>
      <c r="Q307" s="199"/>
      <c r="R307" s="199"/>
      <c r="S307" s="289"/>
      <c r="T307" s="289"/>
    </row>
    <row r="308" spans="1:20" ht="12.75" customHeight="1">
      <c r="A308" s="193"/>
      <c r="B308" s="221"/>
      <c r="C308" s="221"/>
      <c r="D308" s="455"/>
      <c r="E308" s="196"/>
      <c r="F308" s="197"/>
      <c r="G308" s="232"/>
      <c r="H308" s="199"/>
      <c r="I308" s="209"/>
      <c r="J308" s="199"/>
      <c r="K308" s="69"/>
      <c r="L308" s="69"/>
      <c r="M308" s="71"/>
      <c r="N308" s="77"/>
      <c r="O308" s="70">
        <f t="shared" si="258"/>
        <v>0</v>
      </c>
      <c r="P308" s="199"/>
      <c r="Q308" s="199"/>
      <c r="R308" s="199"/>
      <c r="S308" s="289"/>
      <c r="T308" s="289"/>
    </row>
    <row r="309" spans="1:20" ht="12.75" customHeight="1">
      <c r="A309" s="193"/>
      <c r="B309" s="222"/>
      <c r="C309" s="222"/>
      <c r="D309" s="456"/>
      <c r="E309" s="196"/>
      <c r="F309" s="197"/>
      <c r="G309" s="232"/>
      <c r="H309" s="199"/>
      <c r="I309" s="209"/>
      <c r="J309" s="199"/>
      <c r="K309" s="69"/>
      <c r="L309" s="69"/>
      <c r="M309" s="69"/>
      <c r="N309" s="77"/>
      <c r="O309" s="70">
        <f t="shared" si="258"/>
        <v>0</v>
      </c>
      <c r="P309" s="199"/>
      <c r="Q309" s="199"/>
      <c r="R309" s="199"/>
      <c r="S309" s="289"/>
      <c r="T309" s="289"/>
    </row>
    <row r="310" spans="1:20" ht="12.75" customHeight="1">
      <c r="A310" s="193">
        <v>9</v>
      </c>
      <c r="B310" s="200" t="s">
        <v>808</v>
      </c>
      <c r="C310" s="220" t="s">
        <v>806</v>
      </c>
      <c r="D310" s="460" t="s">
        <v>468</v>
      </c>
      <c r="E310" s="347">
        <v>170.2</v>
      </c>
      <c r="F310" s="197">
        <f t="shared" si="256"/>
        <v>80.331564317999991</v>
      </c>
      <c r="G310" s="233">
        <v>2.72</v>
      </c>
      <c r="H310" s="199">
        <f t="shared" si="257"/>
        <v>5.3955824000000003</v>
      </c>
      <c r="I310" s="233">
        <v>0.14299999999999999</v>
      </c>
      <c r="J310" s="199">
        <f t="shared" si="250"/>
        <v>0.50113062999999991</v>
      </c>
      <c r="K310" s="69" t="s">
        <v>56</v>
      </c>
      <c r="L310" s="69" t="s">
        <v>43</v>
      </c>
      <c r="M310" s="69">
        <v>1</v>
      </c>
      <c r="N310" s="77">
        <v>65.739999999999995</v>
      </c>
      <c r="O310" s="70">
        <f t="shared" si="258"/>
        <v>65.739999999999995</v>
      </c>
      <c r="P310" s="199">
        <f t="shared" ref="P310" si="294">E310*F310</f>
        <v>13672.432246923598</v>
      </c>
      <c r="Q310" s="199">
        <f t="shared" ref="Q310" si="295">SUM(O310:O313)</f>
        <v>65.739999999999995</v>
      </c>
      <c r="R310" s="199">
        <f t="shared" ref="R310" si="296">Q310*1.02*1.05*$R$15</f>
        <v>74.43485128799999</v>
      </c>
      <c r="S310" s="289">
        <f t="shared" ref="S310" si="297">F310*$S$18</f>
        <v>103.00474373072402</v>
      </c>
      <c r="T310" s="289">
        <f t="shared" ref="T310" si="298">S310*E310</f>
        <v>17531.407382969228</v>
      </c>
    </row>
    <row r="311" spans="1:20" ht="12.75" customHeight="1">
      <c r="A311" s="193"/>
      <c r="B311" s="200"/>
      <c r="C311" s="221"/>
      <c r="D311" s="376"/>
      <c r="E311" s="348"/>
      <c r="F311" s="197"/>
      <c r="G311" s="234"/>
      <c r="H311" s="199"/>
      <c r="I311" s="234"/>
      <c r="J311" s="199"/>
      <c r="K311" s="69"/>
      <c r="L311" s="69"/>
      <c r="M311" s="69"/>
      <c r="N311" s="77"/>
      <c r="O311" s="70">
        <f t="shared" si="258"/>
        <v>0</v>
      </c>
      <c r="P311" s="199"/>
      <c r="Q311" s="199"/>
      <c r="R311" s="199"/>
      <c r="S311" s="289"/>
      <c r="T311" s="289"/>
    </row>
    <row r="312" spans="1:20" ht="12.75" customHeight="1">
      <c r="A312" s="193"/>
      <c r="B312" s="200"/>
      <c r="C312" s="221"/>
      <c r="D312" s="376"/>
      <c r="E312" s="348"/>
      <c r="F312" s="197"/>
      <c r="G312" s="234"/>
      <c r="H312" s="199"/>
      <c r="I312" s="234"/>
      <c r="J312" s="199"/>
      <c r="K312" s="69"/>
      <c r="L312" s="69"/>
      <c r="M312" s="71"/>
      <c r="N312" s="77"/>
      <c r="O312" s="70">
        <f t="shared" si="258"/>
        <v>0</v>
      </c>
      <c r="P312" s="199"/>
      <c r="Q312" s="199"/>
      <c r="R312" s="199"/>
      <c r="S312" s="289"/>
      <c r="T312" s="289"/>
    </row>
    <row r="313" spans="1:20" ht="16.5" customHeight="1">
      <c r="A313" s="193"/>
      <c r="B313" s="200"/>
      <c r="C313" s="222"/>
      <c r="D313" s="376"/>
      <c r="E313" s="349"/>
      <c r="F313" s="197"/>
      <c r="G313" s="235"/>
      <c r="H313" s="199"/>
      <c r="I313" s="235"/>
      <c r="J313" s="199"/>
      <c r="K313" s="69"/>
      <c r="L313" s="69"/>
      <c r="M313" s="69"/>
      <c r="N313" s="77"/>
      <c r="O313" s="70">
        <f t="shared" si="258"/>
        <v>0</v>
      </c>
      <c r="P313" s="199"/>
      <c r="Q313" s="199"/>
      <c r="R313" s="199"/>
      <c r="S313" s="289"/>
      <c r="T313" s="289"/>
    </row>
    <row r="314" spans="1:20" ht="12.75" customHeight="1">
      <c r="A314" s="193">
        <v>10</v>
      </c>
      <c r="B314" s="200" t="s">
        <v>809</v>
      </c>
      <c r="C314" s="220" t="s">
        <v>807</v>
      </c>
      <c r="D314" s="330" t="s">
        <v>459</v>
      </c>
      <c r="E314" s="347">
        <v>1</v>
      </c>
      <c r="F314" s="197">
        <f t="shared" si="256"/>
        <v>95.059240001999996</v>
      </c>
      <c r="G314" s="233">
        <v>2.13</v>
      </c>
      <c r="H314" s="199">
        <f t="shared" si="257"/>
        <v>4.2252171000000001</v>
      </c>
      <c r="I314" s="233">
        <v>6.9000000000000006E-2</v>
      </c>
      <c r="J314" s="199">
        <f t="shared" si="250"/>
        <v>0.24180429000000001</v>
      </c>
      <c r="K314" s="69" t="s">
        <v>56</v>
      </c>
      <c r="L314" s="69" t="s">
        <v>43</v>
      </c>
      <c r="M314" s="69">
        <v>1</v>
      </c>
      <c r="N314" s="77">
        <v>80.010000000000005</v>
      </c>
      <c r="O314" s="70">
        <f t="shared" si="258"/>
        <v>80.010000000000005</v>
      </c>
      <c r="P314" s="199">
        <f t="shared" ref="P314" si="299">E314*F314</f>
        <v>95.059240001999996</v>
      </c>
      <c r="Q314" s="199">
        <f t="shared" ref="Q314" si="300">SUM(O314:O317)</f>
        <v>80.010000000000005</v>
      </c>
      <c r="R314" s="199">
        <f t="shared" ref="R314" si="301">Q314*1.02*1.05*$R$15</f>
        <v>90.592218611999996</v>
      </c>
      <c r="S314" s="289">
        <f t="shared" ref="S314" si="302">F314*$S$18</f>
        <v>121.88923169580794</v>
      </c>
      <c r="T314" s="289">
        <f t="shared" ref="T314" si="303">S314*E314</f>
        <v>121.88923169580794</v>
      </c>
    </row>
    <row r="315" spans="1:20" ht="12.75" customHeight="1">
      <c r="A315" s="193"/>
      <c r="B315" s="200"/>
      <c r="C315" s="221"/>
      <c r="D315" s="450"/>
      <c r="E315" s="348"/>
      <c r="F315" s="197"/>
      <c r="G315" s="234"/>
      <c r="H315" s="199"/>
      <c r="I315" s="234"/>
      <c r="J315" s="199"/>
      <c r="K315" s="69"/>
      <c r="L315" s="69"/>
      <c r="M315" s="69"/>
      <c r="N315" s="77"/>
      <c r="O315" s="70">
        <f t="shared" si="258"/>
        <v>0</v>
      </c>
      <c r="P315" s="199"/>
      <c r="Q315" s="199"/>
      <c r="R315" s="199"/>
      <c r="S315" s="289"/>
      <c r="T315" s="289"/>
    </row>
    <row r="316" spans="1:20" ht="12.75" customHeight="1">
      <c r="A316" s="193"/>
      <c r="B316" s="200"/>
      <c r="C316" s="221"/>
      <c r="D316" s="450"/>
      <c r="E316" s="348"/>
      <c r="F316" s="197"/>
      <c r="G316" s="234"/>
      <c r="H316" s="199"/>
      <c r="I316" s="234"/>
      <c r="J316" s="199"/>
      <c r="K316" s="69"/>
      <c r="L316" s="69"/>
      <c r="M316" s="71"/>
      <c r="N316" s="77"/>
      <c r="O316" s="70">
        <f t="shared" si="258"/>
        <v>0</v>
      </c>
      <c r="P316" s="199"/>
      <c r="Q316" s="199"/>
      <c r="R316" s="199"/>
      <c r="S316" s="289"/>
      <c r="T316" s="289"/>
    </row>
    <row r="317" spans="1:20" ht="17.25" customHeight="1">
      <c r="A317" s="193"/>
      <c r="B317" s="200"/>
      <c r="C317" s="222"/>
      <c r="D317" s="451"/>
      <c r="E317" s="349"/>
      <c r="F317" s="197"/>
      <c r="G317" s="235"/>
      <c r="H317" s="199"/>
      <c r="I317" s="235"/>
      <c r="J317" s="199"/>
      <c r="K317" s="69"/>
      <c r="L317" s="69"/>
      <c r="M317" s="69"/>
      <c r="N317" s="77"/>
      <c r="O317" s="70">
        <f t="shared" si="258"/>
        <v>0</v>
      </c>
      <c r="P317" s="199"/>
      <c r="Q317" s="199"/>
      <c r="R317" s="199"/>
      <c r="S317" s="289"/>
      <c r="T317" s="289"/>
    </row>
    <row r="318" spans="1:20" ht="12.75" customHeight="1">
      <c r="A318" s="272"/>
      <c r="B318" s="273"/>
      <c r="C318" s="274" t="s">
        <v>462</v>
      </c>
      <c r="D318" s="272"/>
      <c r="E318" s="275"/>
      <c r="F318" s="276"/>
      <c r="G318" s="271"/>
      <c r="H318" s="266"/>
      <c r="I318" s="271"/>
      <c r="J318" s="266"/>
      <c r="K318" s="41"/>
      <c r="L318" s="41"/>
      <c r="M318" s="41"/>
      <c r="N318" s="42"/>
      <c r="O318" s="43"/>
      <c r="P318" s="266"/>
      <c r="Q318" s="266"/>
      <c r="R318" s="266"/>
      <c r="S318" s="266"/>
      <c r="T318" s="396">
        <f>SUM(T278:T317)</f>
        <v>22446.518143844612</v>
      </c>
    </row>
    <row r="319" spans="1:20" ht="12.75" customHeight="1">
      <c r="A319" s="272"/>
      <c r="B319" s="273"/>
      <c r="C319" s="274"/>
      <c r="D319" s="272"/>
      <c r="E319" s="275"/>
      <c r="F319" s="277"/>
      <c r="G319" s="271"/>
      <c r="H319" s="266"/>
      <c r="I319" s="271"/>
      <c r="J319" s="266"/>
      <c r="K319" s="41"/>
      <c r="L319" s="41"/>
      <c r="M319" s="41"/>
      <c r="N319" s="42"/>
      <c r="O319" s="43"/>
      <c r="P319" s="266"/>
      <c r="Q319" s="266"/>
      <c r="R319" s="266"/>
      <c r="S319" s="266"/>
      <c r="T319" s="396"/>
    </row>
    <row r="320" spans="1:20" ht="12.75" customHeight="1">
      <c r="A320" s="272"/>
      <c r="B320" s="273"/>
      <c r="C320" s="274"/>
      <c r="D320" s="272"/>
      <c r="E320" s="275"/>
      <c r="F320" s="277"/>
      <c r="G320" s="271"/>
      <c r="H320" s="266"/>
      <c r="I320" s="271"/>
      <c r="J320" s="266"/>
      <c r="K320" s="41"/>
      <c r="L320" s="41"/>
      <c r="M320" s="44"/>
      <c r="N320" s="42"/>
      <c r="O320" s="43"/>
      <c r="P320" s="266"/>
      <c r="Q320" s="266"/>
      <c r="R320" s="266"/>
      <c r="S320" s="266"/>
      <c r="T320" s="396"/>
    </row>
    <row r="321" spans="1:20" ht="12.75" customHeight="1">
      <c r="A321" s="272"/>
      <c r="B321" s="273"/>
      <c r="C321" s="274"/>
      <c r="D321" s="272"/>
      <c r="E321" s="275"/>
      <c r="F321" s="278"/>
      <c r="G321" s="271"/>
      <c r="H321" s="266"/>
      <c r="I321" s="271"/>
      <c r="J321" s="266"/>
      <c r="K321" s="41"/>
      <c r="L321" s="41"/>
      <c r="M321" s="41"/>
      <c r="N321" s="42"/>
      <c r="O321" s="43"/>
      <c r="P321" s="266"/>
      <c r="Q321" s="266"/>
      <c r="R321" s="266"/>
      <c r="S321" s="266"/>
      <c r="T321" s="396"/>
    </row>
    <row r="322" spans="1:20" ht="12.75" customHeight="1">
      <c r="A322" s="272"/>
      <c r="B322" s="273"/>
      <c r="C322" s="274" t="s">
        <v>463</v>
      </c>
      <c r="D322" s="272"/>
      <c r="E322" s="275"/>
      <c r="F322" s="276"/>
      <c r="G322" s="271"/>
      <c r="H322" s="266"/>
      <c r="I322" s="271"/>
      <c r="J322" s="266"/>
      <c r="K322" s="41"/>
      <c r="L322" s="41"/>
      <c r="M322" s="41"/>
      <c r="N322" s="42"/>
      <c r="O322" s="43"/>
      <c r="P322" s="266"/>
      <c r="Q322" s="266"/>
      <c r="R322" s="266"/>
      <c r="S322" s="266"/>
      <c r="T322" s="267">
        <f>(T318*100%)/'Cav-Nax-Fut.Dasht-Malatia'!T413</f>
        <v>0.37160443201232118</v>
      </c>
    </row>
    <row r="323" spans="1:20" ht="12.75" customHeight="1">
      <c r="A323" s="272"/>
      <c r="B323" s="273"/>
      <c r="C323" s="274"/>
      <c r="D323" s="272"/>
      <c r="E323" s="275"/>
      <c r="F323" s="277"/>
      <c r="G323" s="271"/>
      <c r="H323" s="266"/>
      <c r="I323" s="271"/>
      <c r="J323" s="266"/>
      <c r="K323" s="41"/>
      <c r="L323" s="41"/>
      <c r="M323" s="41"/>
      <c r="N323" s="42"/>
      <c r="O323" s="43"/>
      <c r="P323" s="266"/>
      <c r="Q323" s="266"/>
      <c r="R323" s="266"/>
      <c r="S323" s="266"/>
      <c r="T323" s="267"/>
    </row>
    <row r="324" spans="1:20" ht="12.75" customHeight="1">
      <c r="A324" s="272"/>
      <c r="B324" s="273"/>
      <c r="C324" s="274"/>
      <c r="D324" s="272"/>
      <c r="E324" s="275"/>
      <c r="F324" s="277"/>
      <c r="G324" s="271"/>
      <c r="H324" s="266"/>
      <c r="I324" s="271"/>
      <c r="J324" s="266"/>
      <c r="K324" s="41"/>
      <c r="L324" s="41"/>
      <c r="M324" s="44"/>
      <c r="N324" s="42"/>
      <c r="O324" s="43"/>
      <c r="P324" s="266"/>
      <c r="Q324" s="266"/>
      <c r="R324" s="266"/>
      <c r="S324" s="266"/>
      <c r="T324" s="267"/>
    </row>
    <row r="325" spans="1:20" ht="12.75" customHeight="1">
      <c r="A325" s="272"/>
      <c r="B325" s="273"/>
      <c r="C325" s="274"/>
      <c r="D325" s="272"/>
      <c r="E325" s="275"/>
      <c r="F325" s="278"/>
      <c r="G325" s="271"/>
      <c r="H325" s="266"/>
      <c r="I325" s="271"/>
      <c r="J325" s="266"/>
      <c r="K325" s="41"/>
      <c r="L325" s="41"/>
      <c r="M325" s="41"/>
      <c r="N325" s="42"/>
      <c r="O325" s="43"/>
      <c r="P325" s="266"/>
      <c r="Q325" s="266"/>
      <c r="R325" s="266"/>
      <c r="S325" s="266"/>
      <c r="T325" s="267"/>
    </row>
    <row r="326" spans="1:20" ht="12.75" customHeight="1">
      <c r="A326" s="193"/>
      <c r="B326" s="200"/>
      <c r="C326" s="328" t="s">
        <v>813</v>
      </c>
      <c r="D326" s="193"/>
      <c r="E326" s="193"/>
      <c r="F326" s="197">
        <f t="shared" si="256"/>
        <v>0</v>
      </c>
      <c r="G326" s="201"/>
      <c r="H326" s="199">
        <f t="shared" si="257"/>
        <v>0</v>
      </c>
      <c r="I326" s="201"/>
      <c r="J326" s="199">
        <f t="shared" si="250"/>
        <v>0</v>
      </c>
      <c r="K326" s="69"/>
      <c r="L326" s="69"/>
      <c r="M326" s="69"/>
      <c r="N326" s="77"/>
      <c r="O326" s="70">
        <f t="shared" si="258"/>
        <v>0</v>
      </c>
      <c r="P326" s="199">
        <f t="shared" ref="P326" si="304">E326*F326</f>
        <v>0</v>
      </c>
      <c r="Q326" s="199">
        <f t="shared" ref="Q326" si="305">SUM(O326:O329)</f>
        <v>0</v>
      </c>
      <c r="R326" s="199">
        <f t="shared" ref="R326" si="306">Q326*1.02*1.05*$R$15</f>
        <v>0</v>
      </c>
      <c r="S326" s="289">
        <f t="shared" ref="S326" si="307">F326*$S$18</f>
        <v>0</v>
      </c>
      <c r="T326" s="289">
        <f t="shared" ref="T326" si="308">S326*E326</f>
        <v>0</v>
      </c>
    </row>
    <row r="327" spans="1:20" ht="12.75" customHeight="1">
      <c r="A327" s="193"/>
      <c r="B327" s="200"/>
      <c r="C327" s="328"/>
      <c r="D327" s="193"/>
      <c r="E327" s="193"/>
      <c r="F327" s="197"/>
      <c r="G327" s="201"/>
      <c r="H327" s="199"/>
      <c r="I327" s="201"/>
      <c r="J327" s="199"/>
      <c r="K327" s="69"/>
      <c r="L327" s="69"/>
      <c r="M327" s="69"/>
      <c r="N327" s="77"/>
      <c r="O327" s="70">
        <f t="shared" si="258"/>
        <v>0</v>
      </c>
      <c r="P327" s="199"/>
      <c r="Q327" s="199"/>
      <c r="R327" s="199"/>
      <c r="S327" s="289"/>
      <c r="T327" s="289"/>
    </row>
    <row r="328" spans="1:20" ht="12.75" customHeight="1">
      <c r="A328" s="193"/>
      <c r="B328" s="200"/>
      <c r="C328" s="328"/>
      <c r="D328" s="193"/>
      <c r="E328" s="193"/>
      <c r="F328" s="197"/>
      <c r="G328" s="201"/>
      <c r="H328" s="199"/>
      <c r="I328" s="201"/>
      <c r="J328" s="199"/>
      <c r="K328" s="69"/>
      <c r="L328" s="69"/>
      <c r="M328" s="69"/>
      <c r="N328" s="77"/>
      <c r="O328" s="70">
        <f t="shared" si="258"/>
        <v>0</v>
      </c>
      <c r="P328" s="199"/>
      <c r="Q328" s="199"/>
      <c r="R328" s="199"/>
      <c r="S328" s="289"/>
      <c r="T328" s="289"/>
    </row>
    <row r="329" spans="1:20" ht="12.75" customHeight="1">
      <c r="A329" s="193"/>
      <c r="B329" s="200"/>
      <c r="C329" s="328"/>
      <c r="D329" s="193"/>
      <c r="E329" s="193"/>
      <c r="F329" s="197"/>
      <c r="G329" s="201"/>
      <c r="H329" s="199"/>
      <c r="I329" s="201"/>
      <c r="J329" s="199"/>
      <c r="K329" s="69"/>
      <c r="L329" s="69"/>
      <c r="M329" s="69"/>
      <c r="N329" s="77"/>
      <c r="O329" s="70">
        <f t="shared" si="258"/>
        <v>0</v>
      </c>
      <c r="P329" s="199"/>
      <c r="Q329" s="199"/>
      <c r="R329" s="199"/>
      <c r="S329" s="289"/>
      <c r="T329" s="289"/>
    </row>
    <row r="330" spans="1:20" ht="12.75" customHeight="1">
      <c r="A330" s="193">
        <v>1</v>
      </c>
      <c r="B330" s="200" t="s">
        <v>576</v>
      </c>
      <c r="C330" s="200" t="s">
        <v>814</v>
      </c>
      <c r="D330" s="454" t="s">
        <v>466</v>
      </c>
      <c r="E330" s="193">
        <v>930</v>
      </c>
      <c r="F330" s="197">
        <f t="shared" si="256"/>
        <v>0.15838163900000002</v>
      </c>
      <c r="G330" s="236">
        <v>5.1400000000000001E-2</v>
      </c>
      <c r="H330" s="199">
        <f t="shared" si="257"/>
        <v>0.10196063800000001</v>
      </c>
      <c r="I330" s="209">
        <v>1.61E-2</v>
      </c>
      <c r="J330" s="199">
        <f t="shared" si="250"/>
        <v>5.6421000999999998E-2</v>
      </c>
      <c r="K330" s="69"/>
      <c r="L330" s="69"/>
      <c r="M330" s="69"/>
      <c r="N330" s="77"/>
      <c r="O330" s="70">
        <f t="shared" si="258"/>
        <v>0</v>
      </c>
      <c r="P330" s="199">
        <f t="shared" ref="P330" si="309">E330*F330</f>
        <v>147.29492427000002</v>
      </c>
      <c r="Q330" s="199">
        <f t="shared" ref="Q330" si="310">SUM(O330:O333)</f>
        <v>0</v>
      </c>
      <c r="R330" s="199">
        <f t="shared" ref="R330" si="311">Q330*1.02*1.05*$R$15</f>
        <v>0</v>
      </c>
      <c r="S330" s="289">
        <f t="shared" ref="S330" si="312">F330*$S$18</f>
        <v>0.20308405886715111</v>
      </c>
      <c r="T330" s="289">
        <f t="shared" ref="T330" si="313">S330*E330</f>
        <v>188.86817474645053</v>
      </c>
    </row>
    <row r="331" spans="1:20" ht="12.75" customHeight="1">
      <c r="A331" s="193"/>
      <c r="B331" s="200"/>
      <c r="C331" s="200"/>
      <c r="D331" s="455"/>
      <c r="E331" s="193"/>
      <c r="F331" s="197"/>
      <c r="G331" s="236"/>
      <c r="H331" s="199"/>
      <c r="I331" s="209"/>
      <c r="J331" s="199"/>
      <c r="K331" s="69"/>
      <c r="L331" s="69"/>
      <c r="M331" s="69"/>
      <c r="N331" s="77"/>
      <c r="O331" s="70">
        <f t="shared" si="258"/>
        <v>0</v>
      </c>
      <c r="P331" s="199"/>
      <c r="Q331" s="199"/>
      <c r="R331" s="199"/>
      <c r="S331" s="289"/>
      <c r="T331" s="289"/>
    </row>
    <row r="332" spans="1:20" ht="12.75" customHeight="1">
      <c r="A332" s="193"/>
      <c r="B332" s="200"/>
      <c r="C332" s="200"/>
      <c r="D332" s="455"/>
      <c r="E332" s="193"/>
      <c r="F332" s="197"/>
      <c r="G332" s="236"/>
      <c r="H332" s="199"/>
      <c r="I332" s="209"/>
      <c r="J332" s="199"/>
      <c r="K332" s="69"/>
      <c r="L332" s="69"/>
      <c r="M332" s="69"/>
      <c r="N332" s="77"/>
      <c r="O332" s="70">
        <f t="shared" si="258"/>
        <v>0</v>
      </c>
      <c r="P332" s="199"/>
      <c r="Q332" s="199"/>
      <c r="R332" s="199"/>
      <c r="S332" s="289"/>
      <c r="T332" s="289"/>
    </row>
    <row r="333" spans="1:20" ht="12.75" customHeight="1">
      <c r="A333" s="193"/>
      <c r="B333" s="200"/>
      <c r="C333" s="200"/>
      <c r="D333" s="456"/>
      <c r="E333" s="193"/>
      <c r="F333" s="197"/>
      <c r="G333" s="236"/>
      <c r="H333" s="199"/>
      <c r="I333" s="209"/>
      <c r="J333" s="199"/>
      <c r="K333" s="69"/>
      <c r="L333" s="69"/>
      <c r="M333" s="69"/>
      <c r="N333" s="77"/>
      <c r="O333" s="70">
        <f t="shared" si="258"/>
        <v>0</v>
      </c>
      <c r="P333" s="199"/>
      <c r="Q333" s="199"/>
      <c r="R333" s="199"/>
      <c r="S333" s="289"/>
      <c r="T333" s="289"/>
    </row>
    <row r="334" spans="1:20" ht="12.75" customHeight="1">
      <c r="A334" s="193">
        <v>2</v>
      </c>
      <c r="B334" s="200" t="s">
        <v>578</v>
      </c>
      <c r="C334" s="200" t="s">
        <v>815</v>
      </c>
      <c r="D334" s="454" t="s">
        <v>466</v>
      </c>
      <c r="E334" s="193">
        <v>233</v>
      </c>
      <c r="F334" s="197">
        <f t="shared" si="256"/>
        <v>0.19836700000000002</v>
      </c>
      <c r="G334" s="232">
        <v>0.1</v>
      </c>
      <c r="H334" s="199">
        <f t="shared" si="257"/>
        <v>0.19836700000000002</v>
      </c>
      <c r="I334" s="201"/>
      <c r="J334" s="199">
        <f t="shared" si="250"/>
        <v>0</v>
      </c>
      <c r="K334" s="69"/>
      <c r="L334" s="69"/>
      <c r="M334" s="69"/>
      <c r="N334" s="77"/>
      <c r="O334" s="70">
        <f t="shared" si="258"/>
        <v>0</v>
      </c>
      <c r="P334" s="199">
        <f t="shared" ref="P334" si="314">E334*F334</f>
        <v>46.219511000000004</v>
      </c>
      <c r="Q334" s="199">
        <f t="shared" ref="Q334" si="315">SUM(O334:O337)</f>
        <v>0</v>
      </c>
      <c r="R334" s="199">
        <f t="shared" ref="R334" si="316">Q334*1.02*1.05*$R$15</f>
        <v>0</v>
      </c>
      <c r="S334" s="289">
        <f t="shared" ref="S334" si="317">F334*$S$18</f>
        <v>0.25435508661013517</v>
      </c>
      <c r="T334" s="289">
        <f t="shared" ref="T334" si="318">S334*E334</f>
        <v>59.264735180161495</v>
      </c>
    </row>
    <row r="335" spans="1:20" ht="12.75" customHeight="1">
      <c r="A335" s="193"/>
      <c r="B335" s="200"/>
      <c r="C335" s="200"/>
      <c r="D335" s="455"/>
      <c r="E335" s="193"/>
      <c r="F335" s="197"/>
      <c r="G335" s="232"/>
      <c r="H335" s="199"/>
      <c r="I335" s="201"/>
      <c r="J335" s="199"/>
      <c r="K335" s="69"/>
      <c r="L335" s="69"/>
      <c r="M335" s="69"/>
      <c r="N335" s="77"/>
      <c r="O335" s="70">
        <f t="shared" si="258"/>
        <v>0</v>
      </c>
      <c r="P335" s="199"/>
      <c r="Q335" s="199"/>
      <c r="R335" s="199"/>
      <c r="S335" s="289"/>
      <c r="T335" s="289"/>
    </row>
    <row r="336" spans="1:20" ht="12.75" customHeight="1">
      <c r="A336" s="193"/>
      <c r="B336" s="200"/>
      <c r="C336" s="200"/>
      <c r="D336" s="455"/>
      <c r="E336" s="193"/>
      <c r="F336" s="197"/>
      <c r="G336" s="232"/>
      <c r="H336" s="199"/>
      <c r="I336" s="201"/>
      <c r="J336" s="199"/>
      <c r="K336" s="69"/>
      <c r="L336" s="69"/>
      <c r="M336" s="69"/>
      <c r="N336" s="77"/>
      <c r="O336" s="70">
        <f t="shared" si="258"/>
        <v>0</v>
      </c>
      <c r="P336" s="199"/>
      <c r="Q336" s="199"/>
      <c r="R336" s="199"/>
      <c r="S336" s="289"/>
      <c r="T336" s="289"/>
    </row>
    <row r="337" spans="1:20" ht="12.75" customHeight="1">
      <c r="A337" s="193"/>
      <c r="B337" s="200"/>
      <c r="C337" s="200"/>
      <c r="D337" s="456"/>
      <c r="E337" s="193"/>
      <c r="F337" s="197"/>
      <c r="G337" s="232"/>
      <c r="H337" s="199"/>
      <c r="I337" s="201"/>
      <c r="J337" s="199"/>
      <c r="K337" s="69"/>
      <c r="L337" s="69"/>
      <c r="M337" s="69"/>
      <c r="N337" s="77"/>
      <c r="O337" s="70">
        <f t="shared" si="258"/>
        <v>0</v>
      </c>
      <c r="P337" s="199"/>
      <c r="Q337" s="199"/>
      <c r="R337" s="199"/>
      <c r="S337" s="289"/>
      <c r="T337" s="289"/>
    </row>
    <row r="338" spans="1:20" ht="12.75" customHeight="1">
      <c r="A338" s="193">
        <v>3</v>
      </c>
      <c r="B338" s="200" t="s">
        <v>50</v>
      </c>
      <c r="C338" s="200" t="s">
        <v>816</v>
      </c>
      <c r="D338" s="288" t="s">
        <v>455</v>
      </c>
      <c r="E338" s="193">
        <v>46.5</v>
      </c>
      <c r="F338" s="197">
        <f t="shared" si="256"/>
        <v>5.8655639173599994</v>
      </c>
      <c r="G338" s="232">
        <v>7.0000000000000007E-2</v>
      </c>
      <c r="H338" s="199">
        <f t="shared" si="257"/>
        <v>0.13885690000000003</v>
      </c>
      <c r="I338" s="232">
        <v>0.21</v>
      </c>
      <c r="J338" s="199">
        <f t="shared" si="250"/>
        <v>0.73592609999999992</v>
      </c>
      <c r="K338" s="69" t="s">
        <v>583</v>
      </c>
      <c r="L338" s="69" t="s">
        <v>47</v>
      </c>
      <c r="M338" s="69">
        <v>1.1000000000000001</v>
      </c>
      <c r="N338" s="77">
        <v>4</v>
      </c>
      <c r="O338" s="70">
        <f t="shared" si="258"/>
        <v>4.4000000000000004</v>
      </c>
      <c r="P338" s="199">
        <f t="shared" ref="P338" si="319">E338*F338</f>
        <v>272.74872215723997</v>
      </c>
      <c r="Q338" s="199">
        <f t="shared" ref="Q338" si="320">SUM(O338:O341)</f>
        <v>4.4077999999999999</v>
      </c>
      <c r="R338" s="199">
        <f t="shared" ref="R338" si="321">Q338*1.02*1.05*$R$15</f>
        <v>4.9907809173599995</v>
      </c>
      <c r="S338" s="289">
        <f t="shared" ref="S338" si="322">F338*$S$18</f>
        <v>7.5210897892158792</v>
      </c>
      <c r="T338" s="289">
        <f t="shared" ref="T338" si="323">S338*E338</f>
        <v>349.73067519853839</v>
      </c>
    </row>
    <row r="339" spans="1:20" ht="12.75" customHeight="1">
      <c r="A339" s="193"/>
      <c r="B339" s="200"/>
      <c r="C339" s="200"/>
      <c r="D339" s="365"/>
      <c r="E339" s="193"/>
      <c r="F339" s="197"/>
      <c r="G339" s="232"/>
      <c r="H339" s="199"/>
      <c r="I339" s="232"/>
      <c r="J339" s="199"/>
      <c r="K339" s="69" t="s">
        <v>59</v>
      </c>
      <c r="L339" s="69" t="s">
        <v>47</v>
      </c>
      <c r="M339" s="69">
        <v>0.05</v>
      </c>
      <c r="N339" s="77">
        <v>0.156</v>
      </c>
      <c r="O339" s="70">
        <f t="shared" si="258"/>
        <v>7.8000000000000005E-3</v>
      </c>
      <c r="P339" s="199"/>
      <c r="Q339" s="199"/>
      <c r="R339" s="199"/>
      <c r="S339" s="289"/>
      <c r="T339" s="289"/>
    </row>
    <row r="340" spans="1:20" ht="12.75" customHeight="1">
      <c r="A340" s="193"/>
      <c r="B340" s="200"/>
      <c r="C340" s="200"/>
      <c r="D340" s="365"/>
      <c r="E340" s="193"/>
      <c r="F340" s="197"/>
      <c r="G340" s="232"/>
      <c r="H340" s="199"/>
      <c r="I340" s="232"/>
      <c r="J340" s="199"/>
      <c r="K340" s="69"/>
      <c r="L340" s="69"/>
      <c r="M340" s="69"/>
      <c r="N340" s="77"/>
      <c r="O340" s="70">
        <f t="shared" si="258"/>
        <v>0</v>
      </c>
      <c r="P340" s="199"/>
      <c r="Q340" s="199"/>
      <c r="R340" s="199"/>
      <c r="S340" s="289"/>
      <c r="T340" s="289"/>
    </row>
    <row r="341" spans="1:20" ht="12.75" customHeight="1">
      <c r="A341" s="193"/>
      <c r="B341" s="200"/>
      <c r="C341" s="200"/>
      <c r="D341" s="365"/>
      <c r="E341" s="193"/>
      <c r="F341" s="197"/>
      <c r="G341" s="232"/>
      <c r="H341" s="199"/>
      <c r="I341" s="232"/>
      <c r="J341" s="199"/>
      <c r="K341" s="69"/>
      <c r="L341" s="69"/>
      <c r="M341" s="69"/>
      <c r="N341" s="77"/>
      <c r="O341" s="70">
        <f t="shared" si="258"/>
        <v>0</v>
      </c>
      <c r="P341" s="199"/>
      <c r="Q341" s="199"/>
      <c r="R341" s="199"/>
      <c r="S341" s="289"/>
      <c r="T341" s="289"/>
    </row>
    <row r="342" spans="1:20" ht="12.75" customHeight="1">
      <c r="A342" s="193">
        <v>4</v>
      </c>
      <c r="B342" s="200" t="s">
        <v>579</v>
      </c>
      <c r="C342" s="200" t="s">
        <v>817</v>
      </c>
      <c r="D342" s="288" t="s">
        <v>455</v>
      </c>
      <c r="E342" s="193">
        <v>46.5</v>
      </c>
      <c r="F342" s="197">
        <f t="shared" si="256"/>
        <v>0.32103962071999997</v>
      </c>
      <c r="G342" s="201">
        <v>5.5999999999999999E-3</v>
      </c>
      <c r="H342" s="199">
        <f t="shared" si="257"/>
        <v>1.1108551999999999E-2</v>
      </c>
      <c r="I342" s="209">
        <v>8.3400000000000002E-2</v>
      </c>
      <c r="J342" s="199">
        <f t="shared" si="250"/>
        <v>0.29226779399999997</v>
      </c>
      <c r="K342" s="69" t="s">
        <v>59</v>
      </c>
      <c r="L342" s="69" t="s">
        <v>47</v>
      </c>
      <c r="M342" s="69">
        <v>0.1</v>
      </c>
      <c r="N342" s="77">
        <v>0.156</v>
      </c>
      <c r="O342" s="70">
        <f t="shared" si="258"/>
        <v>1.5600000000000001E-2</v>
      </c>
      <c r="P342" s="199">
        <f t="shared" ref="P342" si="324">E342*F342</f>
        <v>14.928342363479999</v>
      </c>
      <c r="Q342" s="199">
        <f t="shared" ref="Q342" si="325">SUM(O342:O345)</f>
        <v>1.5600000000000001E-2</v>
      </c>
      <c r="R342" s="199">
        <f t="shared" ref="R342" si="326">Q342*1.02*1.05*$R$15</f>
        <v>1.766327472E-2</v>
      </c>
      <c r="S342" s="289">
        <f t="shared" ref="S342" si="327">F342*$S$18</f>
        <v>0.41165143664783221</v>
      </c>
      <c r="T342" s="289">
        <f t="shared" ref="T342" si="328">S342*E342</f>
        <v>19.1417918041242</v>
      </c>
    </row>
    <row r="343" spans="1:20" ht="12.75" customHeight="1">
      <c r="A343" s="193"/>
      <c r="B343" s="200"/>
      <c r="C343" s="200"/>
      <c r="D343" s="365"/>
      <c r="E343" s="193"/>
      <c r="F343" s="197"/>
      <c r="G343" s="201"/>
      <c r="H343" s="199"/>
      <c r="I343" s="209"/>
      <c r="J343" s="199"/>
      <c r="K343" s="69"/>
      <c r="L343" s="69"/>
      <c r="M343" s="69"/>
      <c r="N343" s="77"/>
      <c r="O343" s="70">
        <f t="shared" si="258"/>
        <v>0</v>
      </c>
      <c r="P343" s="199"/>
      <c r="Q343" s="199"/>
      <c r="R343" s="199"/>
      <c r="S343" s="289"/>
      <c r="T343" s="289"/>
    </row>
    <row r="344" spans="1:20" ht="12.75" customHeight="1">
      <c r="A344" s="193"/>
      <c r="B344" s="200"/>
      <c r="C344" s="200"/>
      <c r="D344" s="365"/>
      <c r="E344" s="193"/>
      <c r="F344" s="197"/>
      <c r="G344" s="201"/>
      <c r="H344" s="199"/>
      <c r="I344" s="209"/>
      <c r="J344" s="199"/>
      <c r="K344" s="69"/>
      <c r="L344" s="69"/>
      <c r="M344" s="69"/>
      <c r="N344" s="77"/>
      <c r="O344" s="70">
        <f t="shared" si="258"/>
        <v>0</v>
      </c>
      <c r="P344" s="199"/>
      <c r="Q344" s="199"/>
      <c r="R344" s="199"/>
      <c r="S344" s="289"/>
      <c r="T344" s="289"/>
    </row>
    <row r="345" spans="1:20" ht="12.75" customHeight="1">
      <c r="A345" s="193"/>
      <c r="B345" s="200"/>
      <c r="C345" s="200"/>
      <c r="D345" s="365"/>
      <c r="E345" s="193"/>
      <c r="F345" s="197"/>
      <c r="G345" s="201"/>
      <c r="H345" s="199"/>
      <c r="I345" s="209"/>
      <c r="J345" s="199"/>
      <c r="K345" s="69"/>
      <c r="L345" s="69"/>
      <c r="M345" s="69"/>
      <c r="N345" s="77"/>
      <c r="O345" s="70">
        <f t="shared" si="258"/>
        <v>0</v>
      </c>
      <c r="P345" s="199"/>
      <c r="Q345" s="199"/>
      <c r="R345" s="199"/>
      <c r="S345" s="289"/>
      <c r="T345" s="289"/>
    </row>
    <row r="346" spans="1:20" ht="12.75" customHeight="1">
      <c r="A346" s="193">
        <v>5</v>
      </c>
      <c r="B346" s="200" t="s">
        <v>584</v>
      </c>
      <c r="C346" s="200" t="s">
        <v>818</v>
      </c>
      <c r="D346" s="454" t="s">
        <v>466</v>
      </c>
      <c r="E346" s="193">
        <v>930</v>
      </c>
      <c r="F346" s="197">
        <f t="shared" si="256"/>
        <v>1.3647064386559999</v>
      </c>
      <c r="G346" s="209">
        <v>1.7399999999999999E-2</v>
      </c>
      <c r="H346" s="199">
        <f t="shared" si="257"/>
        <v>3.4515858000000003E-2</v>
      </c>
      <c r="I346" s="209">
        <v>0.12759999999999999</v>
      </c>
      <c r="J346" s="199">
        <f t="shared" si="250"/>
        <v>0.4471627159999999</v>
      </c>
      <c r="K346" s="69" t="s">
        <v>591</v>
      </c>
      <c r="L346" s="69" t="s">
        <v>47</v>
      </c>
      <c r="M346" s="69">
        <v>0.189</v>
      </c>
      <c r="N346" s="77">
        <v>3.8</v>
      </c>
      <c r="O346" s="70">
        <f t="shared" si="258"/>
        <v>0.71819999999999995</v>
      </c>
      <c r="P346" s="199">
        <f t="shared" ref="P346" si="329">E346*F346</f>
        <v>1269.17698795008</v>
      </c>
      <c r="Q346" s="199">
        <f t="shared" ref="Q346" si="330">SUM(O346:O349)</f>
        <v>0.77987999999999991</v>
      </c>
      <c r="R346" s="199">
        <f t="shared" ref="R346" si="331">Q346*1.02*1.05*$R$15</f>
        <v>0.88302786465599992</v>
      </c>
      <c r="S346" s="289">
        <f t="shared" ref="S346" si="332">F346*$S$18</f>
        <v>1.7498879571791477</v>
      </c>
      <c r="T346" s="289">
        <f t="shared" ref="T346" si="333">S346*E346</f>
        <v>1627.3958001766073</v>
      </c>
    </row>
    <row r="347" spans="1:20" ht="12.75" customHeight="1">
      <c r="A347" s="193"/>
      <c r="B347" s="200"/>
      <c r="C347" s="200"/>
      <c r="D347" s="455"/>
      <c r="E347" s="193"/>
      <c r="F347" s="197"/>
      <c r="G347" s="209"/>
      <c r="H347" s="199"/>
      <c r="I347" s="209"/>
      <c r="J347" s="199"/>
      <c r="K347" s="69" t="s">
        <v>592</v>
      </c>
      <c r="L347" s="69" t="s">
        <v>47</v>
      </c>
      <c r="M347" s="69">
        <v>1.4999999999999999E-2</v>
      </c>
      <c r="N347" s="77">
        <v>3.8</v>
      </c>
      <c r="O347" s="70">
        <f t="shared" si="258"/>
        <v>5.6999999999999995E-2</v>
      </c>
      <c r="P347" s="199"/>
      <c r="Q347" s="199"/>
      <c r="R347" s="199"/>
      <c r="S347" s="289"/>
      <c r="T347" s="289"/>
    </row>
    <row r="348" spans="1:20" ht="12.75" customHeight="1">
      <c r="A348" s="193"/>
      <c r="B348" s="200"/>
      <c r="C348" s="200"/>
      <c r="D348" s="455"/>
      <c r="E348" s="193"/>
      <c r="F348" s="197"/>
      <c r="G348" s="209"/>
      <c r="H348" s="199"/>
      <c r="I348" s="209"/>
      <c r="J348" s="199"/>
      <c r="K348" s="69" t="s">
        <v>590</v>
      </c>
      <c r="L348" s="69" t="s">
        <v>47</v>
      </c>
      <c r="M348" s="69">
        <v>0.03</v>
      </c>
      <c r="N348" s="77">
        <v>0.156</v>
      </c>
      <c r="O348" s="70">
        <f t="shared" si="258"/>
        <v>4.6800000000000001E-3</v>
      </c>
      <c r="P348" s="199"/>
      <c r="Q348" s="199"/>
      <c r="R348" s="199"/>
      <c r="S348" s="289"/>
      <c r="T348" s="289"/>
    </row>
    <row r="349" spans="1:20" ht="19.5" customHeight="1">
      <c r="A349" s="193"/>
      <c r="B349" s="200"/>
      <c r="C349" s="200"/>
      <c r="D349" s="456"/>
      <c r="E349" s="193"/>
      <c r="F349" s="197"/>
      <c r="G349" s="209"/>
      <c r="H349" s="199"/>
      <c r="I349" s="209"/>
      <c r="J349" s="199"/>
      <c r="K349" s="69"/>
      <c r="L349" s="69"/>
      <c r="M349" s="69"/>
      <c r="N349" s="77"/>
      <c r="O349" s="70">
        <f t="shared" si="258"/>
        <v>0</v>
      </c>
      <c r="P349" s="199"/>
      <c r="Q349" s="199"/>
      <c r="R349" s="199"/>
      <c r="S349" s="289"/>
      <c r="T349" s="289"/>
    </row>
    <row r="350" spans="1:20" ht="12.75" customHeight="1">
      <c r="A350" s="193">
        <v>6</v>
      </c>
      <c r="B350" s="200" t="s">
        <v>579</v>
      </c>
      <c r="C350" s="200" t="s">
        <v>819</v>
      </c>
      <c r="D350" s="288" t="s">
        <v>455</v>
      </c>
      <c r="E350" s="193">
        <v>139.5</v>
      </c>
      <c r="F350" s="197">
        <f t="shared" si="256"/>
        <v>0.32103962071999997</v>
      </c>
      <c r="G350" s="201">
        <v>5.5999999999999999E-3</v>
      </c>
      <c r="H350" s="199">
        <f t="shared" si="257"/>
        <v>1.1108551999999999E-2</v>
      </c>
      <c r="I350" s="209">
        <v>8.3400000000000002E-2</v>
      </c>
      <c r="J350" s="199">
        <f t="shared" ref="J350:J426" si="334">I350*$P$9/1000</f>
        <v>0.29226779399999997</v>
      </c>
      <c r="K350" s="69" t="s">
        <v>59</v>
      </c>
      <c r="L350" s="69" t="s">
        <v>47</v>
      </c>
      <c r="M350" s="69">
        <v>0.1</v>
      </c>
      <c r="N350" s="77">
        <v>0.156</v>
      </c>
      <c r="O350" s="70">
        <f t="shared" si="258"/>
        <v>1.5600000000000001E-2</v>
      </c>
      <c r="P350" s="199">
        <f t="shared" ref="P350" si="335">E350*F350</f>
        <v>44.785027090439996</v>
      </c>
      <c r="Q350" s="199">
        <f t="shared" ref="Q350" si="336">SUM(O350:O353)</f>
        <v>1.5600000000000001E-2</v>
      </c>
      <c r="R350" s="199">
        <f t="shared" ref="R350" si="337">Q350*1.02*1.05*$R$15</f>
        <v>1.766327472E-2</v>
      </c>
      <c r="S350" s="289">
        <f t="shared" ref="S350" si="338">F350*$S$18</f>
        <v>0.41165143664783221</v>
      </c>
      <c r="T350" s="289">
        <f t="shared" ref="T350" si="339">S350*E350</f>
        <v>57.425375412372595</v>
      </c>
    </row>
    <row r="351" spans="1:20" ht="12.75" customHeight="1">
      <c r="A351" s="193"/>
      <c r="B351" s="200"/>
      <c r="C351" s="200"/>
      <c r="D351" s="365"/>
      <c r="E351" s="193"/>
      <c r="F351" s="197"/>
      <c r="G351" s="201"/>
      <c r="H351" s="199"/>
      <c r="I351" s="209"/>
      <c r="J351" s="199"/>
      <c r="K351" s="69"/>
      <c r="L351" s="69"/>
      <c r="M351" s="69"/>
      <c r="N351" s="77"/>
      <c r="O351" s="70">
        <f t="shared" si="258"/>
        <v>0</v>
      </c>
      <c r="P351" s="199"/>
      <c r="Q351" s="199"/>
      <c r="R351" s="199"/>
      <c r="S351" s="289"/>
      <c r="T351" s="289"/>
    </row>
    <row r="352" spans="1:20" ht="12.75" customHeight="1">
      <c r="A352" s="193"/>
      <c r="B352" s="200"/>
      <c r="C352" s="200"/>
      <c r="D352" s="365"/>
      <c r="E352" s="193"/>
      <c r="F352" s="197"/>
      <c r="G352" s="201"/>
      <c r="H352" s="199"/>
      <c r="I352" s="209"/>
      <c r="J352" s="199"/>
      <c r="K352" s="69"/>
      <c r="L352" s="69"/>
      <c r="M352" s="69"/>
      <c r="N352" s="77"/>
      <c r="O352" s="70">
        <f t="shared" si="258"/>
        <v>0</v>
      </c>
      <c r="P352" s="199"/>
      <c r="Q352" s="199"/>
      <c r="R352" s="199"/>
      <c r="S352" s="289"/>
      <c r="T352" s="289"/>
    </row>
    <row r="353" spans="1:20" ht="12.75" customHeight="1">
      <c r="A353" s="193"/>
      <c r="B353" s="200"/>
      <c r="C353" s="200"/>
      <c r="D353" s="365"/>
      <c r="E353" s="193"/>
      <c r="F353" s="197"/>
      <c r="G353" s="201"/>
      <c r="H353" s="199"/>
      <c r="I353" s="209"/>
      <c r="J353" s="199"/>
      <c r="K353" s="69"/>
      <c r="L353" s="69"/>
      <c r="M353" s="69"/>
      <c r="N353" s="77"/>
      <c r="O353" s="70">
        <f t="shared" si="258"/>
        <v>0</v>
      </c>
      <c r="P353" s="199"/>
      <c r="Q353" s="199"/>
      <c r="R353" s="199"/>
      <c r="S353" s="289"/>
      <c r="T353" s="289"/>
    </row>
    <row r="354" spans="1:20" ht="12.75" customHeight="1">
      <c r="A354" s="193">
        <v>7</v>
      </c>
      <c r="B354" s="200" t="s">
        <v>588</v>
      </c>
      <c r="C354" s="200" t="s">
        <v>820</v>
      </c>
      <c r="D354" s="288" t="s">
        <v>455</v>
      </c>
      <c r="E354" s="193">
        <v>139.5</v>
      </c>
      <c r="F354" s="197">
        <f t="shared" ref="F354:F430" si="340">H354+J354+R354</f>
        <v>1.8748593499999999</v>
      </c>
      <c r="G354" s="201"/>
      <c r="H354" s="199">
        <f t="shared" ref="H354:H430" si="341">G354*$P$8/1000</f>
        <v>0</v>
      </c>
      <c r="I354" s="236">
        <f>0.0535*10</f>
        <v>0.53500000000000003</v>
      </c>
      <c r="J354" s="199">
        <f t="shared" si="334"/>
        <v>1.8748593499999999</v>
      </c>
      <c r="K354" s="69"/>
      <c r="L354" s="69"/>
      <c r="M354" s="69"/>
      <c r="N354" s="77"/>
      <c r="O354" s="70">
        <f t="shared" ref="O354:O433" si="342">M354*N354</f>
        <v>0</v>
      </c>
      <c r="P354" s="199">
        <f t="shared" ref="P354" si="343">E354*F354</f>
        <v>261.542879325</v>
      </c>
      <c r="Q354" s="199">
        <f t="shared" ref="Q354" si="344">SUM(O354:O357)</f>
        <v>0</v>
      </c>
      <c r="R354" s="199">
        <f t="shared" ref="R354" si="345">Q354*1.02*1.05*$R$15</f>
        <v>0</v>
      </c>
      <c r="S354" s="289">
        <f t="shared" ref="S354" si="346">F354*$S$18</f>
        <v>2.4040289581990537</v>
      </c>
      <c r="T354" s="289">
        <f t="shared" ref="T354" si="347">S354*E354</f>
        <v>335.36203966876798</v>
      </c>
    </row>
    <row r="355" spans="1:20" ht="12.75" customHeight="1">
      <c r="A355" s="193"/>
      <c r="B355" s="200"/>
      <c r="C355" s="200"/>
      <c r="D355" s="365"/>
      <c r="E355" s="193"/>
      <c r="F355" s="197"/>
      <c r="G355" s="201"/>
      <c r="H355" s="199"/>
      <c r="I355" s="236"/>
      <c r="J355" s="199"/>
      <c r="K355" s="69"/>
      <c r="L355" s="69"/>
      <c r="M355" s="69"/>
      <c r="N355" s="77"/>
      <c r="O355" s="70">
        <f t="shared" si="342"/>
        <v>0</v>
      </c>
      <c r="P355" s="199"/>
      <c r="Q355" s="199"/>
      <c r="R355" s="199"/>
      <c r="S355" s="289"/>
      <c r="T355" s="289"/>
    </row>
    <row r="356" spans="1:20" ht="12.75" customHeight="1">
      <c r="A356" s="193"/>
      <c r="B356" s="200"/>
      <c r="C356" s="200"/>
      <c r="D356" s="365"/>
      <c r="E356" s="193"/>
      <c r="F356" s="197"/>
      <c r="G356" s="201"/>
      <c r="H356" s="199"/>
      <c r="I356" s="236"/>
      <c r="J356" s="199"/>
      <c r="K356" s="69"/>
      <c r="L356" s="69"/>
      <c r="M356" s="69"/>
      <c r="N356" s="77"/>
      <c r="O356" s="70">
        <f t="shared" si="342"/>
        <v>0</v>
      </c>
      <c r="P356" s="199"/>
      <c r="Q356" s="199"/>
      <c r="R356" s="199"/>
      <c r="S356" s="289"/>
      <c r="T356" s="289"/>
    </row>
    <row r="357" spans="1:20" ht="12.75" customHeight="1">
      <c r="A357" s="193"/>
      <c r="B357" s="200"/>
      <c r="C357" s="200"/>
      <c r="D357" s="365"/>
      <c r="E357" s="193"/>
      <c r="F357" s="197"/>
      <c r="G357" s="201"/>
      <c r="H357" s="199"/>
      <c r="I357" s="236"/>
      <c r="J357" s="199"/>
      <c r="K357" s="69"/>
      <c r="L357" s="69"/>
      <c r="M357" s="69"/>
      <c r="N357" s="77"/>
      <c r="O357" s="70">
        <f t="shared" si="342"/>
        <v>0</v>
      </c>
      <c r="P357" s="199"/>
      <c r="Q357" s="199"/>
      <c r="R357" s="199"/>
      <c r="S357" s="289"/>
      <c r="T357" s="289"/>
    </row>
    <row r="358" spans="1:20" ht="12.75" customHeight="1">
      <c r="A358" s="193">
        <v>8</v>
      </c>
      <c r="B358" s="200" t="s">
        <v>589</v>
      </c>
      <c r="C358" s="200" t="s">
        <v>821</v>
      </c>
      <c r="D358" s="454" t="s">
        <v>466</v>
      </c>
      <c r="E358" s="193">
        <v>930</v>
      </c>
      <c r="F358" s="197">
        <f t="shared" si="340"/>
        <v>0.82257977609599986</v>
      </c>
      <c r="G358" s="209">
        <v>1.7399999999999999E-2</v>
      </c>
      <c r="H358" s="199">
        <f t="shared" si="341"/>
        <v>3.4515858000000003E-2</v>
      </c>
      <c r="I358" s="209">
        <v>0.12759999999999999</v>
      </c>
      <c r="J358" s="199">
        <f t="shared" si="334"/>
        <v>0.4471627159999999</v>
      </c>
      <c r="K358" s="69" t="s">
        <v>591</v>
      </c>
      <c r="L358" s="69" t="s">
        <v>47</v>
      </c>
      <c r="M358" s="69">
        <v>6.3E-2</v>
      </c>
      <c r="N358" s="77">
        <v>3.8</v>
      </c>
      <c r="O358" s="70">
        <f t="shared" si="342"/>
        <v>0.2394</v>
      </c>
      <c r="P358" s="199">
        <f t="shared" ref="P358" si="348">E358*F358</f>
        <v>764.99919176927983</v>
      </c>
      <c r="Q358" s="199">
        <f t="shared" ref="Q358" si="349">SUM(O358:O361)</f>
        <v>0.30108000000000001</v>
      </c>
      <c r="R358" s="199">
        <f t="shared" ref="R358" si="350">Q358*1.02*1.05*$R$15</f>
        <v>0.340901202096</v>
      </c>
      <c r="S358" s="289">
        <f t="shared" ref="S358" si="351">F358*$S$18</f>
        <v>1.0547487747087148</v>
      </c>
      <c r="T358" s="289">
        <f t="shared" ref="T358" si="352">S358*E358</f>
        <v>980.9163604791047</v>
      </c>
    </row>
    <row r="359" spans="1:20" ht="12.75" customHeight="1">
      <c r="A359" s="193"/>
      <c r="B359" s="200"/>
      <c r="C359" s="200"/>
      <c r="D359" s="455"/>
      <c r="E359" s="193"/>
      <c r="F359" s="197"/>
      <c r="G359" s="209"/>
      <c r="H359" s="199"/>
      <c r="I359" s="209"/>
      <c r="J359" s="199"/>
      <c r="K359" s="69" t="s">
        <v>592</v>
      </c>
      <c r="L359" s="69" t="s">
        <v>47</v>
      </c>
      <c r="M359" s="69">
        <v>1.4999999999999999E-2</v>
      </c>
      <c r="N359" s="77">
        <v>3.8</v>
      </c>
      <c r="O359" s="70">
        <f t="shared" si="342"/>
        <v>5.6999999999999995E-2</v>
      </c>
      <c r="P359" s="199"/>
      <c r="Q359" s="199"/>
      <c r="R359" s="199"/>
      <c r="S359" s="289"/>
      <c r="T359" s="289"/>
    </row>
    <row r="360" spans="1:20" ht="12.75" customHeight="1">
      <c r="A360" s="193"/>
      <c r="B360" s="200"/>
      <c r="C360" s="200"/>
      <c r="D360" s="455"/>
      <c r="E360" s="193"/>
      <c r="F360" s="197"/>
      <c r="G360" s="209"/>
      <c r="H360" s="199"/>
      <c r="I360" s="209"/>
      <c r="J360" s="199"/>
      <c r="K360" s="69" t="s">
        <v>590</v>
      </c>
      <c r="L360" s="69" t="s">
        <v>47</v>
      </c>
      <c r="M360" s="69">
        <v>0.03</v>
      </c>
      <c r="N360" s="77">
        <v>0.156</v>
      </c>
      <c r="O360" s="70">
        <f t="shared" si="342"/>
        <v>4.6800000000000001E-3</v>
      </c>
      <c r="P360" s="199"/>
      <c r="Q360" s="199"/>
      <c r="R360" s="199"/>
      <c r="S360" s="289"/>
      <c r="T360" s="289"/>
    </row>
    <row r="361" spans="1:20" ht="20.25" customHeight="1">
      <c r="A361" s="193"/>
      <c r="B361" s="200"/>
      <c r="C361" s="200"/>
      <c r="D361" s="456"/>
      <c r="E361" s="193"/>
      <c r="F361" s="197"/>
      <c r="G361" s="209"/>
      <c r="H361" s="199"/>
      <c r="I361" s="209"/>
      <c r="J361" s="199"/>
      <c r="K361" s="69"/>
      <c r="L361" s="69"/>
      <c r="M361" s="69"/>
      <c r="N361" s="77"/>
      <c r="O361" s="70">
        <f t="shared" si="342"/>
        <v>0</v>
      </c>
      <c r="P361" s="199"/>
      <c r="Q361" s="199"/>
      <c r="R361" s="199"/>
      <c r="S361" s="289"/>
      <c r="T361" s="289"/>
    </row>
    <row r="362" spans="1:20" ht="12.75" customHeight="1">
      <c r="A362" s="193">
        <v>9</v>
      </c>
      <c r="B362" s="200" t="s">
        <v>579</v>
      </c>
      <c r="C362" s="200" t="s">
        <v>822</v>
      </c>
      <c r="D362" s="288" t="s">
        <v>455</v>
      </c>
      <c r="E362" s="193">
        <v>46.5</v>
      </c>
      <c r="F362" s="197">
        <f t="shared" si="340"/>
        <v>0.32103962071999997</v>
      </c>
      <c r="G362" s="201">
        <v>5.5999999999999999E-3</v>
      </c>
      <c r="H362" s="199">
        <f t="shared" si="341"/>
        <v>1.1108551999999999E-2</v>
      </c>
      <c r="I362" s="209">
        <v>8.3400000000000002E-2</v>
      </c>
      <c r="J362" s="199">
        <f t="shared" si="334"/>
        <v>0.29226779399999997</v>
      </c>
      <c r="K362" s="69" t="s">
        <v>59</v>
      </c>
      <c r="L362" s="69" t="s">
        <v>47</v>
      </c>
      <c r="M362" s="69">
        <v>0.1</v>
      </c>
      <c r="N362" s="77">
        <v>0.156</v>
      </c>
      <c r="O362" s="70">
        <f t="shared" si="342"/>
        <v>1.5600000000000001E-2</v>
      </c>
      <c r="P362" s="199">
        <f t="shared" ref="P362" si="353">E362*F362</f>
        <v>14.928342363479999</v>
      </c>
      <c r="Q362" s="199">
        <f t="shared" ref="Q362" si="354">SUM(O362:O365)</f>
        <v>1.5600000000000001E-2</v>
      </c>
      <c r="R362" s="199">
        <f t="shared" ref="R362" si="355">Q362*1.02*1.05*$R$15</f>
        <v>1.766327472E-2</v>
      </c>
      <c r="S362" s="289">
        <f t="shared" ref="S362" si="356">F362*$S$18</f>
        <v>0.41165143664783221</v>
      </c>
      <c r="T362" s="289">
        <f t="shared" ref="T362" si="357">S362*E362</f>
        <v>19.1417918041242</v>
      </c>
    </row>
    <row r="363" spans="1:20" ht="12.75" customHeight="1">
      <c r="A363" s="193"/>
      <c r="B363" s="200"/>
      <c r="C363" s="200"/>
      <c r="D363" s="365"/>
      <c r="E363" s="193"/>
      <c r="F363" s="197"/>
      <c r="G363" s="201"/>
      <c r="H363" s="199"/>
      <c r="I363" s="209"/>
      <c r="J363" s="199"/>
      <c r="K363" s="69"/>
      <c r="L363" s="69"/>
      <c r="M363" s="69"/>
      <c r="N363" s="77"/>
      <c r="O363" s="70">
        <f t="shared" si="342"/>
        <v>0</v>
      </c>
      <c r="P363" s="199"/>
      <c r="Q363" s="199"/>
      <c r="R363" s="199"/>
      <c r="S363" s="289"/>
      <c r="T363" s="289"/>
    </row>
    <row r="364" spans="1:20" ht="12.75" customHeight="1">
      <c r="A364" s="193"/>
      <c r="B364" s="200"/>
      <c r="C364" s="200"/>
      <c r="D364" s="365"/>
      <c r="E364" s="193"/>
      <c r="F364" s="197"/>
      <c r="G364" s="201"/>
      <c r="H364" s="199"/>
      <c r="I364" s="209"/>
      <c r="J364" s="199"/>
      <c r="K364" s="69"/>
      <c r="L364" s="69"/>
      <c r="M364" s="69"/>
      <c r="N364" s="77"/>
      <c r="O364" s="70">
        <f t="shared" si="342"/>
        <v>0</v>
      </c>
      <c r="P364" s="199"/>
      <c r="Q364" s="199"/>
      <c r="R364" s="199"/>
      <c r="S364" s="289"/>
      <c r="T364" s="289"/>
    </row>
    <row r="365" spans="1:20" ht="12.75" customHeight="1">
      <c r="A365" s="193"/>
      <c r="B365" s="200"/>
      <c r="C365" s="200"/>
      <c r="D365" s="365"/>
      <c r="E365" s="193"/>
      <c r="F365" s="197"/>
      <c r="G365" s="201"/>
      <c r="H365" s="199"/>
      <c r="I365" s="209"/>
      <c r="J365" s="199"/>
      <c r="K365" s="69"/>
      <c r="L365" s="69"/>
      <c r="M365" s="69"/>
      <c r="N365" s="77"/>
      <c r="O365" s="70">
        <f t="shared" si="342"/>
        <v>0</v>
      </c>
      <c r="P365" s="199"/>
      <c r="Q365" s="199"/>
      <c r="R365" s="199"/>
      <c r="S365" s="289"/>
      <c r="T365" s="289"/>
    </row>
    <row r="366" spans="1:20" ht="12.75" customHeight="1">
      <c r="A366" s="193">
        <v>10</v>
      </c>
      <c r="B366" s="200" t="s">
        <v>588</v>
      </c>
      <c r="C366" s="200" t="s">
        <v>823</v>
      </c>
      <c r="D366" s="288" t="s">
        <v>455</v>
      </c>
      <c r="E366" s="193">
        <v>46.5</v>
      </c>
      <c r="F366" s="197">
        <f t="shared" si="340"/>
        <v>1.8748593499999999</v>
      </c>
      <c r="G366" s="201"/>
      <c r="H366" s="199">
        <f t="shared" si="341"/>
        <v>0</v>
      </c>
      <c r="I366" s="236">
        <f>0.0535*10</f>
        <v>0.53500000000000003</v>
      </c>
      <c r="J366" s="199">
        <f t="shared" si="334"/>
        <v>1.8748593499999999</v>
      </c>
      <c r="K366" s="69"/>
      <c r="L366" s="69"/>
      <c r="M366" s="69"/>
      <c r="N366" s="77"/>
      <c r="O366" s="70">
        <f t="shared" si="342"/>
        <v>0</v>
      </c>
      <c r="P366" s="199">
        <f t="shared" ref="P366" si="358">E366*F366</f>
        <v>87.180959774999991</v>
      </c>
      <c r="Q366" s="199">
        <f t="shared" ref="Q366" si="359">SUM(O366:O369)</f>
        <v>0</v>
      </c>
      <c r="R366" s="199">
        <f t="shared" ref="R366" si="360">Q366*1.02*1.05*$R$15</f>
        <v>0</v>
      </c>
      <c r="S366" s="289">
        <f t="shared" ref="S366" si="361">F366*$S$18</f>
        <v>2.4040289581990537</v>
      </c>
      <c r="T366" s="289">
        <f t="shared" ref="T366" si="362">S366*E366</f>
        <v>111.787346556256</v>
      </c>
    </row>
    <row r="367" spans="1:20" ht="12.75" customHeight="1">
      <c r="A367" s="193"/>
      <c r="B367" s="200"/>
      <c r="C367" s="200"/>
      <c r="D367" s="365"/>
      <c r="E367" s="193"/>
      <c r="F367" s="197"/>
      <c r="G367" s="201"/>
      <c r="H367" s="199"/>
      <c r="I367" s="236"/>
      <c r="J367" s="199"/>
      <c r="K367" s="69"/>
      <c r="L367" s="69"/>
      <c r="M367" s="69"/>
      <c r="N367" s="77"/>
      <c r="O367" s="70">
        <f t="shared" si="342"/>
        <v>0</v>
      </c>
      <c r="P367" s="199"/>
      <c r="Q367" s="199"/>
      <c r="R367" s="199"/>
      <c r="S367" s="289"/>
      <c r="T367" s="289"/>
    </row>
    <row r="368" spans="1:20" ht="12.75" customHeight="1">
      <c r="A368" s="193"/>
      <c r="B368" s="200"/>
      <c r="C368" s="200"/>
      <c r="D368" s="365"/>
      <c r="E368" s="193"/>
      <c r="F368" s="197"/>
      <c r="G368" s="201"/>
      <c r="H368" s="199"/>
      <c r="I368" s="236"/>
      <c r="J368" s="199"/>
      <c r="K368" s="69"/>
      <c r="L368" s="69"/>
      <c r="M368" s="69"/>
      <c r="N368" s="77"/>
      <c r="O368" s="70">
        <f t="shared" si="342"/>
        <v>0</v>
      </c>
      <c r="P368" s="199"/>
      <c r="Q368" s="199"/>
      <c r="R368" s="199"/>
      <c r="S368" s="289"/>
      <c r="T368" s="289"/>
    </row>
    <row r="369" spans="1:20" ht="12.75" customHeight="1">
      <c r="A369" s="193"/>
      <c r="B369" s="200"/>
      <c r="C369" s="200"/>
      <c r="D369" s="365"/>
      <c r="E369" s="193"/>
      <c r="F369" s="197"/>
      <c r="G369" s="201"/>
      <c r="H369" s="199"/>
      <c r="I369" s="236"/>
      <c r="J369" s="199"/>
      <c r="K369" s="69"/>
      <c r="L369" s="69"/>
      <c r="M369" s="69"/>
      <c r="N369" s="77"/>
      <c r="O369" s="70">
        <f t="shared" si="342"/>
        <v>0</v>
      </c>
      <c r="P369" s="199"/>
      <c r="Q369" s="199"/>
      <c r="R369" s="199"/>
      <c r="S369" s="289"/>
      <c r="T369" s="289"/>
    </row>
    <row r="370" spans="1:20" ht="12.75" customHeight="1">
      <c r="A370" s="193">
        <v>11</v>
      </c>
      <c r="B370" s="200" t="s">
        <v>50</v>
      </c>
      <c r="C370" s="200" t="s">
        <v>824</v>
      </c>
      <c r="D370" s="288" t="s">
        <v>455</v>
      </c>
      <c r="E370" s="193">
        <v>27.9</v>
      </c>
      <c r="F370" s="197">
        <f t="shared" si="340"/>
        <v>8.1485421749199993</v>
      </c>
      <c r="G370" s="232">
        <v>7.0000000000000007E-2</v>
      </c>
      <c r="H370" s="199">
        <f t="shared" si="341"/>
        <v>0.13885690000000003</v>
      </c>
      <c r="I370" s="232">
        <v>0.21</v>
      </c>
      <c r="J370" s="199">
        <f t="shared" si="334"/>
        <v>0.73592609999999992</v>
      </c>
      <c r="K370" s="69" t="s">
        <v>599</v>
      </c>
      <c r="L370" s="69" t="s">
        <v>47</v>
      </c>
      <c r="M370" s="69">
        <v>1.1000000000000001</v>
      </c>
      <c r="N370" s="77">
        <v>5.8330000000000002</v>
      </c>
      <c r="O370" s="70">
        <f t="shared" si="342"/>
        <v>6.4163000000000006</v>
      </c>
      <c r="P370" s="199">
        <f t="shared" ref="P370" si="363">E370*F370</f>
        <v>227.34432668026798</v>
      </c>
      <c r="Q370" s="199">
        <f t="shared" ref="Q370" si="364">SUM(O370:O373)</f>
        <v>6.4241000000000001</v>
      </c>
      <c r="R370" s="199">
        <f t="shared" ref="R370" si="365">Q370*1.02*1.05*$R$15</f>
        <v>7.2737591749199995</v>
      </c>
      <c r="S370" s="289">
        <f t="shared" ref="S370" si="366">F370*$S$18</f>
        <v>10.448427161010226</v>
      </c>
      <c r="T370" s="289">
        <f t="shared" ref="T370" si="367">S370*E370</f>
        <v>291.5111177921853</v>
      </c>
    </row>
    <row r="371" spans="1:20" ht="12.75" customHeight="1">
      <c r="A371" s="193"/>
      <c r="B371" s="200"/>
      <c r="C371" s="200"/>
      <c r="D371" s="365"/>
      <c r="E371" s="193"/>
      <c r="F371" s="197"/>
      <c r="G371" s="232"/>
      <c r="H371" s="199"/>
      <c r="I371" s="232"/>
      <c r="J371" s="199"/>
      <c r="K371" s="69" t="s">
        <v>59</v>
      </c>
      <c r="L371" s="69" t="s">
        <v>47</v>
      </c>
      <c r="M371" s="69">
        <v>0.05</v>
      </c>
      <c r="N371" s="77">
        <v>0.156</v>
      </c>
      <c r="O371" s="70">
        <f t="shared" si="342"/>
        <v>7.8000000000000005E-3</v>
      </c>
      <c r="P371" s="199"/>
      <c r="Q371" s="199"/>
      <c r="R371" s="199"/>
      <c r="S371" s="289"/>
      <c r="T371" s="289"/>
    </row>
    <row r="372" spans="1:20" ht="12.75" customHeight="1">
      <c r="A372" s="193"/>
      <c r="B372" s="200"/>
      <c r="C372" s="200"/>
      <c r="D372" s="365"/>
      <c r="E372" s="193"/>
      <c r="F372" s="197"/>
      <c r="G372" s="232"/>
      <c r="H372" s="199"/>
      <c r="I372" s="232"/>
      <c r="J372" s="199"/>
      <c r="K372" s="69"/>
      <c r="L372" s="69"/>
      <c r="M372" s="69"/>
      <c r="N372" s="77"/>
      <c r="O372" s="70">
        <f t="shared" si="342"/>
        <v>0</v>
      </c>
      <c r="P372" s="199"/>
      <c r="Q372" s="199"/>
      <c r="R372" s="199"/>
      <c r="S372" s="289"/>
      <c r="T372" s="289"/>
    </row>
    <row r="373" spans="1:20" ht="19.5" customHeight="1">
      <c r="A373" s="193"/>
      <c r="B373" s="200"/>
      <c r="C373" s="200"/>
      <c r="D373" s="365"/>
      <c r="E373" s="193"/>
      <c r="F373" s="197"/>
      <c r="G373" s="232"/>
      <c r="H373" s="199"/>
      <c r="I373" s="232"/>
      <c r="J373" s="199"/>
      <c r="K373" s="69"/>
      <c r="L373" s="69"/>
      <c r="M373" s="69"/>
      <c r="N373" s="77"/>
      <c r="O373" s="70">
        <f t="shared" si="342"/>
        <v>0</v>
      </c>
      <c r="P373" s="199"/>
      <c r="Q373" s="199"/>
      <c r="R373" s="199"/>
      <c r="S373" s="289"/>
      <c r="T373" s="289"/>
    </row>
    <row r="374" spans="1:20" ht="12.75" customHeight="1">
      <c r="A374" s="193">
        <v>12</v>
      </c>
      <c r="B374" s="200" t="s">
        <v>593</v>
      </c>
      <c r="C374" s="200" t="s">
        <v>825</v>
      </c>
      <c r="D374" s="288" t="s">
        <v>455</v>
      </c>
      <c r="E374" s="193">
        <v>37.200000000000003</v>
      </c>
      <c r="F374" s="197">
        <f t="shared" si="340"/>
        <v>0.16435682899999998</v>
      </c>
      <c r="G374" s="201"/>
      <c r="H374" s="199">
        <f t="shared" si="341"/>
        <v>0</v>
      </c>
      <c r="I374" s="209">
        <v>4.6899999999999997E-2</v>
      </c>
      <c r="J374" s="199">
        <f t="shared" si="334"/>
        <v>0.16435682899999998</v>
      </c>
      <c r="K374" s="69"/>
      <c r="L374" s="69"/>
      <c r="M374" s="69"/>
      <c r="N374" s="77"/>
      <c r="O374" s="70">
        <f t="shared" si="342"/>
        <v>0</v>
      </c>
      <c r="P374" s="199">
        <f t="shared" ref="P374" si="368">E374*F374</f>
        <v>6.1140740388000001</v>
      </c>
      <c r="Q374" s="199">
        <f t="shared" ref="Q374" si="369">SUM(O374:O377)</f>
        <v>0</v>
      </c>
      <c r="R374" s="199">
        <f t="shared" ref="R374" si="370">Q374*1.02*1.05*$R$15</f>
        <v>0</v>
      </c>
      <c r="S374" s="289">
        <f t="shared" ref="S374" si="371">F374*$S$18</f>
        <v>0.21074571614866469</v>
      </c>
      <c r="T374" s="289">
        <f t="shared" ref="T374" si="372">S374*E374</f>
        <v>7.8397406407303274</v>
      </c>
    </row>
    <row r="375" spans="1:20" ht="12.75" customHeight="1">
      <c r="A375" s="193"/>
      <c r="B375" s="200"/>
      <c r="C375" s="200"/>
      <c r="D375" s="365"/>
      <c r="E375" s="193"/>
      <c r="F375" s="197"/>
      <c r="G375" s="201"/>
      <c r="H375" s="199"/>
      <c r="I375" s="209"/>
      <c r="J375" s="199"/>
      <c r="K375" s="69"/>
      <c r="L375" s="69"/>
      <c r="M375" s="69"/>
      <c r="N375" s="77"/>
      <c r="O375" s="70">
        <f t="shared" si="342"/>
        <v>0</v>
      </c>
      <c r="P375" s="199"/>
      <c r="Q375" s="199"/>
      <c r="R375" s="199"/>
      <c r="S375" s="289"/>
      <c r="T375" s="289"/>
    </row>
    <row r="376" spans="1:20" ht="12.75" customHeight="1">
      <c r="A376" s="193"/>
      <c r="B376" s="200"/>
      <c r="C376" s="200"/>
      <c r="D376" s="365"/>
      <c r="E376" s="193"/>
      <c r="F376" s="197"/>
      <c r="G376" s="201"/>
      <c r="H376" s="199"/>
      <c r="I376" s="209"/>
      <c r="J376" s="199"/>
      <c r="K376" s="69"/>
      <c r="L376" s="69"/>
      <c r="M376" s="69"/>
      <c r="N376" s="77"/>
      <c r="O376" s="70">
        <f t="shared" si="342"/>
        <v>0</v>
      </c>
      <c r="P376" s="199"/>
      <c r="Q376" s="199"/>
      <c r="R376" s="199"/>
      <c r="S376" s="289"/>
      <c r="T376" s="289"/>
    </row>
    <row r="377" spans="1:20" ht="12.75" customHeight="1">
      <c r="A377" s="193"/>
      <c r="B377" s="200"/>
      <c r="C377" s="200"/>
      <c r="D377" s="365"/>
      <c r="E377" s="193"/>
      <c r="F377" s="197"/>
      <c r="G377" s="201"/>
      <c r="H377" s="199"/>
      <c r="I377" s="209"/>
      <c r="J377" s="199"/>
      <c r="K377" s="69"/>
      <c r="L377" s="69"/>
      <c r="M377" s="69"/>
      <c r="N377" s="77"/>
      <c r="O377" s="70">
        <f t="shared" si="342"/>
        <v>0</v>
      </c>
      <c r="P377" s="199"/>
      <c r="Q377" s="199"/>
      <c r="R377" s="199"/>
      <c r="S377" s="289"/>
      <c r="T377" s="289"/>
    </row>
    <row r="378" spans="1:20" ht="12.75" customHeight="1">
      <c r="A378" s="272"/>
      <c r="B378" s="273"/>
      <c r="C378" s="274" t="s">
        <v>462</v>
      </c>
      <c r="D378" s="272"/>
      <c r="E378" s="275"/>
      <c r="F378" s="276"/>
      <c r="G378" s="271"/>
      <c r="H378" s="266"/>
      <c r="I378" s="271"/>
      <c r="J378" s="266"/>
      <c r="K378" s="41"/>
      <c r="L378" s="41"/>
      <c r="M378" s="41"/>
      <c r="N378" s="42"/>
      <c r="O378" s="43"/>
      <c r="P378" s="266"/>
      <c r="Q378" s="266"/>
      <c r="R378" s="266"/>
      <c r="S378" s="266"/>
      <c r="T378" s="396">
        <f>SUM(T330:T377)</f>
        <v>4048.3849494594228</v>
      </c>
    </row>
    <row r="379" spans="1:20" ht="12.75" customHeight="1">
      <c r="A379" s="272"/>
      <c r="B379" s="273"/>
      <c r="C379" s="274"/>
      <c r="D379" s="272"/>
      <c r="E379" s="275"/>
      <c r="F379" s="277"/>
      <c r="G379" s="271"/>
      <c r="H379" s="266"/>
      <c r="I379" s="271"/>
      <c r="J379" s="266"/>
      <c r="K379" s="41"/>
      <c r="L379" s="41"/>
      <c r="M379" s="41"/>
      <c r="N379" s="42"/>
      <c r="O379" s="43"/>
      <c r="P379" s="266"/>
      <c r="Q379" s="266"/>
      <c r="R379" s="266"/>
      <c r="S379" s="266"/>
      <c r="T379" s="396"/>
    </row>
    <row r="380" spans="1:20" ht="12.75" customHeight="1">
      <c r="A380" s="272"/>
      <c r="B380" s="273"/>
      <c r="C380" s="274"/>
      <c r="D380" s="272"/>
      <c r="E380" s="275"/>
      <c r="F380" s="277"/>
      <c r="G380" s="271"/>
      <c r="H380" s="266"/>
      <c r="I380" s="271"/>
      <c r="J380" s="266"/>
      <c r="K380" s="41"/>
      <c r="L380" s="41"/>
      <c r="M380" s="44"/>
      <c r="N380" s="42"/>
      <c r="O380" s="43"/>
      <c r="P380" s="266"/>
      <c r="Q380" s="266"/>
      <c r="R380" s="266"/>
      <c r="S380" s="266"/>
      <c r="T380" s="396"/>
    </row>
    <row r="381" spans="1:20" ht="12.75" customHeight="1">
      <c r="A381" s="272"/>
      <c r="B381" s="273"/>
      <c r="C381" s="274"/>
      <c r="D381" s="272"/>
      <c r="E381" s="275"/>
      <c r="F381" s="278"/>
      <c r="G381" s="271"/>
      <c r="H381" s="266"/>
      <c r="I381" s="271"/>
      <c r="J381" s="266"/>
      <c r="K381" s="41"/>
      <c r="L381" s="41"/>
      <c r="M381" s="41"/>
      <c r="N381" s="42"/>
      <c r="O381" s="43"/>
      <c r="P381" s="266"/>
      <c r="Q381" s="266"/>
      <c r="R381" s="266"/>
      <c r="S381" s="266"/>
      <c r="T381" s="396"/>
    </row>
    <row r="382" spans="1:20" ht="12.75" customHeight="1">
      <c r="A382" s="272"/>
      <c r="B382" s="273"/>
      <c r="C382" s="274" t="s">
        <v>463</v>
      </c>
      <c r="D382" s="272"/>
      <c r="E382" s="275"/>
      <c r="F382" s="276"/>
      <c r="G382" s="271"/>
      <c r="H382" s="266"/>
      <c r="I382" s="271"/>
      <c r="J382" s="266"/>
      <c r="K382" s="41"/>
      <c r="L382" s="41"/>
      <c r="M382" s="41"/>
      <c r="N382" s="42"/>
      <c r="O382" s="43"/>
      <c r="P382" s="266"/>
      <c r="Q382" s="266"/>
      <c r="R382" s="266"/>
      <c r="S382" s="266"/>
      <c r="T382" s="267">
        <f>(T378*100%)/'Cav-Nax-Fut.Dasht-Malatia'!T413</f>
        <v>6.7021432013215879E-2</v>
      </c>
    </row>
    <row r="383" spans="1:20" ht="12.75" customHeight="1">
      <c r="A383" s="272"/>
      <c r="B383" s="273"/>
      <c r="C383" s="274"/>
      <c r="D383" s="272"/>
      <c r="E383" s="275"/>
      <c r="F383" s="277"/>
      <c r="G383" s="271"/>
      <c r="H383" s="266"/>
      <c r="I383" s="271"/>
      <c r="J383" s="266"/>
      <c r="K383" s="41"/>
      <c r="L383" s="41"/>
      <c r="M383" s="41"/>
      <c r="N383" s="42"/>
      <c r="O383" s="43"/>
      <c r="P383" s="266"/>
      <c r="Q383" s="266"/>
      <c r="R383" s="266"/>
      <c r="S383" s="266"/>
      <c r="T383" s="267"/>
    </row>
    <row r="384" spans="1:20" ht="12.75" customHeight="1">
      <c r="A384" s="272"/>
      <c r="B384" s="273"/>
      <c r="C384" s="274"/>
      <c r="D384" s="272"/>
      <c r="E384" s="275"/>
      <c r="F384" s="277"/>
      <c r="G384" s="271"/>
      <c r="H384" s="266"/>
      <c r="I384" s="271"/>
      <c r="J384" s="266"/>
      <c r="K384" s="41"/>
      <c r="L384" s="41"/>
      <c r="M384" s="44"/>
      <c r="N384" s="42"/>
      <c r="O384" s="43"/>
      <c r="P384" s="266"/>
      <c r="Q384" s="266"/>
      <c r="R384" s="266"/>
      <c r="S384" s="266"/>
      <c r="T384" s="267"/>
    </row>
    <row r="385" spans="1:20" ht="12.75" customHeight="1">
      <c r="A385" s="272"/>
      <c r="B385" s="273"/>
      <c r="C385" s="274"/>
      <c r="D385" s="272"/>
      <c r="E385" s="275"/>
      <c r="F385" s="278"/>
      <c r="G385" s="271"/>
      <c r="H385" s="266"/>
      <c r="I385" s="271"/>
      <c r="J385" s="266"/>
      <c r="K385" s="41"/>
      <c r="L385" s="41"/>
      <c r="M385" s="41"/>
      <c r="N385" s="42"/>
      <c r="O385" s="43"/>
      <c r="P385" s="266"/>
      <c r="Q385" s="266"/>
      <c r="R385" s="266"/>
      <c r="S385" s="266"/>
      <c r="T385" s="267"/>
    </row>
    <row r="386" spans="1:20" ht="12.75" customHeight="1">
      <c r="A386" s="193"/>
      <c r="B386" s="200"/>
      <c r="C386" s="328" t="s">
        <v>826</v>
      </c>
      <c r="D386" s="193"/>
      <c r="E386" s="193"/>
      <c r="F386" s="197">
        <f t="shared" si="340"/>
        <v>0</v>
      </c>
      <c r="G386" s="201"/>
      <c r="H386" s="199">
        <f t="shared" si="341"/>
        <v>0</v>
      </c>
      <c r="I386" s="201"/>
      <c r="J386" s="199">
        <f t="shared" si="334"/>
        <v>0</v>
      </c>
      <c r="K386" s="69"/>
      <c r="L386" s="69"/>
      <c r="M386" s="69"/>
      <c r="N386" s="77"/>
      <c r="O386" s="70">
        <f t="shared" si="342"/>
        <v>0</v>
      </c>
      <c r="P386" s="199">
        <f t="shared" ref="P386" si="373">E386*F386</f>
        <v>0</v>
      </c>
      <c r="Q386" s="199">
        <f t="shared" ref="Q386" si="374">SUM(O386:O389)</f>
        <v>0</v>
      </c>
      <c r="R386" s="199">
        <f t="shared" ref="R386" si="375">Q386*1.02*1.05*$R$15</f>
        <v>0</v>
      </c>
      <c r="S386" s="289">
        <f t="shared" ref="S386" si="376">F386*$S$18</f>
        <v>0</v>
      </c>
      <c r="T386" s="289">
        <f t="shared" ref="T386" si="377">S386*E386</f>
        <v>0</v>
      </c>
    </row>
    <row r="387" spans="1:20" ht="12.75" customHeight="1">
      <c r="A387" s="193"/>
      <c r="B387" s="200"/>
      <c r="C387" s="328"/>
      <c r="D387" s="193"/>
      <c r="E387" s="193"/>
      <c r="F387" s="197"/>
      <c r="G387" s="201"/>
      <c r="H387" s="199"/>
      <c r="I387" s="201"/>
      <c r="J387" s="199"/>
      <c r="K387" s="69"/>
      <c r="L387" s="69"/>
      <c r="M387" s="69"/>
      <c r="N387" s="77"/>
      <c r="O387" s="70">
        <f t="shared" si="342"/>
        <v>0</v>
      </c>
      <c r="P387" s="199"/>
      <c r="Q387" s="199"/>
      <c r="R387" s="199"/>
      <c r="S387" s="289"/>
      <c r="T387" s="289"/>
    </row>
    <row r="388" spans="1:20" ht="12.75" customHeight="1">
      <c r="A388" s="193"/>
      <c r="B388" s="200"/>
      <c r="C388" s="328"/>
      <c r="D388" s="193"/>
      <c r="E388" s="193"/>
      <c r="F388" s="197"/>
      <c r="G388" s="201"/>
      <c r="H388" s="199"/>
      <c r="I388" s="201"/>
      <c r="J388" s="199"/>
      <c r="K388" s="69"/>
      <c r="L388" s="69"/>
      <c r="M388" s="69"/>
      <c r="N388" s="77"/>
      <c r="O388" s="70">
        <f t="shared" si="342"/>
        <v>0</v>
      </c>
      <c r="P388" s="199"/>
      <c r="Q388" s="199"/>
      <c r="R388" s="199"/>
      <c r="S388" s="289"/>
      <c r="T388" s="289"/>
    </row>
    <row r="389" spans="1:20" ht="12.75" customHeight="1">
      <c r="A389" s="193"/>
      <c r="B389" s="200"/>
      <c r="C389" s="328"/>
      <c r="D389" s="193"/>
      <c r="E389" s="193"/>
      <c r="F389" s="197"/>
      <c r="G389" s="201"/>
      <c r="H389" s="199"/>
      <c r="I389" s="201"/>
      <c r="J389" s="199"/>
      <c r="K389" s="69"/>
      <c r="L389" s="69"/>
      <c r="M389" s="69"/>
      <c r="N389" s="77"/>
      <c r="O389" s="70">
        <f t="shared" si="342"/>
        <v>0</v>
      </c>
      <c r="P389" s="199"/>
      <c r="Q389" s="199"/>
      <c r="R389" s="199"/>
      <c r="S389" s="289"/>
      <c r="T389" s="289"/>
    </row>
    <row r="390" spans="1:20" ht="12.75" customHeight="1">
      <c r="A390" s="193">
        <v>1</v>
      </c>
      <c r="B390" s="200" t="s">
        <v>38</v>
      </c>
      <c r="C390" s="200" t="s">
        <v>827</v>
      </c>
      <c r="D390" s="454" t="s">
        <v>466</v>
      </c>
      <c r="E390" s="193">
        <v>934.65</v>
      </c>
      <c r="F390" s="197">
        <f t="shared" si="340"/>
        <v>7.0200194400000004</v>
      </c>
      <c r="G390" s="201"/>
      <c r="H390" s="199">
        <f t="shared" si="341"/>
        <v>0</v>
      </c>
      <c r="I390" s="201"/>
      <c r="J390" s="199">
        <f t="shared" si="334"/>
        <v>0</v>
      </c>
      <c r="K390" s="69" t="s">
        <v>604</v>
      </c>
      <c r="L390" s="69" t="s">
        <v>30</v>
      </c>
      <c r="M390" s="69">
        <v>1</v>
      </c>
      <c r="N390" s="77">
        <v>6.2</v>
      </c>
      <c r="O390" s="70">
        <f t="shared" si="342"/>
        <v>6.2</v>
      </c>
      <c r="P390" s="199">
        <f t="shared" ref="P390" si="378">E390*F390</f>
        <v>6561.2611695960004</v>
      </c>
      <c r="Q390" s="199">
        <f t="shared" ref="Q390" si="379">SUM(O390:O393)</f>
        <v>6.2</v>
      </c>
      <c r="R390" s="199">
        <f t="shared" ref="R390" si="380">Q390*1.02*1.05*$R$15</f>
        <v>7.0200194400000004</v>
      </c>
      <c r="S390" s="289">
        <f t="shared" ref="S390" si="381">F390*$S$18</f>
        <v>9.0013845683305824</v>
      </c>
      <c r="T390" s="289">
        <f t="shared" ref="T390" si="382">S390*E390</f>
        <v>8413.1440867901783</v>
      </c>
    </row>
    <row r="391" spans="1:20" ht="12.75" customHeight="1">
      <c r="A391" s="193"/>
      <c r="B391" s="200"/>
      <c r="C391" s="200"/>
      <c r="D391" s="455"/>
      <c r="E391" s="193"/>
      <c r="F391" s="197"/>
      <c r="G391" s="201"/>
      <c r="H391" s="199"/>
      <c r="I391" s="201"/>
      <c r="J391" s="199"/>
      <c r="K391" s="69"/>
      <c r="L391" s="69"/>
      <c r="M391" s="69"/>
      <c r="N391" s="77"/>
      <c r="O391" s="70">
        <f t="shared" si="342"/>
        <v>0</v>
      </c>
      <c r="P391" s="199"/>
      <c r="Q391" s="199"/>
      <c r="R391" s="199"/>
      <c r="S391" s="289"/>
      <c r="T391" s="289"/>
    </row>
    <row r="392" spans="1:20" ht="12.75" customHeight="1">
      <c r="A392" s="193"/>
      <c r="B392" s="200"/>
      <c r="C392" s="200"/>
      <c r="D392" s="455"/>
      <c r="E392" s="193"/>
      <c r="F392" s="197"/>
      <c r="G392" s="201"/>
      <c r="H392" s="199"/>
      <c r="I392" s="201"/>
      <c r="J392" s="199"/>
      <c r="K392" s="69"/>
      <c r="L392" s="69"/>
      <c r="M392" s="69"/>
      <c r="N392" s="77"/>
      <c r="O392" s="70">
        <f t="shared" si="342"/>
        <v>0</v>
      </c>
      <c r="P392" s="199"/>
      <c r="Q392" s="199"/>
      <c r="R392" s="199"/>
      <c r="S392" s="289"/>
      <c r="T392" s="289"/>
    </row>
    <row r="393" spans="1:20" ht="39" customHeight="1">
      <c r="A393" s="193"/>
      <c r="B393" s="200"/>
      <c r="C393" s="200"/>
      <c r="D393" s="456"/>
      <c r="E393" s="193"/>
      <c r="F393" s="197"/>
      <c r="G393" s="201"/>
      <c r="H393" s="199"/>
      <c r="I393" s="201"/>
      <c r="J393" s="199"/>
      <c r="K393" s="69"/>
      <c r="L393" s="69"/>
      <c r="M393" s="69"/>
      <c r="N393" s="77"/>
      <c r="O393" s="70">
        <f t="shared" si="342"/>
        <v>0</v>
      </c>
      <c r="P393" s="199"/>
      <c r="Q393" s="199"/>
      <c r="R393" s="199"/>
      <c r="S393" s="289"/>
      <c r="T393" s="289"/>
    </row>
    <row r="394" spans="1:20" ht="12.75" customHeight="1">
      <c r="A394" s="193">
        <v>2</v>
      </c>
      <c r="B394" s="200" t="s">
        <v>608</v>
      </c>
      <c r="C394" s="200" t="s">
        <v>828</v>
      </c>
      <c r="D394" s="288" t="s">
        <v>455</v>
      </c>
      <c r="E394" s="193">
        <v>28.04</v>
      </c>
      <c r="F394" s="197">
        <f t="shared" si="340"/>
        <v>8.286075576</v>
      </c>
      <c r="G394" s="236">
        <v>1.62</v>
      </c>
      <c r="H394" s="199">
        <f t="shared" si="341"/>
        <v>3.2135454000000006</v>
      </c>
      <c r="I394" s="201"/>
      <c r="J394" s="199">
        <f t="shared" si="334"/>
        <v>0</v>
      </c>
      <c r="K394" s="69" t="s">
        <v>606</v>
      </c>
      <c r="L394" s="69" t="s">
        <v>47</v>
      </c>
      <c r="M394" s="69">
        <v>1.1200000000000001</v>
      </c>
      <c r="N394" s="77">
        <v>4</v>
      </c>
      <c r="O394" s="70">
        <f t="shared" si="342"/>
        <v>4.4800000000000004</v>
      </c>
      <c r="P394" s="199">
        <f t="shared" ref="P394" si="383">E394*F394</f>
        <v>232.34155915104</v>
      </c>
      <c r="Q394" s="199">
        <f t="shared" ref="Q394" si="384">SUM(O394:O397)</f>
        <v>4.4800000000000004</v>
      </c>
      <c r="R394" s="199">
        <f t="shared" ref="R394" si="385">Q394*1.02*1.05*$R$15</f>
        <v>5.0725301759999999</v>
      </c>
      <c r="S394" s="289">
        <f t="shared" ref="S394" si="386">F394*$S$18</f>
        <v>10.624778671813385</v>
      </c>
      <c r="T394" s="289">
        <f t="shared" ref="T394" si="387">S394*E394</f>
        <v>297.91879395764727</v>
      </c>
    </row>
    <row r="395" spans="1:20" ht="12.75" customHeight="1">
      <c r="A395" s="193"/>
      <c r="B395" s="200"/>
      <c r="C395" s="200"/>
      <c r="D395" s="365"/>
      <c r="E395" s="193"/>
      <c r="F395" s="197"/>
      <c r="G395" s="236"/>
      <c r="H395" s="199"/>
      <c r="I395" s="201"/>
      <c r="J395" s="199"/>
      <c r="K395" s="69"/>
      <c r="L395" s="69"/>
      <c r="M395" s="69"/>
      <c r="N395" s="77"/>
      <c r="O395" s="70">
        <f t="shared" si="342"/>
        <v>0</v>
      </c>
      <c r="P395" s="199"/>
      <c r="Q395" s="199"/>
      <c r="R395" s="199"/>
      <c r="S395" s="289"/>
      <c r="T395" s="289"/>
    </row>
    <row r="396" spans="1:20" ht="12.75" customHeight="1">
      <c r="A396" s="193"/>
      <c r="B396" s="200"/>
      <c r="C396" s="200"/>
      <c r="D396" s="365"/>
      <c r="E396" s="193"/>
      <c r="F396" s="197"/>
      <c r="G396" s="236"/>
      <c r="H396" s="199"/>
      <c r="I396" s="201"/>
      <c r="J396" s="199"/>
      <c r="K396" s="69"/>
      <c r="L396" s="69"/>
      <c r="M396" s="69"/>
      <c r="N396" s="77"/>
      <c r="O396" s="70">
        <f t="shared" si="342"/>
        <v>0</v>
      </c>
      <c r="P396" s="199"/>
      <c r="Q396" s="199"/>
      <c r="R396" s="199"/>
      <c r="S396" s="289"/>
      <c r="T396" s="289"/>
    </row>
    <row r="397" spans="1:20" ht="12.75" customHeight="1">
      <c r="A397" s="193"/>
      <c r="B397" s="200"/>
      <c r="C397" s="200"/>
      <c r="D397" s="365"/>
      <c r="E397" s="193"/>
      <c r="F397" s="197"/>
      <c r="G397" s="236"/>
      <c r="H397" s="199"/>
      <c r="I397" s="201"/>
      <c r="J397" s="199"/>
      <c r="K397" s="69"/>
      <c r="L397" s="69"/>
      <c r="M397" s="69"/>
      <c r="N397" s="77"/>
      <c r="O397" s="70">
        <f t="shared" si="342"/>
        <v>0</v>
      </c>
      <c r="P397" s="199"/>
      <c r="Q397" s="199"/>
      <c r="R397" s="199"/>
      <c r="S397" s="289"/>
      <c r="T397" s="289"/>
    </row>
    <row r="398" spans="1:20" ht="12.75" customHeight="1">
      <c r="A398" s="193">
        <v>3</v>
      </c>
      <c r="B398" s="200" t="s">
        <v>38</v>
      </c>
      <c r="C398" s="200" t="s">
        <v>829</v>
      </c>
      <c r="D398" s="454" t="s">
        <v>466</v>
      </c>
      <c r="E398" s="193">
        <v>934.65</v>
      </c>
      <c r="F398" s="197">
        <f t="shared" si="340"/>
        <v>1.9814571000000001</v>
      </c>
      <c r="G398" s="201"/>
      <c r="H398" s="199">
        <f t="shared" si="341"/>
        <v>0</v>
      </c>
      <c r="I398" s="201"/>
      <c r="J398" s="199">
        <f t="shared" si="334"/>
        <v>0</v>
      </c>
      <c r="K398" s="69" t="s">
        <v>605</v>
      </c>
      <c r="L398" s="69" t="s">
        <v>607</v>
      </c>
      <c r="M398" s="69">
        <v>7</v>
      </c>
      <c r="N398" s="77">
        <v>0.25</v>
      </c>
      <c r="O398" s="70">
        <f t="shared" si="342"/>
        <v>1.75</v>
      </c>
      <c r="P398" s="199">
        <f t="shared" ref="P398" si="388">E398*F398</f>
        <v>1851.9688785150001</v>
      </c>
      <c r="Q398" s="199">
        <f t="shared" ref="Q398" si="389">SUM(O398:O401)</f>
        <v>1.75</v>
      </c>
      <c r="R398" s="199">
        <f t="shared" ref="R398" si="390">Q398*1.02*1.05*$R$15</f>
        <v>1.9814571000000001</v>
      </c>
      <c r="S398" s="289">
        <f t="shared" ref="S398" si="391">F398*$S$18</f>
        <v>2.5407133862223419</v>
      </c>
      <c r="T398" s="289">
        <f t="shared" ref="T398" si="392">S398*E398</f>
        <v>2374.6777664327119</v>
      </c>
    </row>
    <row r="399" spans="1:20" ht="12.75" customHeight="1">
      <c r="A399" s="193"/>
      <c r="B399" s="200"/>
      <c r="C399" s="200"/>
      <c r="D399" s="455"/>
      <c r="E399" s="193"/>
      <c r="F399" s="197"/>
      <c r="G399" s="201"/>
      <c r="H399" s="199"/>
      <c r="I399" s="201"/>
      <c r="J399" s="199"/>
      <c r="K399" s="69"/>
      <c r="L399" s="69"/>
      <c r="M399" s="69"/>
      <c r="N399" s="77"/>
      <c r="O399" s="70">
        <f t="shared" si="342"/>
        <v>0</v>
      </c>
      <c r="P399" s="199"/>
      <c r="Q399" s="199"/>
      <c r="R399" s="199"/>
      <c r="S399" s="289"/>
      <c r="T399" s="289"/>
    </row>
    <row r="400" spans="1:20" ht="12.75" customHeight="1">
      <c r="A400" s="193"/>
      <c r="B400" s="200"/>
      <c r="C400" s="200"/>
      <c r="D400" s="455"/>
      <c r="E400" s="193"/>
      <c r="F400" s="197"/>
      <c r="G400" s="201"/>
      <c r="H400" s="199"/>
      <c r="I400" s="201"/>
      <c r="J400" s="199"/>
      <c r="K400" s="69"/>
      <c r="L400" s="69"/>
      <c r="M400" s="69"/>
      <c r="N400" s="77"/>
      <c r="O400" s="70">
        <f t="shared" si="342"/>
        <v>0</v>
      </c>
      <c r="P400" s="199"/>
      <c r="Q400" s="199"/>
      <c r="R400" s="199"/>
      <c r="S400" s="289"/>
      <c r="T400" s="289"/>
    </row>
    <row r="401" spans="1:20" ht="12.75" customHeight="1">
      <c r="A401" s="193"/>
      <c r="B401" s="200"/>
      <c r="C401" s="200"/>
      <c r="D401" s="456"/>
      <c r="E401" s="193"/>
      <c r="F401" s="197"/>
      <c r="G401" s="201"/>
      <c r="H401" s="199"/>
      <c r="I401" s="201"/>
      <c r="J401" s="199"/>
      <c r="K401" s="69"/>
      <c r="L401" s="69"/>
      <c r="M401" s="69"/>
      <c r="N401" s="77"/>
      <c r="O401" s="70">
        <f t="shared" si="342"/>
        <v>0</v>
      </c>
      <c r="P401" s="199"/>
      <c r="Q401" s="199"/>
      <c r="R401" s="199"/>
      <c r="S401" s="289"/>
      <c r="T401" s="289"/>
    </row>
    <row r="402" spans="1:20" ht="12.75" customHeight="1">
      <c r="A402" s="193">
        <v>4</v>
      </c>
      <c r="B402" s="231" t="s">
        <v>747</v>
      </c>
      <c r="C402" s="200" t="s">
        <v>830</v>
      </c>
      <c r="D402" s="460" t="s">
        <v>468</v>
      </c>
      <c r="E402" s="216">
        <v>405</v>
      </c>
      <c r="F402" s="197">
        <f t="shared" si="340"/>
        <v>0.16819551383839998</v>
      </c>
      <c r="G402" s="447">
        <v>3.1199999999999999E-3</v>
      </c>
      <c r="H402" s="199">
        <f t="shared" si="341"/>
        <v>6.1890503999999999E-3</v>
      </c>
      <c r="I402" s="299">
        <v>1.1679999999999999E-2</v>
      </c>
      <c r="J402" s="199">
        <f t="shared" si="334"/>
        <v>4.0931508799999995E-2</v>
      </c>
      <c r="K402" s="115" t="s">
        <v>749</v>
      </c>
      <c r="L402" s="69" t="s">
        <v>39</v>
      </c>
      <c r="M402" s="69">
        <v>8.4000000000000005E-2</v>
      </c>
      <c r="N402" s="74">
        <v>1.2729999999999999</v>
      </c>
      <c r="O402" s="70">
        <f t="shared" si="342"/>
        <v>0.106932</v>
      </c>
      <c r="P402" s="199">
        <f t="shared" ref="P402" si="393">E402*F402</f>
        <v>68.119183104551993</v>
      </c>
      <c r="Q402" s="199">
        <f t="shared" ref="Q402" si="394">SUM(O402:O405)</f>
        <v>0.106932</v>
      </c>
      <c r="R402" s="199">
        <f t="shared" ref="R402" si="395">Q402*1.02*1.05*$R$15</f>
        <v>0.1210749546384</v>
      </c>
      <c r="S402" s="289">
        <f t="shared" ref="S402" si="396">F402*$S$18</f>
        <v>0.21566785044791933</v>
      </c>
      <c r="T402" s="289">
        <f t="shared" ref="T402" si="397">S402*E402</f>
        <v>87.345479431407327</v>
      </c>
    </row>
    <row r="403" spans="1:20" ht="12.75" customHeight="1">
      <c r="A403" s="193"/>
      <c r="B403" s="231"/>
      <c r="C403" s="200"/>
      <c r="D403" s="376"/>
      <c r="E403" s="216"/>
      <c r="F403" s="197"/>
      <c r="G403" s="447"/>
      <c r="H403" s="199"/>
      <c r="I403" s="299"/>
      <c r="J403" s="199"/>
      <c r="K403" s="69"/>
      <c r="L403" s="69"/>
      <c r="M403" s="69"/>
      <c r="N403" s="73"/>
      <c r="O403" s="70">
        <f t="shared" si="342"/>
        <v>0</v>
      </c>
      <c r="P403" s="199"/>
      <c r="Q403" s="199"/>
      <c r="R403" s="199"/>
      <c r="S403" s="289"/>
      <c r="T403" s="289"/>
    </row>
    <row r="404" spans="1:20" ht="12.75" customHeight="1">
      <c r="A404" s="193"/>
      <c r="B404" s="231"/>
      <c r="C404" s="200"/>
      <c r="D404" s="376"/>
      <c r="E404" s="216"/>
      <c r="F404" s="197"/>
      <c r="G404" s="447"/>
      <c r="H404" s="199"/>
      <c r="I404" s="299"/>
      <c r="J404" s="199"/>
      <c r="K404" s="69"/>
      <c r="L404" s="69"/>
      <c r="M404" s="69"/>
      <c r="N404" s="73"/>
      <c r="O404" s="70">
        <f t="shared" si="342"/>
        <v>0</v>
      </c>
      <c r="P404" s="199"/>
      <c r="Q404" s="199"/>
      <c r="R404" s="199"/>
      <c r="S404" s="289"/>
      <c r="T404" s="289"/>
    </row>
    <row r="405" spans="1:20" ht="29.25" customHeight="1">
      <c r="A405" s="193"/>
      <c r="B405" s="231"/>
      <c r="C405" s="200"/>
      <c r="D405" s="376"/>
      <c r="E405" s="216"/>
      <c r="F405" s="197"/>
      <c r="G405" s="447"/>
      <c r="H405" s="199"/>
      <c r="I405" s="299"/>
      <c r="J405" s="199"/>
      <c r="K405" s="69"/>
      <c r="L405" s="69"/>
      <c r="M405" s="69"/>
      <c r="N405" s="77"/>
      <c r="O405" s="70">
        <f t="shared" si="342"/>
        <v>0</v>
      </c>
      <c r="P405" s="199"/>
      <c r="Q405" s="199"/>
      <c r="R405" s="199"/>
      <c r="S405" s="289"/>
      <c r="T405" s="289"/>
    </row>
    <row r="406" spans="1:20" ht="12.75" customHeight="1">
      <c r="A406" s="272"/>
      <c r="B406" s="273"/>
      <c r="C406" s="274" t="s">
        <v>462</v>
      </c>
      <c r="D406" s="272"/>
      <c r="E406" s="275"/>
      <c r="F406" s="276"/>
      <c r="G406" s="271"/>
      <c r="H406" s="266"/>
      <c r="I406" s="271"/>
      <c r="J406" s="266"/>
      <c r="K406" s="41"/>
      <c r="L406" s="41"/>
      <c r="M406" s="41"/>
      <c r="N406" s="42"/>
      <c r="O406" s="43"/>
      <c r="P406" s="266"/>
      <c r="Q406" s="266"/>
      <c r="R406" s="266"/>
      <c r="S406" s="266"/>
      <c r="T406" s="396">
        <f>SUM(T390:T405)</f>
        <v>11173.086126611945</v>
      </c>
    </row>
    <row r="407" spans="1:20" ht="12.75" customHeight="1">
      <c r="A407" s="272"/>
      <c r="B407" s="273"/>
      <c r="C407" s="274"/>
      <c r="D407" s="272"/>
      <c r="E407" s="275"/>
      <c r="F407" s="277"/>
      <c r="G407" s="271"/>
      <c r="H407" s="266"/>
      <c r="I407" s="271"/>
      <c r="J407" s="266"/>
      <c r="K407" s="41"/>
      <c r="L407" s="41"/>
      <c r="M407" s="41"/>
      <c r="N407" s="42"/>
      <c r="O407" s="43"/>
      <c r="P407" s="266"/>
      <c r="Q407" s="266"/>
      <c r="R407" s="266"/>
      <c r="S407" s="266"/>
      <c r="T407" s="396"/>
    </row>
    <row r="408" spans="1:20" ht="12.75" customHeight="1">
      <c r="A408" s="272"/>
      <c r="B408" s="273"/>
      <c r="C408" s="274"/>
      <c r="D408" s="272"/>
      <c r="E408" s="275"/>
      <c r="F408" s="277"/>
      <c r="G408" s="271"/>
      <c r="H408" s="266"/>
      <c r="I408" s="271"/>
      <c r="J408" s="266"/>
      <c r="K408" s="41"/>
      <c r="L408" s="41"/>
      <c r="M408" s="44"/>
      <c r="N408" s="42"/>
      <c r="O408" s="43"/>
      <c r="P408" s="266"/>
      <c r="Q408" s="266"/>
      <c r="R408" s="266"/>
      <c r="S408" s="266"/>
      <c r="T408" s="396"/>
    </row>
    <row r="409" spans="1:20" ht="12.75" customHeight="1">
      <c r="A409" s="272"/>
      <c r="B409" s="273"/>
      <c r="C409" s="274"/>
      <c r="D409" s="272"/>
      <c r="E409" s="275"/>
      <c r="F409" s="278"/>
      <c r="G409" s="271"/>
      <c r="H409" s="266"/>
      <c r="I409" s="271"/>
      <c r="J409" s="266"/>
      <c r="K409" s="41"/>
      <c r="L409" s="41"/>
      <c r="M409" s="41"/>
      <c r="N409" s="42"/>
      <c r="O409" s="43"/>
      <c r="P409" s="266"/>
      <c r="Q409" s="266"/>
      <c r="R409" s="266"/>
      <c r="S409" s="266"/>
      <c r="T409" s="396"/>
    </row>
    <row r="410" spans="1:20" ht="12.75" customHeight="1">
      <c r="A410" s="272"/>
      <c r="B410" s="273"/>
      <c r="C410" s="274" t="s">
        <v>463</v>
      </c>
      <c r="D410" s="272"/>
      <c r="E410" s="275"/>
      <c r="F410" s="276"/>
      <c r="G410" s="271"/>
      <c r="H410" s="266"/>
      <c r="I410" s="271"/>
      <c r="J410" s="266"/>
      <c r="K410" s="41"/>
      <c r="L410" s="41"/>
      <c r="M410" s="41"/>
      <c r="N410" s="42"/>
      <c r="O410" s="43"/>
      <c r="P410" s="266"/>
      <c r="Q410" s="266"/>
      <c r="R410" s="266"/>
      <c r="S410" s="266"/>
      <c r="T410" s="267">
        <f>(T406*100%)/'Cav-Nax-Fut.Dasht-Malatia'!T413</f>
        <v>0.18497159770157712</v>
      </c>
    </row>
    <row r="411" spans="1:20" ht="12.75" customHeight="1">
      <c r="A411" s="272"/>
      <c r="B411" s="273"/>
      <c r="C411" s="274"/>
      <c r="D411" s="272"/>
      <c r="E411" s="275"/>
      <c r="F411" s="277"/>
      <c r="G411" s="271"/>
      <c r="H411" s="266"/>
      <c r="I411" s="271"/>
      <c r="J411" s="266"/>
      <c r="K411" s="41"/>
      <c r="L411" s="41"/>
      <c r="M411" s="41"/>
      <c r="N411" s="42"/>
      <c r="O411" s="43"/>
      <c r="P411" s="266"/>
      <c r="Q411" s="266"/>
      <c r="R411" s="266"/>
      <c r="S411" s="266"/>
      <c r="T411" s="267"/>
    </row>
    <row r="412" spans="1:20" ht="12.75" customHeight="1">
      <c r="A412" s="272"/>
      <c r="B412" s="273"/>
      <c r="C412" s="274"/>
      <c r="D412" s="272"/>
      <c r="E412" s="275"/>
      <c r="F412" s="277"/>
      <c r="G412" s="271"/>
      <c r="H412" s="266"/>
      <c r="I412" s="271"/>
      <c r="J412" s="266"/>
      <c r="K412" s="41"/>
      <c r="L412" s="41"/>
      <c r="M412" s="44"/>
      <c r="N412" s="42"/>
      <c r="O412" s="43"/>
      <c r="P412" s="266"/>
      <c r="Q412" s="266"/>
      <c r="R412" s="266"/>
      <c r="S412" s="266"/>
      <c r="T412" s="267"/>
    </row>
    <row r="413" spans="1:20" ht="12.75" customHeight="1">
      <c r="A413" s="272"/>
      <c r="B413" s="273"/>
      <c r="C413" s="274"/>
      <c r="D413" s="272"/>
      <c r="E413" s="275"/>
      <c r="F413" s="278"/>
      <c r="G413" s="271"/>
      <c r="H413" s="266"/>
      <c r="I413" s="271"/>
      <c r="J413" s="266"/>
      <c r="K413" s="41"/>
      <c r="L413" s="41"/>
      <c r="M413" s="41"/>
      <c r="N413" s="42"/>
      <c r="O413" s="43"/>
      <c r="P413" s="266"/>
      <c r="Q413" s="266"/>
      <c r="R413" s="266"/>
      <c r="S413" s="266"/>
      <c r="T413" s="267"/>
    </row>
    <row r="414" spans="1:20" ht="12.75" customHeight="1">
      <c r="A414" s="193"/>
      <c r="B414" s="200"/>
      <c r="C414" s="328" t="s">
        <v>831</v>
      </c>
      <c r="D414" s="193"/>
      <c r="E414" s="193"/>
      <c r="F414" s="197">
        <f t="shared" si="340"/>
        <v>0</v>
      </c>
      <c r="G414" s="201"/>
      <c r="H414" s="199">
        <f t="shared" si="341"/>
        <v>0</v>
      </c>
      <c r="I414" s="201"/>
      <c r="J414" s="199">
        <f t="shared" si="334"/>
        <v>0</v>
      </c>
      <c r="K414" s="69"/>
      <c r="L414" s="69"/>
      <c r="M414" s="69"/>
      <c r="N414" s="77"/>
      <c r="O414" s="70">
        <f t="shared" si="342"/>
        <v>0</v>
      </c>
      <c r="P414" s="199">
        <f t="shared" ref="P414" si="398">E414*F414</f>
        <v>0</v>
      </c>
      <c r="Q414" s="199">
        <f t="shared" ref="Q414" si="399">SUM(O414:O417)</f>
        <v>0</v>
      </c>
      <c r="R414" s="199">
        <f t="shared" ref="R414" si="400">Q414*1.02*1.05*$R$15</f>
        <v>0</v>
      </c>
      <c r="S414" s="289">
        <f t="shared" ref="S414" si="401">F414*$S$18</f>
        <v>0</v>
      </c>
      <c r="T414" s="289">
        <f t="shared" ref="T414" si="402">S414*E414</f>
        <v>0</v>
      </c>
    </row>
    <row r="415" spans="1:20" ht="12.75" customHeight="1">
      <c r="A415" s="193"/>
      <c r="B415" s="200"/>
      <c r="C415" s="328"/>
      <c r="D415" s="193"/>
      <c r="E415" s="193"/>
      <c r="F415" s="197"/>
      <c r="G415" s="201"/>
      <c r="H415" s="199"/>
      <c r="I415" s="201"/>
      <c r="J415" s="199"/>
      <c r="K415" s="69"/>
      <c r="L415" s="69"/>
      <c r="M415" s="69"/>
      <c r="N415" s="77"/>
      <c r="O415" s="70">
        <f t="shared" si="342"/>
        <v>0</v>
      </c>
      <c r="P415" s="199"/>
      <c r="Q415" s="199"/>
      <c r="R415" s="199"/>
      <c r="S415" s="289"/>
      <c r="T415" s="289"/>
    </row>
    <row r="416" spans="1:20" ht="12.75" customHeight="1">
      <c r="A416" s="193"/>
      <c r="B416" s="200"/>
      <c r="C416" s="328"/>
      <c r="D416" s="193"/>
      <c r="E416" s="193"/>
      <c r="F416" s="197"/>
      <c r="G416" s="201"/>
      <c r="H416" s="199"/>
      <c r="I416" s="201"/>
      <c r="J416" s="199"/>
      <c r="K416" s="69"/>
      <c r="L416" s="69"/>
      <c r="M416" s="69"/>
      <c r="N416" s="77"/>
      <c r="O416" s="70">
        <f t="shared" si="342"/>
        <v>0</v>
      </c>
      <c r="P416" s="199"/>
      <c r="Q416" s="199"/>
      <c r="R416" s="199"/>
      <c r="S416" s="289"/>
      <c r="T416" s="289"/>
    </row>
    <row r="417" spans="1:20" ht="12.75" customHeight="1">
      <c r="A417" s="193"/>
      <c r="B417" s="200"/>
      <c r="C417" s="328"/>
      <c r="D417" s="193"/>
      <c r="E417" s="193"/>
      <c r="F417" s="197"/>
      <c r="G417" s="201"/>
      <c r="H417" s="199"/>
      <c r="I417" s="201"/>
      <c r="J417" s="199"/>
      <c r="K417" s="69"/>
      <c r="L417" s="69"/>
      <c r="M417" s="69"/>
      <c r="N417" s="77"/>
      <c r="O417" s="70">
        <f t="shared" si="342"/>
        <v>0</v>
      </c>
      <c r="P417" s="199"/>
      <c r="Q417" s="199"/>
      <c r="R417" s="199"/>
      <c r="S417" s="289"/>
      <c r="T417" s="289"/>
    </row>
    <row r="418" spans="1:20" ht="12.75" customHeight="1">
      <c r="A418" s="193">
        <v>1</v>
      </c>
      <c r="B418" s="200" t="s">
        <v>610</v>
      </c>
      <c r="C418" s="200" t="s">
        <v>832</v>
      </c>
      <c r="D418" s="288" t="s">
        <v>455</v>
      </c>
      <c r="E418" s="193">
        <v>1.008</v>
      </c>
      <c r="F418" s="197">
        <f t="shared" si="340"/>
        <v>42.583848220392035</v>
      </c>
      <c r="G418" s="232">
        <v>1.55</v>
      </c>
      <c r="H418" s="199">
        <f t="shared" si="341"/>
        <v>3.0746885000000002</v>
      </c>
      <c r="I418" s="232">
        <v>0.76</v>
      </c>
      <c r="J418" s="199">
        <f t="shared" si="334"/>
        <v>2.6633515999999999</v>
      </c>
      <c r="K418" s="69" t="s">
        <v>624</v>
      </c>
      <c r="L418" s="69" t="s">
        <v>47</v>
      </c>
      <c r="M418" s="69">
        <v>1.02</v>
      </c>
      <c r="N418" s="77">
        <v>28.082999999999998</v>
      </c>
      <c r="O418" s="70">
        <f t="shared" si="342"/>
        <v>28.644659999999998</v>
      </c>
      <c r="P418" s="199">
        <f t="shared" ref="P418" si="403">E418*F418</f>
        <v>42.924519006155172</v>
      </c>
      <c r="Q418" s="199">
        <f t="shared" ref="Q418" si="404">SUM(O418:O421)</f>
        <v>32.541791700000005</v>
      </c>
      <c r="R418" s="199">
        <f t="shared" ref="R418" si="405">Q418*1.02*1.05*$R$15</f>
        <v>36.845808120392036</v>
      </c>
      <c r="S418" s="289">
        <f t="shared" ref="S418" si="406">F418*$S$18</f>
        <v>54.602924893206364</v>
      </c>
      <c r="T418" s="289">
        <f t="shared" ref="T418" si="407">S418*E418</f>
        <v>55.039748292352016</v>
      </c>
    </row>
    <row r="419" spans="1:20" ht="12.75" customHeight="1">
      <c r="A419" s="193"/>
      <c r="B419" s="200"/>
      <c r="C419" s="200"/>
      <c r="D419" s="365"/>
      <c r="E419" s="193"/>
      <c r="F419" s="197"/>
      <c r="G419" s="232"/>
      <c r="H419" s="199"/>
      <c r="I419" s="232"/>
      <c r="J419" s="199"/>
      <c r="K419" s="69" t="s">
        <v>625</v>
      </c>
      <c r="L419" s="69" t="s">
        <v>30</v>
      </c>
      <c r="M419" s="69">
        <v>0.80300000000000005</v>
      </c>
      <c r="N419" s="77">
        <v>4.2359999999999998</v>
      </c>
      <c r="O419" s="70">
        <f t="shared" si="342"/>
        <v>3.4015080000000002</v>
      </c>
      <c r="P419" s="199"/>
      <c r="Q419" s="199"/>
      <c r="R419" s="199"/>
      <c r="S419" s="289"/>
      <c r="T419" s="289"/>
    </row>
    <row r="420" spans="1:20" ht="12.75" customHeight="1">
      <c r="A420" s="193"/>
      <c r="B420" s="200"/>
      <c r="C420" s="200"/>
      <c r="D420" s="365"/>
      <c r="E420" s="193"/>
      <c r="F420" s="197"/>
      <c r="G420" s="232"/>
      <c r="H420" s="199"/>
      <c r="I420" s="232"/>
      <c r="J420" s="199"/>
      <c r="K420" s="69" t="s">
        <v>626</v>
      </c>
      <c r="L420" s="69" t="s">
        <v>47</v>
      </c>
      <c r="M420" s="69">
        <v>3.8999999999999998E-3</v>
      </c>
      <c r="N420" s="77">
        <v>127.083</v>
      </c>
      <c r="O420" s="70">
        <f t="shared" si="342"/>
        <v>0.49562369999999994</v>
      </c>
      <c r="P420" s="199"/>
      <c r="Q420" s="199"/>
      <c r="R420" s="199"/>
      <c r="S420" s="289"/>
      <c r="T420" s="289"/>
    </row>
    <row r="421" spans="1:20" ht="12.75" customHeight="1">
      <c r="A421" s="193"/>
      <c r="B421" s="200"/>
      <c r="C421" s="200"/>
      <c r="D421" s="365"/>
      <c r="E421" s="193"/>
      <c r="F421" s="197"/>
      <c r="G421" s="232"/>
      <c r="H421" s="199"/>
      <c r="I421" s="232"/>
      <c r="J421" s="199"/>
      <c r="K421" s="69"/>
      <c r="L421" s="69"/>
      <c r="M421" s="69"/>
      <c r="N421" s="77"/>
      <c r="O421" s="70">
        <f t="shared" si="342"/>
        <v>0</v>
      </c>
      <c r="P421" s="199"/>
      <c r="Q421" s="199"/>
      <c r="R421" s="199"/>
      <c r="S421" s="289"/>
      <c r="T421" s="289"/>
    </row>
    <row r="422" spans="1:20" ht="12.75" customHeight="1">
      <c r="A422" s="193">
        <v>2</v>
      </c>
      <c r="B422" s="200" t="s">
        <v>611</v>
      </c>
      <c r="C422" s="200" t="s">
        <v>833</v>
      </c>
      <c r="D422" s="449" t="s">
        <v>461</v>
      </c>
      <c r="E422" s="193">
        <v>0.23</v>
      </c>
      <c r="F422" s="197">
        <f t="shared" si="340"/>
        <v>161.2863243816</v>
      </c>
      <c r="G422" s="201">
        <v>13.8</v>
      </c>
      <c r="H422" s="199">
        <f t="shared" si="341"/>
        <v>27.374646000000002</v>
      </c>
      <c r="I422" s="201">
        <v>32.1</v>
      </c>
      <c r="J422" s="199">
        <f t="shared" si="334"/>
        <v>112.491561</v>
      </c>
      <c r="K422" s="69" t="s">
        <v>627</v>
      </c>
      <c r="L422" s="69" t="s">
        <v>607</v>
      </c>
      <c r="M422" s="69">
        <v>1</v>
      </c>
      <c r="N422" s="77">
        <v>0.65</v>
      </c>
      <c r="O422" s="70">
        <f t="shared" si="342"/>
        <v>0.65</v>
      </c>
      <c r="P422" s="199">
        <f t="shared" ref="P422" si="408">E422*F422</f>
        <v>37.095854607768004</v>
      </c>
      <c r="Q422" s="199">
        <f t="shared" ref="Q422" si="409">SUM(O422:O425)</f>
        <v>18.917999999999999</v>
      </c>
      <c r="R422" s="199">
        <f t="shared" ref="R422" si="410">Q422*1.02*1.05*$R$15</f>
        <v>21.420117381600001</v>
      </c>
      <c r="S422" s="289">
        <f t="shared" ref="S422" si="411">F422*$S$18</f>
        <v>206.80857706731575</v>
      </c>
      <c r="T422" s="289">
        <f t="shared" ref="T422" si="412">S422*E422</f>
        <v>47.565972725482624</v>
      </c>
    </row>
    <row r="423" spans="1:20" ht="12.75" customHeight="1">
      <c r="A423" s="193"/>
      <c r="B423" s="200"/>
      <c r="C423" s="200"/>
      <c r="D423" s="363"/>
      <c r="E423" s="193"/>
      <c r="F423" s="197"/>
      <c r="G423" s="201"/>
      <c r="H423" s="199"/>
      <c r="I423" s="201"/>
      <c r="J423" s="199"/>
      <c r="K423" s="69" t="s">
        <v>628</v>
      </c>
      <c r="L423" s="69" t="s">
        <v>607</v>
      </c>
      <c r="M423" s="69">
        <v>2.4</v>
      </c>
      <c r="N423" s="77">
        <v>0.86699999999999999</v>
      </c>
      <c r="O423" s="70">
        <f t="shared" si="342"/>
        <v>2.0808</v>
      </c>
      <c r="P423" s="199"/>
      <c r="Q423" s="199"/>
      <c r="R423" s="199"/>
      <c r="S423" s="289"/>
      <c r="T423" s="289"/>
    </row>
    <row r="424" spans="1:20" ht="12.75" customHeight="1">
      <c r="A424" s="193"/>
      <c r="B424" s="200"/>
      <c r="C424" s="200"/>
      <c r="D424" s="363"/>
      <c r="E424" s="193"/>
      <c r="F424" s="197"/>
      <c r="G424" s="201"/>
      <c r="H424" s="199"/>
      <c r="I424" s="201"/>
      <c r="J424" s="199"/>
      <c r="K424" s="69" t="s">
        <v>629</v>
      </c>
      <c r="L424" s="69" t="s">
        <v>607</v>
      </c>
      <c r="M424" s="69">
        <v>13.4</v>
      </c>
      <c r="N424" s="77">
        <v>1.208</v>
      </c>
      <c r="O424" s="70">
        <f t="shared" si="342"/>
        <v>16.187200000000001</v>
      </c>
      <c r="P424" s="199"/>
      <c r="Q424" s="199"/>
      <c r="R424" s="199"/>
      <c r="S424" s="289"/>
      <c r="T424" s="289"/>
    </row>
    <row r="425" spans="1:20" ht="12.75" customHeight="1">
      <c r="A425" s="193"/>
      <c r="B425" s="200"/>
      <c r="C425" s="200"/>
      <c r="D425" s="364"/>
      <c r="E425" s="193"/>
      <c r="F425" s="197"/>
      <c r="G425" s="201"/>
      <c r="H425" s="199"/>
      <c r="I425" s="201"/>
      <c r="J425" s="199"/>
      <c r="K425" s="69"/>
      <c r="L425" s="69"/>
      <c r="M425" s="69"/>
      <c r="N425" s="77"/>
      <c r="O425" s="70">
        <f t="shared" si="342"/>
        <v>0</v>
      </c>
      <c r="P425" s="199"/>
      <c r="Q425" s="199"/>
      <c r="R425" s="199"/>
      <c r="S425" s="289"/>
      <c r="T425" s="289"/>
    </row>
    <row r="426" spans="1:20" ht="12.75" customHeight="1">
      <c r="A426" s="193">
        <v>3</v>
      </c>
      <c r="B426" s="200" t="s">
        <v>811</v>
      </c>
      <c r="C426" s="200" t="s">
        <v>834</v>
      </c>
      <c r="D426" s="452" t="s">
        <v>468</v>
      </c>
      <c r="E426" s="193">
        <v>16.7</v>
      </c>
      <c r="F426" s="197">
        <f t="shared" si="340"/>
        <v>6.0530683751999996</v>
      </c>
      <c r="G426" s="201"/>
      <c r="H426" s="199">
        <f t="shared" si="341"/>
        <v>0</v>
      </c>
      <c r="I426" s="201"/>
      <c r="J426" s="199">
        <f t="shared" si="334"/>
        <v>0</v>
      </c>
      <c r="K426" s="69" t="s">
        <v>630</v>
      </c>
      <c r="L426" s="69" t="s">
        <v>631</v>
      </c>
      <c r="M426" s="69">
        <v>1</v>
      </c>
      <c r="N426" s="77">
        <v>5.3460000000000001</v>
      </c>
      <c r="O426" s="70">
        <f t="shared" si="342"/>
        <v>5.3460000000000001</v>
      </c>
      <c r="P426" s="199">
        <f t="shared" ref="P426" si="413">E426*F426</f>
        <v>101.08624186583999</v>
      </c>
      <c r="Q426" s="199">
        <f t="shared" ref="Q426" si="414">SUM(O426:O429)</f>
        <v>5.3460000000000001</v>
      </c>
      <c r="R426" s="199">
        <f t="shared" ref="R426" si="415">Q426*1.02*1.05*$R$15</f>
        <v>6.0530683751999996</v>
      </c>
      <c r="S426" s="289">
        <f t="shared" ref="S426" si="416">F426*$S$18</f>
        <v>7.7615164358540785</v>
      </c>
      <c r="T426" s="289">
        <f t="shared" ref="T426" si="417">S426*E426</f>
        <v>129.61732447876309</v>
      </c>
    </row>
    <row r="427" spans="1:20" ht="12.75" customHeight="1">
      <c r="A427" s="193"/>
      <c r="B427" s="200"/>
      <c r="C427" s="200"/>
      <c r="D427" s="206"/>
      <c r="E427" s="193"/>
      <c r="F427" s="197"/>
      <c r="G427" s="201"/>
      <c r="H427" s="199"/>
      <c r="I427" s="201"/>
      <c r="J427" s="199"/>
      <c r="K427" s="69"/>
      <c r="L427" s="69"/>
      <c r="M427" s="69"/>
      <c r="N427" s="77"/>
      <c r="O427" s="70">
        <f t="shared" si="342"/>
        <v>0</v>
      </c>
      <c r="P427" s="199"/>
      <c r="Q427" s="199"/>
      <c r="R427" s="199"/>
      <c r="S427" s="289"/>
      <c r="T427" s="289"/>
    </row>
    <row r="428" spans="1:20" ht="12.75" customHeight="1">
      <c r="A428" s="193"/>
      <c r="B428" s="200"/>
      <c r="C428" s="200"/>
      <c r="D428" s="206"/>
      <c r="E428" s="193"/>
      <c r="F428" s="197"/>
      <c r="G428" s="201"/>
      <c r="H428" s="199"/>
      <c r="I428" s="201"/>
      <c r="J428" s="199"/>
      <c r="K428" s="69"/>
      <c r="L428" s="69"/>
      <c r="M428" s="69"/>
      <c r="N428" s="77"/>
      <c r="O428" s="70">
        <f t="shared" si="342"/>
        <v>0</v>
      </c>
      <c r="P428" s="199"/>
      <c r="Q428" s="199"/>
      <c r="R428" s="199"/>
      <c r="S428" s="289"/>
      <c r="T428" s="289"/>
    </row>
    <row r="429" spans="1:20" ht="12.75" customHeight="1">
      <c r="A429" s="193"/>
      <c r="B429" s="200"/>
      <c r="C429" s="200"/>
      <c r="D429" s="206"/>
      <c r="E429" s="193"/>
      <c r="F429" s="197"/>
      <c r="G429" s="201"/>
      <c r="H429" s="199"/>
      <c r="I429" s="201"/>
      <c r="J429" s="199"/>
      <c r="K429" s="69"/>
      <c r="L429" s="69"/>
      <c r="M429" s="69"/>
      <c r="N429" s="77"/>
      <c r="O429" s="70">
        <f t="shared" si="342"/>
        <v>0</v>
      </c>
      <c r="P429" s="199"/>
      <c r="Q429" s="199"/>
      <c r="R429" s="199"/>
      <c r="S429" s="289"/>
      <c r="T429" s="289"/>
    </row>
    <row r="430" spans="1:20" ht="12.75" customHeight="1">
      <c r="A430" s="193">
        <v>4</v>
      </c>
      <c r="B430" s="200" t="s">
        <v>811</v>
      </c>
      <c r="C430" s="200" t="s">
        <v>835</v>
      </c>
      <c r="D430" s="452" t="s">
        <v>468</v>
      </c>
      <c r="E430" s="193">
        <v>25.6</v>
      </c>
      <c r="F430" s="197">
        <f t="shared" si="340"/>
        <v>1.4560879032</v>
      </c>
      <c r="G430" s="201"/>
      <c r="H430" s="199">
        <f t="shared" si="341"/>
        <v>0</v>
      </c>
      <c r="I430" s="201"/>
      <c r="J430" s="199">
        <f t="shared" ref="J430:J446" si="418">I430*$P$9/1000</f>
        <v>0</v>
      </c>
      <c r="K430" s="69" t="s">
        <v>630</v>
      </c>
      <c r="L430" s="69" t="s">
        <v>631</v>
      </c>
      <c r="M430" s="69">
        <v>1</v>
      </c>
      <c r="N430" s="77">
        <v>1.286</v>
      </c>
      <c r="O430" s="70">
        <f t="shared" si="342"/>
        <v>1.286</v>
      </c>
      <c r="P430" s="199">
        <f t="shared" ref="P430" si="419">E430*F430</f>
        <v>37.275850321920004</v>
      </c>
      <c r="Q430" s="199">
        <f t="shared" ref="Q430" si="420">SUM(O430:O433)</f>
        <v>1.286</v>
      </c>
      <c r="R430" s="199">
        <f t="shared" ref="R430" si="421">Q430*1.02*1.05*$R$15</f>
        <v>1.4560879032</v>
      </c>
      <c r="S430" s="289">
        <f t="shared" ref="S430" si="422">F430*$S$18</f>
        <v>1.8670613798182465</v>
      </c>
      <c r="T430" s="289">
        <f t="shared" ref="T430" si="423">S430*E430</f>
        <v>47.796771323347116</v>
      </c>
    </row>
    <row r="431" spans="1:20" ht="12.75" customHeight="1">
      <c r="A431" s="193"/>
      <c r="B431" s="200"/>
      <c r="C431" s="200"/>
      <c r="D431" s="206"/>
      <c r="E431" s="193"/>
      <c r="F431" s="197"/>
      <c r="G431" s="201"/>
      <c r="H431" s="199"/>
      <c r="I431" s="201"/>
      <c r="J431" s="199"/>
      <c r="K431" s="69"/>
      <c r="L431" s="69"/>
      <c r="M431" s="69"/>
      <c r="N431" s="77"/>
      <c r="O431" s="70">
        <f t="shared" si="342"/>
        <v>0</v>
      </c>
      <c r="P431" s="199"/>
      <c r="Q431" s="199"/>
      <c r="R431" s="199"/>
      <c r="S431" s="289"/>
      <c r="T431" s="289"/>
    </row>
    <row r="432" spans="1:20" ht="12.75" customHeight="1">
      <c r="A432" s="193"/>
      <c r="B432" s="200"/>
      <c r="C432" s="200"/>
      <c r="D432" s="206"/>
      <c r="E432" s="193"/>
      <c r="F432" s="197"/>
      <c r="G432" s="201"/>
      <c r="H432" s="199"/>
      <c r="I432" s="201"/>
      <c r="J432" s="199"/>
      <c r="K432" s="69"/>
      <c r="L432" s="69"/>
      <c r="M432" s="69"/>
      <c r="N432" s="77"/>
      <c r="O432" s="70">
        <f t="shared" si="342"/>
        <v>0</v>
      </c>
      <c r="P432" s="199"/>
      <c r="Q432" s="199"/>
      <c r="R432" s="199"/>
      <c r="S432" s="289"/>
      <c r="T432" s="289"/>
    </row>
    <row r="433" spans="1:20" ht="12.75" customHeight="1">
      <c r="A433" s="193"/>
      <c r="B433" s="200"/>
      <c r="C433" s="200"/>
      <c r="D433" s="206"/>
      <c r="E433" s="193"/>
      <c r="F433" s="197"/>
      <c r="G433" s="201"/>
      <c r="H433" s="199"/>
      <c r="I433" s="201"/>
      <c r="J433" s="199"/>
      <c r="K433" s="69"/>
      <c r="L433" s="69"/>
      <c r="M433" s="69"/>
      <c r="N433" s="77"/>
      <c r="O433" s="70">
        <f t="shared" si="342"/>
        <v>0</v>
      </c>
      <c r="P433" s="199"/>
      <c r="Q433" s="199"/>
      <c r="R433" s="199"/>
      <c r="S433" s="289"/>
      <c r="T433" s="289"/>
    </row>
    <row r="434" spans="1:20" ht="12.75" customHeight="1">
      <c r="A434" s="193">
        <v>5</v>
      </c>
      <c r="B434" s="200" t="s">
        <v>811</v>
      </c>
      <c r="C434" s="200" t="s">
        <v>836</v>
      </c>
      <c r="D434" s="454" t="s">
        <v>466</v>
      </c>
      <c r="E434" s="193">
        <v>0.4</v>
      </c>
      <c r="F434" s="197">
        <f t="shared" ref="F434:F446" si="424">H434+J434+R434</f>
        <v>59.544484246799996</v>
      </c>
      <c r="G434" s="201"/>
      <c r="H434" s="199">
        <f t="shared" ref="H434:H446" si="425">G434*$P$8/1000</f>
        <v>0</v>
      </c>
      <c r="I434" s="201"/>
      <c r="J434" s="199">
        <f t="shared" si="418"/>
        <v>0</v>
      </c>
      <c r="K434" s="69" t="s">
        <v>632</v>
      </c>
      <c r="L434" s="69" t="s">
        <v>30</v>
      </c>
      <c r="M434" s="69">
        <v>1</v>
      </c>
      <c r="N434" s="77">
        <v>52.588999999999999</v>
      </c>
      <c r="O434" s="70">
        <f t="shared" ref="O434:O449" si="426">M434*N434</f>
        <v>52.588999999999999</v>
      </c>
      <c r="P434" s="199">
        <f t="shared" ref="P434" si="427">E434*F434</f>
        <v>23.817793698719999</v>
      </c>
      <c r="Q434" s="199">
        <f t="shared" ref="Q434" si="428">SUM(O434:O437)</f>
        <v>52.588999999999999</v>
      </c>
      <c r="R434" s="199">
        <f t="shared" ref="R434" si="429">Q434*1.02*1.05*$R$15</f>
        <v>59.544484246799996</v>
      </c>
      <c r="S434" s="289">
        <f t="shared" ref="S434" si="430">F434*$S$18</f>
        <v>76.35061501031241</v>
      </c>
      <c r="T434" s="289">
        <f t="shared" ref="T434" si="431">S434*E434</f>
        <v>30.540246004124967</v>
      </c>
    </row>
    <row r="435" spans="1:20" ht="12.75" customHeight="1">
      <c r="A435" s="193"/>
      <c r="B435" s="200"/>
      <c r="C435" s="200"/>
      <c r="D435" s="455"/>
      <c r="E435" s="193"/>
      <c r="F435" s="197"/>
      <c r="G435" s="201"/>
      <c r="H435" s="199"/>
      <c r="I435" s="201"/>
      <c r="J435" s="199"/>
      <c r="K435" s="69"/>
      <c r="L435" s="69"/>
      <c r="M435" s="69"/>
      <c r="N435" s="77"/>
      <c r="O435" s="70">
        <f t="shared" si="426"/>
        <v>0</v>
      </c>
      <c r="P435" s="199"/>
      <c r="Q435" s="199"/>
      <c r="R435" s="199"/>
      <c r="S435" s="289"/>
      <c r="T435" s="289"/>
    </row>
    <row r="436" spans="1:20" ht="12.75" customHeight="1">
      <c r="A436" s="193"/>
      <c r="B436" s="200"/>
      <c r="C436" s="200"/>
      <c r="D436" s="455"/>
      <c r="E436" s="193"/>
      <c r="F436" s="197"/>
      <c r="G436" s="201"/>
      <c r="H436" s="199"/>
      <c r="I436" s="201"/>
      <c r="J436" s="199"/>
      <c r="K436" s="69"/>
      <c r="L436" s="69"/>
      <c r="M436" s="69"/>
      <c r="N436" s="77"/>
      <c r="O436" s="70">
        <f t="shared" si="426"/>
        <v>0</v>
      </c>
      <c r="P436" s="199"/>
      <c r="Q436" s="199"/>
      <c r="R436" s="199"/>
      <c r="S436" s="289"/>
      <c r="T436" s="289"/>
    </row>
    <row r="437" spans="1:20" ht="12.75" customHeight="1">
      <c r="A437" s="193"/>
      <c r="B437" s="200"/>
      <c r="C437" s="200"/>
      <c r="D437" s="456"/>
      <c r="E437" s="193"/>
      <c r="F437" s="197"/>
      <c r="G437" s="201"/>
      <c r="H437" s="199"/>
      <c r="I437" s="201"/>
      <c r="J437" s="199"/>
      <c r="K437" s="69"/>
      <c r="L437" s="69"/>
      <c r="M437" s="69"/>
      <c r="N437" s="77"/>
      <c r="O437" s="70">
        <f t="shared" si="426"/>
        <v>0</v>
      </c>
      <c r="P437" s="199"/>
      <c r="Q437" s="199"/>
      <c r="R437" s="199"/>
      <c r="S437" s="289"/>
      <c r="T437" s="289"/>
    </row>
    <row r="438" spans="1:20" ht="12.75" customHeight="1">
      <c r="A438" s="193">
        <v>6</v>
      </c>
      <c r="B438" s="200" t="s">
        <v>613</v>
      </c>
      <c r="C438" s="200" t="s">
        <v>837</v>
      </c>
      <c r="D438" s="454" t="s">
        <v>466</v>
      </c>
      <c r="E438" s="193">
        <v>46</v>
      </c>
      <c r="F438" s="197">
        <f t="shared" si="424"/>
        <v>0.61455468017600001</v>
      </c>
      <c r="G438" s="209">
        <v>1.5100000000000001E-2</v>
      </c>
      <c r="H438" s="199">
        <f t="shared" si="425"/>
        <v>2.9953417000000003E-2</v>
      </c>
      <c r="I438" s="209">
        <v>1.4E-3</v>
      </c>
      <c r="J438" s="199">
        <f t="shared" si="418"/>
        <v>4.9061740000000001E-3</v>
      </c>
      <c r="K438" s="69" t="s">
        <v>633</v>
      </c>
      <c r="L438" s="69" t="s">
        <v>607</v>
      </c>
      <c r="M438" s="69">
        <v>0.3</v>
      </c>
      <c r="N438" s="77">
        <v>1.2729999999999999</v>
      </c>
      <c r="O438" s="70">
        <f t="shared" si="426"/>
        <v>0.38189999999999996</v>
      </c>
      <c r="P438" s="199">
        <f t="shared" ref="P438" si="432">E438*F438</f>
        <v>28.269515288096002</v>
      </c>
      <c r="Q438" s="199">
        <f t="shared" ref="Q438" si="433">SUM(O438:O441)</f>
        <v>0.51197999999999999</v>
      </c>
      <c r="R438" s="199">
        <f t="shared" ref="R438" si="434">Q438*1.02*1.05*$R$15</f>
        <v>0.57969508917599999</v>
      </c>
      <c r="S438" s="289">
        <f t="shared" ref="S438" si="435">F438*$S$18</f>
        <v>0.78800964325129885</v>
      </c>
      <c r="T438" s="289">
        <f t="shared" ref="T438" si="436">S438*E438</f>
        <v>36.248443589559749</v>
      </c>
    </row>
    <row r="439" spans="1:20" ht="12.75" customHeight="1">
      <c r="A439" s="193"/>
      <c r="B439" s="200"/>
      <c r="C439" s="200"/>
      <c r="D439" s="455"/>
      <c r="E439" s="193"/>
      <c r="F439" s="197"/>
      <c r="G439" s="209"/>
      <c r="H439" s="199"/>
      <c r="I439" s="209"/>
      <c r="J439" s="199"/>
      <c r="K439" s="69" t="s">
        <v>634</v>
      </c>
      <c r="L439" s="69" t="s">
        <v>607</v>
      </c>
      <c r="M439" s="69">
        <v>0.12</v>
      </c>
      <c r="N439" s="77">
        <v>1.0840000000000001</v>
      </c>
      <c r="O439" s="70">
        <f t="shared" si="426"/>
        <v>0.13008</v>
      </c>
      <c r="P439" s="199"/>
      <c r="Q439" s="199"/>
      <c r="R439" s="199"/>
      <c r="S439" s="289"/>
      <c r="T439" s="289"/>
    </row>
    <row r="440" spans="1:20" ht="12.75" customHeight="1">
      <c r="A440" s="193"/>
      <c r="B440" s="200"/>
      <c r="C440" s="200"/>
      <c r="D440" s="455"/>
      <c r="E440" s="193"/>
      <c r="F440" s="197"/>
      <c r="G440" s="209"/>
      <c r="H440" s="199"/>
      <c r="I440" s="209"/>
      <c r="J440" s="199"/>
      <c r="K440" s="69"/>
      <c r="L440" s="69"/>
      <c r="M440" s="69"/>
      <c r="N440" s="77"/>
      <c r="O440" s="70">
        <f t="shared" si="426"/>
        <v>0</v>
      </c>
      <c r="P440" s="199"/>
      <c r="Q440" s="199"/>
      <c r="R440" s="199"/>
      <c r="S440" s="289"/>
      <c r="T440" s="289"/>
    </row>
    <row r="441" spans="1:20" ht="12.75" customHeight="1">
      <c r="A441" s="193"/>
      <c r="B441" s="200"/>
      <c r="C441" s="200"/>
      <c r="D441" s="456"/>
      <c r="E441" s="193"/>
      <c r="F441" s="197"/>
      <c r="G441" s="209"/>
      <c r="H441" s="199"/>
      <c r="I441" s="209"/>
      <c r="J441" s="199"/>
      <c r="K441" s="69"/>
      <c r="L441" s="69"/>
      <c r="M441" s="69"/>
      <c r="N441" s="77"/>
      <c r="O441" s="70">
        <f t="shared" si="426"/>
        <v>0</v>
      </c>
      <c r="P441" s="199"/>
      <c r="Q441" s="199"/>
      <c r="R441" s="199"/>
      <c r="S441" s="289"/>
      <c r="T441" s="289"/>
    </row>
    <row r="442" spans="1:20" ht="12.75" customHeight="1">
      <c r="A442" s="193">
        <v>7</v>
      </c>
      <c r="B442" s="200" t="s">
        <v>811</v>
      </c>
      <c r="C442" s="200" t="s">
        <v>838</v>
      </c>
      <c r="D442" s="330" t="s">
        <v>459</v>
      </c>
      <c r="E442" s="193">
        <v>2</v>
      </c>
      <c r="F442" s="197">
        <f t="shared" si="424"/>
        <v>30.344600160000002</v>
      </c>
      <c r="G442" s="201"/>
      <c r="H442" s="199">
        <f t="shared" si="425"/>
        <v>0</v>
      </c>
      <c r="I442" s="201"/>
      <c r="J442" s="199">
        <f t="shared" si="418"/>
        <v>0</v>
      </c>
      <c r="K442" s="69" t="s">
        <v>635</v>
      </c>
      <c r="L442" s="69" t="s">
        <v>281</v>
      </c>
      <c r="M442" s="69">
        <v>1</v>
      </c>
      <c r="N442" s="77">
        <v>26.8</v>
      </c>
      <c r="O442" s="70">
        <f t="shared" si="426"/>
        <v>26.8</v>
      </c>
      <c r="P442" s="199">
        <f t="shared" ref="P442" si="437">E442*F442</f>
        <v>60.689200320000005</v>
      </c>
      <c r="Q442" s="199">
        <f t="shared" ref="Q442" si="438">SUM(O442:O445)</f>
        <v>26.8</v>
      </c>
      <c r="R442" s="199">
        <f t="shared" ref="R442" si="439">Q442*1.02*1.05*$R$15</f>
        <v>30.344600160000002</v>
      </c>
      <c r="S442" s="289">
        <f t="shared" ref="S442" si="440">F442*$S$18</f>
        <v>38.909210714719293</v>
      </c>
      <c r="T442" s="289">
        <f t="shared" ref="T442" si="441">S442*E442</f>
        <v>77.818421429438587</v>
      </c>
    </row>
    <row r="443" spans="1:20" ht="12.75" customHeight="1">
      <c r="A443" s="193"/>
      <c r="B443" s="200"/>
      <c r="C443" s="200"/>
      <c r="D443" s="450"/>
      <c r="E443" s="193"/>
      <c r="F443" s="197"/>
      <c r="G443" s="201"/>
      <c r="H443" s="199"/>
      <c r="I443" s="201"/>
      <c r="J443" s="199"/>
      <c r="K443" s="69"/>
      <c r="L443" s="69"/>
      <c r="M443" s="69"/>
      <c r="N443" s="77"/>
      <c r="O443" s="70">
        <f t="shared" si="426"/>
        <v>0</v>
      </c>
      <c r="P443" s="199"/>
      <c r="Q443" s="199"/>
      <c r="R443" s="199"/>
      <c r="S443" s="289"/>
      <c r="T443" s="289"/>
    </row>
    <row r="444" spans="1:20" ht="12.75" customHeight="1">
      <c r="A444" s="193"/>
      <c r="B444" s="200"/>
      <c r="C444" s="200"/>
      <c r="D444" s="450"/>
      <c r="E444" s="193"/>
      <c r="F444" s="197"/>
      <c r="G444" s="201"/>
      <c r="H444" s="199"/>
      <c r="I444" s="201"/>
      <c r="J444" s="199"/>
      <c r="K444" s="69"/>
      <c r="L444" s="69"/>
      <c r="M444" s="69"/>
      <c r="N444" s="77"/>
      <c r="O444" s="70">
        <f t="shared" si="426"/>
        <v>0</v>
      </c>
      <c r="P444" s="199"/>
      <c r="Q444" s="199"/>
      <c r="R444" s="199"/>
      <c r="S444" s="289"/>
      <c r="T444" s="289"/>
    </row>
    <row r="445" spans="1:20" ht="12.75" customHeight="1">
      <c r="A445" s="193"/>
      <c r="B445" s="200"/>
      <c r="C445" s="200"/>
      <c r="D445" s="451"/>
      <c r="E445" s="193"/>
      <c r="F445" s="197"/>
      <c r="G445" s="201"/>
      <c r="H445" s="199"/>
      <c r="I445" s="201"/>
      <c r="J445" s="199"/>
      <c r="K445" s="69"/>
      <c r="L445" s="69"/>
      <c r="M445" s="69"/>
      <c r="N445" s="77"/>
      <c r="O445" s="70">
        <f t="shared" si="426"/>
        <v>0</v>
      </c>
      <c r="P445" s="199"/>
      <c r="Q445" s="199"/>
      <c r="R445" s="199"/>
      <c r="S445" s="289"/>
      <c r="T445" s="289"/>
    </row>
    <row r="446" spans="1:20" ht="12.75" customHeight="1">
      <c r="A446" s="193">
        <v>8</v>
      </c>
      <c r="B446" s="200" t="s">
        <v>811</v>
      </c>
      <c r="C446" s="200" t="s">
        <v>839</v>
      </c>
      <c r="D446" s="242" t="s">
        <v>840</v>
      </c>
      <c r="E446" s="193">
        <v>14</v>
      </c>
      <c r="F446" s="197">
        <f t="shared" si="424"/>
        <v>0.7206842537999999</v>
      </c>
      <c r="G446" s="201"/>
      <c r="H446" s="199">
        <f t="shared" si="425"/>
        <v>0</v>
      </c>
      <c r="I446" s="201"/>
      <c r="J446" s="199">
        <f t="shared" si="418"/>
        <v>0</v>
      </c>
      <c r="K446" s="69" t="s">
        <v>636</v>
      </c>
      <c r="L446" s="69" t="s">
        <v>607</v>
      </c>
      <c r="M446" s="69">
        <v>0.5</v>
      </c>
      <c r="N446" s="77">
        <v>1.2729999999999999</v>
      </c>
      <c r="O446" s="70">
        <f t="shared" si="426"/>
        <v>0.63649999999999995</v>
      </c>
      <c r="P446" s="199">
        <f t="shared" ref="P446" si="442">E446*F446</f>
        <v>10.089579553199998</v>
      </c>
      <c r="Q446" s="199">
        <f t="shared" ref="Q446" si="443">SUM(O446:O449)</f>
        <v>0.63649999999999995</v>
      </c>
      <c r="R446" s="199">
        <f t="shared" ref="R446" si="444">Q446*1.02*1.05*$R$15</f>
        <v>0.7206842537999999</v>
      </c>
      <c r="S446" s="289">
        <f t="shared" ref="S446" si="445">F446*$S$18</f>
        <v>0.92409375447458297</v>
      </c>
      <c r="T446" s="289">
        <f t="shared" ref="T446" si="446">S446*E446</f>
        <v>12.937312562644161</v>
      </c>
    </row>
    <row r="447" spans="1:20" ht="12.75" customHeight="1">
      <c r="A447" s="193"/>
      <c r="B447" s="200"/>
      <c r="C447" s="200"/>
      <c r="D447" s="198"/>
      <c r="E447" s="193"/>
      <c r="F447" s="197"/>
      <c r="G447" s="201"/>
      <c r="H447" s="199"/>
      <c r="I447" s="201"/>
      <c r="J447" s="199"/>
      <c r="K447" s="69"/>
      <c r="L447" s="69"/>
      <c r="M447" s="69"/>
      <c r="N447" s="77"/>
      <c r="O447" s="70">
        <f t="shared" si="426"/>
        <v>0</v>
      </c>
      <c r="P447" s="199"/>
      <c r="Q447" s="199"/>
      <c r="R447" s="199"/>
      <c r="S447" s="289"/>
      <c r="T447" s="289"/>
    </row>
    <row r="448" spans="1:20" ht="12.75" customHeight="1">
      <c r="A448" s="193"/>
      <c r="B448" s="200"/>
      <c r="C448" s="200"/>
      <c r="D448" s="198"/>
      <c r="E448" s="193"/>
      <c r="F448" s="197"/>
      <c r="G448" s="201"/>
      <c r="H448" s="199"/>
      <c r="I448" s="201"/>
      <c r="J448" s="199"/>
      <c r="K448" s="69"/>
      <c r="L448" s="69"/>
      <c r="M448" s="69"/>
      <c r="N448" s="77"/>
      <c r="O448" s="70">
        <f t="shared" si="426"/>
        <v>0</v>
      </c>
      <c r="P448" s="199"/>
      <c r="Q448" s="199"/>
      <c r="R448" s="199"/>
      <c r="S448" s="289"/>
      <c r="T448" s="289"/>
    </row>
    <row r="449" spans="1:20" ht="12.75" customHeight="1">
      <c r="A449" s="193"/>
      <c r="B449" s="200"/>
      <c r="C449" s="200"/>
      <c r="D449" s="198"/>
      <c r="E449" s="193"/>
      <c r="F449" s="197"/>
      <c r="G449" s="201"/>
      <c r="H449" s="199"/>
      <c r="I449" s="201"/>
      <c r="J449" s="199"/>
      <c r="K449" s="69"/>
      <c r="L449" s="69"/>
      <c r="M449" s="69"/>
      <c r="N449" s="77"/>
      <c r="O449" s="70">
        <f t="shared" si="426"/>
        <v>0</v>
      </c>
      <c r="P449" s="199"/>
      <c r="Q449" s="199"/>
      <c r="R449" s="199"/>
      <c r="S449" s="289"/>
      <c r="T449" s="289"/>
    </row>
    <row r="450" spans="1:20" ht="12.75" customHeight="1">
      <c r="A450" s="272"/>
      <c r="B450" s="273"/>
      <c r="C450" s="274" t="s">
        <v>462</v>
      </c>
      <c r="D450" s="272"/>
      <c r="E450" s="275"/>
      <c r="F450" s="276"/>
      <c r="G450" s="271"/>
      <c r="H450" s="266"/>
      <c r="I450" s="271"/>
      <c r="J450" s="266"/>
      <c r="K450" s="41"/>
      <c r="L450" s="41"/>
      <c r="M450" s="41"/>
      <c r="N450" s="42"/>
      <c r="O450" s="43"/>
      <c r="P450" s="266"/>
      <c r="Q450" s="266"/>
      <c r="R450" s="266"/>
      <c r="S450" s="266"/>
      <c r="T450" s="396">
        <f>SUM(T418:T449)</f>
        <v>437.56424040571233</v>
      </c>
    </row>
    <row r="451" spans="1:20" ht="12.75" customHeight="1">
      <c r="A451" s="272"/>
      <c r="B451" s="273"/>
      <c r="C451" s="274"/>
      <c r="D451" s="272"/>
      <c r="E451" s="275"/>
      <c r="F451" s="277"/>
      <c r="G451" s="271"/>
      <c r="H451" s="266"/>
      <c r="I451" s="271"/>
      <c r="J451" s="266"/>
      <c r="K451" s="41"/>
      <c r="L451" s="41"/>
      <c r="M451" s="41"/>
      <c r="N451" s="42"/>
      <c r="O451" s="43"/>
      <c r="P451" s="266"/>
      <c r="Q451" s="266"/>
      <c r="R451" s="266"/>
      <c r="S451" s="266"/>
      <c r="T451" s="396"/>
    </row>
    <row r="452" spans="1:20" ht="12.75" customHeight="1">
      <c r="A452" s="272"/>
      <c r="B452" s="273"/>
      <c r="C452" s="274"/>
      <c r="D452" s="272"/>
      <c r="E452" s="275"/>
      <c r="F452" s="277"/>
      <c r="G452" s="271"/>
      <c r="H452" s="266"/>
      <c r="I452" s="271"/>
      <c r="J452" s="266"/>
      <c r="K452" s="41"/>
      <c r="L452" s="41"/>
      <c r="M452" s="44"/>
      <c r="N452" s="42"/>
      <c r="O452" s="43"/>
      <c r="P452" s="266"/>
      <c r="Q452" s="266"/>
      <c r="R452" s="266"/>
      <c r="S452" s="266"/>
      <c r="T452" s="396"/>
    </row>
    <row r="453" spans="1:20" ht="12.75" customHeight="1">
      <c r="A453" s="272"/>
      <c r="B453" s="273"/>
      <c r="C453" s="274"/>
      <c r="D453" s="272"/>
      <c r="E453" s="275"/>
      <c r="F453" s="278"/>
      <c r="G453" s="271"/>
      <c r="H453" s="266"/>
      <c r="I453" s="271"/>
      <c r="J453" s="266"/>
      <c r="K453" s="41"/>
      <c r="L453" s="41"/>
      <c r="M453" s="41"/>
      <c r="N453" s="42"/>
      <c r="O453" s="43"/>
      <c r="P453" s="266"/>
      <c r="Q453" s="266"/>
      <c r="R453" s="266"/>
      <c r="S453" s="266"/>
      <c r="T453" s="396"/>
    </row>
    <row r="454" spans="1:20" ht="12.75" customHeight="1">
      <c r="A454" s="272"/>
      <c r="B454" s="273"/>
      <c r="C454" s="274" t="s">
        <v>463</v>
      </c>
      <c r="D454" s="272"/>
      <c r="E454" s="275"/>
      <c r="F454" s="276"/>
      <c r="G454" s="271"/>
      <c r="H454" s="266"/>
      <c r="I454" s="271"/>
      <c r="J454" s="266"/>
      <c r="K454" s="41"/>
      <c r="L454" s="41"/>
      <c r="M454" s="41"/>
      <c r="N454" s="42"/>
      <c r="O454" s="43"/>
      <c r="P454" s="266"/>
      <c r="Q454" s="266"/>
      <c r="R454" s="266"/>
      <c r="S454" s="266"/>
      <c r="T454" s="267">
        <f>(T450*100%)/'Cav-Nax-Fut.Dasht-Malatia'!T413</f>
        <v>7.2439213058732958E-3</v>
      </c>
    </row>
    <row r="455" spans="1:20" ht="12.75" customHeight="1">
      <c r="A455" s="272"/>
      <c r="B455" s="273"/>
      <c r="C455" s="274"/>
      <c r="D455" s="272"/>
      <c r="E455" s="275"/>
      <c r="F455" s="277"/>
      <c r="G455" s="271"/>
      <c r="H455" s="266"/>
      <c r="I455" s="271"/>
      <c r="J455" s="266"/>
      <c r="K455" s="41"/>
      <c r="L455" s="41"/>
      <c r="M455" s="41"/>
      <c r="N455" s="42"/>
      <c r="O455" s="43"/>
      <c r="P455" s="266"/>
      <c r="Q455" s="266"/>
      <c r="R455" s="266"/>
      <c r="S455" s="266"/>
      <c r="T455" s="267"/>
    </row>
    <row r="456" spans="1:20" ht="12.75" customHeight="1">
      <c r="A456" s="272"/>
      <c r="B456" s="273"/>
      <c r="C456" s="274"/>
      <c r="D456" s="272"/>
      <c r="E456" s="275"/>
      <c r="F456" s="277"/>
      <c r="G456" s="271"/>
      <c r="H456" s="266"/>
      <c r="I456" s="271"/>
      <c r="J456" s="266"/>
      <c r="K456" s="41"/>
      <c r="L456" s="41"/>
      <c r="M456" s="44"/>
      <c r="N456" s="42"/>
      <c r="O456" s="43"/>
      <c r="P456" s="266"/>
      <c r="Q456" s="266"/>
      <c r="R456" s="266"/>
      <c r="S456" s="266"/>
      <c r="T456" s="267"/>
    </row>
    <row r="457" spans="1:20" ht="12.75" customHeight="1">
      <c r="A457" s="272"/>
      <c r="B457" s="273"/>
      <c r="C457" s="274"/>
      <c r="D457" s="272"/>
      <c r="E457" s="275"/>
      <c r="F457" s="278"/>
      <c r="G457" s="271"/>
      <c r="H457" s="266"/>
      <c r="I457" s="271"/>
      <c r="J457" s="266"/>
      <c r="K457" s="41"/>
      <c r="L457" s="41"/>
      <c r="M457" s="41"/>
      <c r="N457" s="42"/>
      <c r="O457" s="43"/>
      <c r="P457" s="266"/>
      <c r="Q457" s="266"/>
      <c r="R457" s="266"/>
      <c r="S457" s="266"/>
      <c r="T457" s="267"/>
    </row>
    <row r="458" spans="1:20" ht="12.75" customHeight="1">
      <c r="A458" s="193"/>
      <c r="B458" s="200"/>
      <c r="C458" s="341" t="s">
        <v>841</v>
      </c>
      <c r="D458" s="193"/>
      <c r="E458" s="196"/>
      <c r="F458" s="197"/>
      <c r="G458" s="198"/>
      <c r="H458" s="199"/>
      <c r="I458" s="209"/>
      <c r="J458" s="199"/>
      <c r="K458" s="69"/>
      <c r="L458" s="69"/>
      <c r="M458" s="69"/>
      <c r="N458" s="77"/>
      <c r="O458" s="70"/>
      <c r="P458" s="199"/>
      <c r="Q458" s="199"/>
      <c r="R458" s="199"/>
      <c r="S458" s="289">
        <f t="shared" ref="S458" si="447">F458*$S$18</f>
        <v>0</v>
      </c>
      <c r="T458" s="289">
        <f t="shared" ref="T458" si="448">S458*E458</f>
        <v>0</v>
      </c>
    </row>
    <row r="459" spans="1:20">
      <c r="A459" s="193"/>
      <c r="B459" s="200"/>
      <c r="C459" s="341"/>
      <c r="D459" s="193"/>
      <c r="E459" s="196"/>
      <c r="F459" s="197"/>
      <c r="G459" s="198"/>
      <c r="H459" s="199"/>
      <c r="I459" s="209"/>
      <c r="J459" s="199"/>
      <c r="K459" s="69"/>
      <c r="L459" s="69"/>
      <c r="M459" s="69"/>
      <c r="N459" s="77"/>
      <c r="O459" s="70"/>
      <c r="P459" s="199"/>
      <c r="Q459" s="199"/>
      <c r="R459" s="199"/>
      <c r="S459" s="289"/>
      <c r="T459" s="289"/>
    </row>
    <row r="460" spans="1:20">
      <c r="A460" s="193"/>
      <c r="B460" s="200"/>
      <c r="C460" s="341"/>
      <c r="D460" s="193"/>
      <c r="E460" s="196"/>
      <c r="F460" s="197"/>
      <c r="G460" s="198"/>
      <c r="H460" s="199"/>
      <c r="I460" s="209"/>
      <c r="J460" s="199"/>
      <c r="K460" s="69"/>
      <c r="L460" s="69"/>
      <c r="M460" s="71"/>
      <c r="N460" s="77"/>
      <c r="O460" s="70"/>
      <c r="P460" s="199"/>
      <c r="Q460" s="199"/>
      <c r="R460" s="199"/>
      <c r="S460" s="289"/>
      <c r="T460" s="289"/>
    </row>
    <row r="461" spans="1:20">
      <c r="A461" s="193"/>
      <c r="B461" s="200"/>
      <c r="C461" s="341"/>
      <c r="D461" s="193"/>
      <c r="E461" s="196"/>
      <c r="F461" s="197"/>
      <c r="G461" s="198"/>
      <c r="H461" s="199"/>
      <c r="I461" s="209"/>
      <c r="J461" s="199"/>
      <c r="K461" s="69"/>
      <c r="L461" s="69"/>
      <c r="M461" s="69"/>
      <c r="N461" s="77"/>
      <c r="O461" s="70"/>
      <c r="P461" s="199"/>
      <c r="Q461" s="199"/>
      <c r="R461" s="199"/>
      <c r="S461" s="289"/>
      <c r="T461" s="289"/>
    </row>
    <row r="462" spans="1:20" ht="12.75" customHeight="1">
      <c r="A462" s="193">
        <v>1</v>
      </c>
      <c r="B462" s="305" t="s">
        <v>656</v>
      </c>
      <c r="C462" s="303" t="s">
        <v>766</v>
      </c>
      <c r="D462" s="288" t="s">
        <v>455</v>
      </c>
      <c r="E462" s="358">
        <v>87.6</v>
      </c>
      <c r="F462" s="337">
        <f t="shared" ref="F462" si="449">H462+J462+R462</f>
        <v>0.42708000659999995</v>
      </c>
      <c r="G462" s="448">
        <v>4.9100000000000003E-3</v>
      </c>
      <c r="H462" s="329">
        <f t="shared" ref="H462" si="450">G462*$P$8/1000</f>
        <v>9.7398197000000009E-3</v>
      </c>
      <c r="I462" s="389">
        <v>0.11909</v>
      </c>
      <c r="J462" s="329">
        <f t="shared" ref="J462" si="451">I462*$P$9/1000</f>
        <v>0.41734018689999997</v>
      </c>
      <c r="K462" s="23"/>
      <c r="L462" s="23"/>
      <c r="M462" s="23"/>
      <c r="N462" s="38"/>
      <c r="O462" s="21">
        <f t="shared" ref="O462:O509" si="452">M462*N462</f>
        <v>0</v>
      </c>
      <c r="P462" s="329">
        <f t="shared" ref="P462" si="453">E462*F462</f>
        <v>37.412208578159991</v>
      </c>
      <c r="Q462" s="329">
        <f t="shared" ref="Q462" si="454">SUM(O462:O465)</f>
        <v>0</v>
      </c>
      <c r="R462" s="329">
        <f t="shared" ref="R462" si="455">Q462*1.02*1.05*$R$15</f>
        <v>0</v>
      </c>
      <c r="S462" s="289">
        <f t="shared" ref="S462" si="456">F462*$S$18</f>
        <v>0.54762118733559562</v>
      </c>
      <c r="T462" s="289">
        <f t="shared" ref="T462" si="457">S462*E462</f>
        <v>47.971616010598176</v>
      </c>
    </row>
    <row r="463" spans="1:20">
      <c r="A463" s="193"/>
      <c r="B463" s="305"/>
      <c r="C463" s="303"/>
      <c r="D463" s="365"/>
      <c r="E463" s="358"/>
      <c r="F463" s="337"/>
      <c r="G463" s="448"/>
      <c r="H463" s="329"/>
      <c r="I463" s="389"/>
      <c r="J463" s="329"/>
      <c r="K463" s="23"/>
      <c r="L463" s="23"/>
      <c r="M463" s="23"/>
      <c r="N463" s="38"/>
      <c r="O463" s="21">
        <f t="shared" si="452"/>
        <v>0</v>
      </c>
      <c r="P463" s="329"/>
      <c r="Q463" s="329"/>
      <c r="R463" s="329"/>
      <c r="S463" s="289"/>
      <c r="T463" s="289"/>
    </row>
    <row r="464" spans="1:20">
      <c r="A464" s="193"/>
      <c r="B464" s="305"/>
      <c r="C464" s="303"/>
      <c r="D464" s="365"/>
      <c r="E464" s="358"/>
      <c r="F464" s="337"/>
      <c r="G464" s="448"/>
      <c r="H464" s="329"/>
      <c r="I464" s="389"/>
      <c r="J464" s="329"/>
      <c r="K464" s="23"/>
      <c r="L464" s="23"/>
      <c r="M464" s="24"/>
      <c r="N464" s="38"/>
      <c r="O464" s="21">
        <f t="shared" si="452"/>
        <v>0</v>
      </c>
      <c r="P464" s="329"/>
      <c r="Q464" s="329"/>
      <c r="R464" s="329"/>
      <c r="S464" s="289"/>
      <c r="T464" s="289"/>
    </row>
    <row r="465" spans="1:20">
      <c r="A465" s="193"/>
      <c r="B465" s="305"/>
      <c r="C465" s="303"/>
      <c r="D465" s="365"/>
      <c r="E465" s="358"/>
      <c r="F465" s="337"/>
      <c r="G465" s="448"/>
      <c r="H465" s="329"/>
      <c r="I465" s="389"/>
      <c r="J465" s="329"/>
      <c r="K465" s="23"/>
      <c r="L465" s="23"/>
      <c r="M465" s="23"/>
      <c r="N465" s="38"/>
      <c r="O465" s="21">
        <f t="shared" si="452"/>
        <v>0</v>
      </c>
      <c r="P465" s="329"/>
      <c r="Q465" s="329"/>
      <c r="R465" s="329"/>
      <c r="S465" s="289"/>
      <c r="T465" s="289"/>
    </row>
    <row r="466" spans="1:20">
      <c r="A466" s="193">
        <v>2</v>
      </c>
      <c r="B466" s="200" t="s">
        <v>95</v>
      </c>
      <c r="C466" s="200" t="s">
        <v>842</v>
      </c>
      <c r="D466" s="288" t="s">
        <v>455</v>
      </c>
      <c r="E466" s="197">
        <v>4.4800000000000004</v>
      </c>
      <c r="F466" s="337">
        <f t="shared" ref="F466:F506" si="458">H466+J466+R466</f>
        <v>2.1820370000000002</v>
      </c>
      <c r="G466" s="198">
        <v>1.1000000000000001</v>
      </c>
      <c r="H466" s="329">
        <f t="shared" ref="H466:H506" si="459">G466*$P$8/1000</f>
        <v>2.1820370000000002</v>
      </c>
      <c r="I466" s="198"/>
      <c r="J466" s="329">
        <f t="shared" ref="J466:J506" si="460">I466*$P$9/1000</f>
        <v>0</v>
      </c>
      <c r="K466" s="69"/>
      <c r="L466" s="69"/>
      <c r="M466" s="69"/>
      <c r="N466" s="77"/>
      <c r="O466" s="21">
        <f t="shared" si="452"/>
        <v>0</v>
      </c>
      <c r="P466" s="329">
        <f t="shared" ref="P466" si="461">E466*F466</f>
        <v>9.7755257600000025</v>
      </c>
      <c r="Q466" s="329">
        <f t="shared" ref="Q466" si="462">SUM(O466:O469)</f>
        <v>0</v>
      </c>
      <c r="R466" s="329">
        <f t="shared" ref="R466" si="463">Q466*1.02*1.05*$R$15</f>
        <v>0</v>
      </c>
      <c r="S466" s="289">
        <f t="shared" ref="S466" si="464">F466*$S$18</f>
        <v>2.7979059527114871</v>
      </c>
      <c r="T466" s="289">
        <f t="shared" ref="T466" si="465">S466*E466</f>
        <v>12.534618668147463</v>
      </c>
    </row>
    <row r="467" spans="1:20">
      <c r="A467" s="193"/>
      <c r="B467" s="200"/>
      <c r="C467" s="200"/>
      <c r="D467" s="365"/>
      <c r="E467" s="197"/>
      <c r="F467" s="337"/>
      <c r="G467" s="198"/>
      <c r="H467" s="329"/>
      <c r="I467" s="198"/>
      <c r="J467" s="329"/>
      <c r="K467" s="69"/>
      <c r="L467" s="69"/>
      <c r="M467" s="69"/>
      <c r="N467" s="77"/>
      <c r="O467" s="21">
        <f t="shared" si="452"/>
        <v>0</v>
      </c>
      <c r="P467" s="329"/>
      <c r="Q467" s="329"/>
      <c r="R467" s="329"/>
      <c r="S467" s="289"/>
      <c r="T467" s="289"/>
    </row>
    <row r="468" spans="1:20">
      <c r="A468" s="193"/>
      <c r="B468" s="200"/>
      <c r="C468" s="200"/>
      <c r="D468" s="365"/>
      <c r="E468" s="197"/>
      <c r="F468" s="337"/>
      <c r="G468" s="198"/>
      <c r="H468" s="329"/>
      <c r="I468" s="198"/>
      <c r="J468" s="329"/>
      <c r="K468" s="69"/>
      <c r="L468" s="69"/>
      <c r="M468" s="71"/>
      <c r="N468" s="77"/>
      <c r="O468" s="21">
        <f t="shared" si="452"/>
        <v>0</v>
      </c>
      <c r="P468" s="329"/>
      <c r="Q468" s="329"/>
      <c r="R468" s="329"/>
      <c r="S468" s="289"/>
      <c r="T468" s="289"/>
    </row>
    <row r="469" spans="1:20">
      <c r="A469" s="193"/>
      <c r="B469" s="200"/>
      <c r="C469" s="200"/>
      <c r="D469" s="365"/>
      <c r="E469" s="197"/>
      <c r="F469" s="337"/>
      <c r="G469" s="198"/>
      <c r="H469" s="329"/>
      <c r="I469" s="198"/>
      <c r="J469" s="329"/>
      <c r="K469" s="69"/>
      <c r="L469" s="69"/>
      <c r="M469" s="69"/>
      <c r="N469" s="77"/>
      <c r="O469" s="21">
        <f t="shared" si="452"/>
        <v>0</v>
      </c>
      <c r="P469" s="329"/>
      <c r="Q469" s="329"/>
      <c r="R469" s="329"/>
      <c r="S469" s="289"/>
      <c r="T469" s="289"/>
    </row>
    <row r="470" spans="1:20">
      <c r="A470" s="193">
        <v>3</v>
      </c>
      <c r="B470" s="200" t="s">
        <v>82</v>
      </c>
      <c r="C470" s="200" t="s">
        <v>843</v>
      </c>
      <c r="D470" s="452" t="s">
        <v>468</v>
      </c>
      <c r="E470" s="197">
        <v>145</v>
      </c>
      <c r="F470" s="337">
        <f t="shared" si="458"/>
        <v>0.29468888799999998</v>
      </c>
      <c r="G470" s="209">
        <v>2.5600000000000001E-2</v>
      </c>
      <c r="H470" s="329">
        <f t="shared" si="459"/>
        <v>5.0781952000000005E-2</v>
      </c>
      <c r="I470" s="209">
        <v>6.9599999999999995E-2</v>
      </c>
      <c r="J470" s="329">
        <f t="shared" si="460"/>
        <v>0.24390693599999996</v>
      </c>
      <c r="K470" s="69"/>
      <c r="L470" s="69"/>
      <c r="M470" s="69"/>
      <c r="N470" s="77"/>
      <c r="O470" s="21">
        <f t="shared" si="452"/>
        <v>0</v>
      </c>
      <c r="P470" s="329">
        <f t="shared" ref="P470" si="466">E470*F470</f>
        <v>42.729888759999994</v>
      </c>
      <c r="Q470" s="329">
        <f t="shared" ref="Q470" si="467">SUM(O470:O473)</f>
        <v>0</v>
      </c>
      <c r="R470" s="329">
        <f t="shared" ref="R470" si="468">Q470*1.02*1.05*$R$15</f>
        <v>0</v>
      </c>
      <c r="S470" s="289">
        <f t="shared" ref="S470" si="469">F470*$S$18</f>
        <v>0.37786334234164159</v>
      </c>
      <c r="T470" s="289">
        <f t="shared" ref="T470" si="470">S470*E470</f>
        <v>54.790184639538033</v>
      </c>
    </row>
    <row r="471" spans="1:20">
      <c r="A471" s="193"/>
      <c r="B471" s="200"/>
      <c r="C471" s="200"/>
      <c r="D471" s="206"/>
      <c r="E471" s="197"/>
      <c r="F471" s="337"/>
      <c r="G471" s="209"/>
      <c r="H471" s="329"/>
      <c r="I471" s="209"/>
      <c r="J471" s="329"/>
      <c r="K471" s="69"/>
      <c r="L471" s="69"/>
      <c r="M471" s="69"/>
      <c r="N471" s="77"/>
      <c r="O471" s="21">
        <f t="shared" si="452"/>
        <v>0</v>
      </c>
      <c r="P471" s="329"/>
      <c r="Q471" s="329"/>
      <c r="R471" s="329"/>
      <c r="S471" s="289"/>
      <c r="T471" s="289"/>
    </row>
    <row r="472" spans="1:20">
      <c r="A472" s="193"/>
      <c r="B472" s="200"/>
      <c r="C472" s="200"/>
      <c r="D472" s="206"/>
      <c r="E472" s="197"/>
      <c r="F472" s="337"/>
      <c r="G472" s="209"/>
      <c r="H472" s="329"/>
      <c r="I472" s="209"/>
      <c r="J472" s="329"/>
      <c r="K472" s="69"/>
      <c r="L472" s="69"/>
      <c r="M472" s="71"/>
      <c r="N472" s="77"/>
      <c r="O472" s="21">
        <f t="shared" si="452"/>
        <v>0</v>
      </c>
      <c r="P472" s="329"/>
      <c r="Q472" s="329"/>
      <c r="R472" s="329"/>
      <c r="S472" s="289"/>
      <c r="T472" s="289"/>
    </row>
    <row r="473" spans="1:20">
      <c r="A473" s="193"/>
      <c r="B473" s="200"/>
      <c r="C473" s="200"/>
      <c r="D473" s="206"/>
      <c r="E473" s="197"/>
      <c r="F473" s="337"/>
      <c r="G473" s="209"/>
      <c r="H473" s="329"/>
      <c r="I473" s="209"/>
      <c r="J473" s="329"/>
      <c r="K473" s="69"/>
      <c r="L473" s="69"/>
      <c r="M473" s="69"/>
      <c r="N473" s="77"/>
      <c r="O473" s="21">
        <f t="shared" si="452"/>
        <v>0</v>
      </c>
      <c r="P473" s="329"/>
      <c r="Q473" s="329"/>
      <c r="R473" s="329"/>
      <c r="S473" s="289"/>
      <c r="T473" s="289"/>
    </row>
    <row r="474" spans="1:20" ht="12.75" customHeight="1">
      <c r="A474" s="193">
        <v>4</v>
      </c>
      <c r="B474" s="200" t="s">
        <v>156</v>
      </c>
      <c r="C474" s="200" t="s">
        <v>844</v>
      </c>
      <c r="D474" s="288" t="s">
        <v>455</v>
      </c>
      <c r="E474" s="197">
        <v>8.6999999999999993</v>
      </c>
      <c r="F474" s="337">
        <f t="shared" si="458"/>
        <v>3.8616214595600002</v>
      </c>
      <c r="G474" s="198">
        <v>0.89</v>
      </c>
      <c r="H474" s="329">
        <f t="shared" si="459"/>
        <v>1.7654663000000002</v>
      </c>
      <c r="I474" s="198"/>
      <c r="J474" s="329">
        <f t="shared" si="460"/>
        <v>0</v>
      </c>
      <c r="K474" s="69" t="s">
        <v>53</v>
      </c>
      <c r="L474" s="69" t="s">
        <v>47</v>
      </c>
      <c r="M474" s="69">
        <v>1.1000000000000001</v>
      </c>
      <c r="N474" s="77">
        <v>1.6830000000000001</v>
      </c>
      <c r="O474" s="21">
        <f t="shared" si="452"/>
        <v>1.8513000000000002</v>
      </c>
      <c r="P474" s="329">
        <f t="shared" ref="P474" si="471">E474*F474</f>
        <v>33.596106698172001</v>
      </c>
      <c r="Q474" s="329">
        <f t="shared" ref="Q474" si="472">SUM(O474:O477)</f>
        <v>1.8513000000000002</v>
      </c>
      <c r="R474" s="329">
        <f t="shared" ref="R474" si="473">Q474*1.02*1.05*$R$15</f>
        <v>2.0961551595599999</v>
      </c>
      <c r="S474" s="289">
        <f t="shared" ref="S474" si="474">F474*$S$18</f>
        <v>4.9515446662093012</v>
      </c>
      <c r="T474" s="289">
        <f t="shared" ref="T474" si="475">S474*E474</f>
        <v>43.078438596020916</v>
      </c>
    </row>
    <row r="475" spans="1:20">
      <c r="A475" s="193"/>
      <c r="B475" s="200"/>
      <c r="C475" s="200"/>
      <c r="D475" s="365"/>
      <c r="E475" s="197"/>
      <c r="F475" s="337"/>
      <c r="G475" s="198"/>
      <c r="H475" s="329"/>
      <c r="I475" s="198"/>
      <c r="J475" s="329"/>
      <c r="K475" s="69"/>
      <c r="L475" s="69"/>
      <c r="M475" s="69"/>
      <c r="N475" s="77"/>
      <c r="O475" s="21">
        <f t="shared" si="452"/>
        <v>0</v>
      </c>
      <c r="P475" s="329"/>
      <c r="Q475" s="329"/>
      <c r="R475" s="329"/>
      <c r="S475" s="289"/>
      <c r="T475" s="289"/>
    </row>
    <row r="476" spans="1:20">
      <c r="A476" s="193"/>
      <c r="B476" s="200"/>
      <c r="C476" s="200"/>
      <c r="D476" s="365"/>
      <c r="E476" s="197"/>
      <c r="F476" s="337"/>
      <c r="G476" s="198"/>
      <c r="H476" s="329"/>
      <c r="I476" s="198"/>
      <c r="J476" s="329"/>
      <c r="K476" s="69"/>
      <c r="L476" s="69"/>
      <c r="M476" s="69"/>
      <c r="N476" s="77"/>
      <c r="O476" s="21">
        <f t="shared" si="452"/>
        <v>0</v>
      </c>
      <c r="P476" s="329"/>
      <c r="Q476" s="329"/>
      <c r="R476" s="329"/>
      <c r="S476" s="289"/>
      <c r="T476" s="289"/>
    </row>
    <row r="477" spans="1:20">
      <c r="A477" s="193"/>
      <c r="B477" s="200"/>
      <c r="C477" s="200"/>
      <c r="D477" s="365"/>
      <c r="E477" s="197"/>
      <c r="F477" s="337"/>
      <c r="G477" s="198"/>
      <c r="H477" s="329"/>
      <c r="I477" s="198"/>
      <c r="J477" s="329"/>
      <c r="K477" s="69"/>
      <c r="L477" s="69"/>
      <c r="M477" s="69"/>
      <c r="N477" s="77"/>
      <c r="O477" s="21">
        <f t="shared" si="452"/>
        <v>0</v>
      </c>
      <c r="P477" s="329"/>
      <c r="Q477" s="329"/>
      <c r="R477" s="329"/>
      <c r="S477" s="289"/>
      <c r="T477" s="289"/>
    </row>
    <row r="478" spans="1:20">
      <c r="A478" s="193">
        <v>5</v>
      </c>
      <c r="B478" s="200" t="s">
        <v>84</v>
      </c>
      <c r="C478" s="200" t="s">
        <v>845</v>
      </c>
      <c r="D478" s="452" t="s">
        <v>468</v>
      </c>
      <c r="E478" s="197">
        <v>145</v>
      </c>
      <c r="F478" s="337">
        <f t="shared" si="458"/>
        <v>0.61475872180000002</v>
      </c>
      <c r="G478" s="209">
        <v>9.4600000000000004E-2</v>
      </c>
      <c r="H478" s="329">
        <f t="shared" si="459"/>
        <v>0.18765518200000003</v>
      </c>
      <c r="I478" s="209">
        <v>7.4999999999999997E-3</v>
      </c>
      <c r="J478" s="329">
        <f t="shared" si="460"/>
        <v>2.6283074999999996E-2</v>
      </c>
      <c r="K478" s="69" t="s">
        <v>79</v>
      </c>
      <c r="L478" s="77" t="s">
        <v>43</v>
      </c>
      <c r="M478" s="69">
        <v>1</v>
      </c>
      <c r="N478" s="77">
        <v>0.35399999999999998</v>
      </c>
      <c r="O478" s="21">
        <f t="shared" si="452"/>
        <v>0.35399999999999998</v>
      </c>
      <c r="P478" s="329">
        <f t="shared" ref="P478" si="476">E478*F478</f>
        <v>89.140014661000009</v>
      </c>
      <c r="Q478" s="329">
        <f t="shared" ref="Q478" si="477">SUM(O478:O481)</f>
        <v>0.35399999999999998</v>
      </c>
      <c r="R478" s="329">
        <f t="shared" ref="R478" si="478">Q478*1.02*1.05*$R$15</f>
        <v>0.4008204648</v>
      </c>
      <c r="S478" s="289">
        <f t="shared" ref="S478" si="479">F478*$S$18</f>
        <v>0.78827127459595092</v>
      </c>
      <c r="T478" s="289">
        <f t="shared" ref="T478" si="480">S478*E478</f>
        <v>114.29933481641288</v>
      </c>
    </row>
    <row r="479" spans="1:20">
      <c r="A479" s="193"/>
      <c r="B479" s="200"/>
      <c r="C479" s="200"/>
      <c r="D479" s="206"/>
      <c r="E479" s="197"/>
      <c r="F479" s="337"/>
      <c r="G479" s="209"/>
      <c r="H479" s="329"/>
      <c r="I479" s="209"/>
      <c r="J479" s="329"/>
      <c r="K479" s="69"/>
      <c r="L479" s="69"/>
      <c r="M479" s="69"/>
      <c r="N479" s="77"/>
      <c r="O479" s="21">
        <f t="shared" si="452"/>
        <v>0</v>
      </c>
      <c r="P479" s="329"/>
      <c r="Q479" s="329"/>
      <c r="R479" s="329"/>
      <c r="S479" s="289"/>
      <c r="T479" s="289"/>
    </row>
    <row r="480" spans="1:20">
      <c r="A480" s="193"/>
      <c r="B480" s="200"/>
      <c r="C480" s="200"/>
      <c r="D480" s="206"/>
      <c r="E480" s="197"/>
      <c r="F480" s="337"/>
      <c r="G480" s="209"/>
      <c r="H480" s="329"/>
      <c r="I480" s="209"/>
      <c r="J480" s="329"/>
      <c r="K480" s="69"/>
      <c r="L480" s="69"/>
      <c r="M480" s="71"/>
      <c r="N480" s="77"/>
      <c r="O480" s="21">
        <f t="shared" si="452"/>
        <v>0</v>
      </c>
      <c r="P480" s="329"/>
      <c r="Q480" s="329"/>
      <c r="R480" s="329"/>
      <c r="S480" s="289"/>
      <c r="T480" s="289"/>
    </row>
    <row r="481" spans="1:20">
      <c r="A481" s="193"/>
      <c r="B481" s="200"/>
      <c r="C481" s="200"/>
      <c r="D481" s="206"/>
      <c r="E481" s="197"/>
      <c r="F481" s="337"/>
      <c r="G481" s="209"/>
      <c r="H481" s="329"/>
      <c r="I481" s="209"/>
      <c r="J481" s="329"/>
      <c r="K481" s="69"/>
      <c r="L481" s="69"/>
      <c r="M481" s="69"/>
      <c r="N481" s="77"/>
      <c r="O481" s="21">
        <f t="shared" si="452"/>
        <v>0</v>
      </c>
      <c r="P481" s="329"/>
      <c r="Q481" s="329"/>
      <c r="R481" s="329"/>
      <c r="S481" s="289"/>
      <c r="T481" s="289"/>
    </row>
    <row r="482" spans="1:20" ht="12.75" customHeight="1">
      <c r="A482" s="193">
        <v>6</v>
      </c>
      <c r="B482" s="200" t="s">
        <v>86</v>
      </c>
      <c r="C482" s="220" t="s">
        <v>846</v>
      </c>
      <c r="D482" s="452" t="s">
        <v>468</v>
      </c>
      <c r="E482" s="197">
        <v>145</v>
      </c>
      <c r="F482" s="337">
        <f t="shared" si="458"/>
        <v>0.36636601743200004</v>
      </c>
      <c r="G482" s="198">
        <v>5.2999999999999999E-2</v>
      </c>
      <c r="H482" s="329">
        <f t="shared" si="459"/>
        <v>0.10513451</v>
      </c>
      <c r="I482" s="209">
        <v>2.7000000000000001E-3</v>
      </c>
      <c r="J482" s="329">
        <f t="shared" si="460"/>
        <v>9.4619070000000003E-3</v>
      </c>
      <c r="K482" s="69" t="s">
        <v>63</v>
      </c>
      <c r="L482" s="69" t="s">
        <v>43</v>
      </c>
      <c r="M482" s="69">
        <v>1.02</v>
      </c>
      <c r="N482" s="77">
        <v>0.218</v>
      </c>
      <c r="O482" s="21">
        <f t="shared" si="452"/>
        <v>0.22236</v>
      </c>
      <c r="P482" s="329">
        <f t="shared" ref="P482" si="481">E482*F482</f>
        <v>53.123072527640005</v>
      </c>
      <c r="Q482" s="329">
        <f t="shared" ref="Q482" si="482">SUM(O482:O485)</f>
        <v>0.22236</v>
      </c>
      <c r="R482" s="329">
        <f t="shared" ref="R482" si="483">Q482*1.02*1.05*$R$15</f>
        <v>0.25176960043200003</v>
      </c>
      <c r="S482" s="289">
        <f t="shared" ref="S482" si="484">F482*$S$18</f>
        <v>0.46977098053066618</v>
      </c>
      <c r="T482" s="289">
        <f t="shared" ref="T482" si="485">S482*E482</f>
        <v>68.116792176946603</v>
      </c>
    </row>
    <row r="483" spans="1:20">
      <c r="A483" s="193"/>
      <c r="B483" s="200"/>
      <c r="C483" s="221"/>
      <c r="D483" s="206"/>
      <c r="E483" s="197"/>
      <c r="F483" s="337"/>
      <c r="G483" s="198"/>
      <c r="H483" s="329"/>
      <c r="I483" s="209"/>
      <c r="J483" s="329"/>
      <c r="K483" s="69"/>
      <c r="L483" s="69"/>
      <c r="M483" s="69"/>
      <c r="N483" s="77"/>
      <c r="O483" s="21">
        <f t="shared" si="452"/>
        <v>0</v>
      </c>
      <c r="P483" s="329"/>
      <c r="Q483" s="329"/>
      <c r="R483" s="329"/>
      <c r="S483" s="289"/>
      <c r="T483" s="289"/>
    </row>
    <row r="484" spans="1:20">
      <c r="A484" s="193"/>
      <c r="B484" s="200"/>
      <c r="C484" s="221"/>
      <c r="D484" s="206"/>
      <c r="E484" s="197"/>
      <c r="F484" s="337"/>
      <c r="G484" s="198"/>
      <c r="H484" s="329"/>
      <c r="I484" s="209"/>
      <c r="J484" s="329"/>
      <c r="K484" s="69"/>
      <c r="L484" s="77"/>
      <c r="M484" s="72"/>
      <c r="N484" s="77"/>
      <c r="O484" s="21">
        <f t="shared" si="452"/>
        <v>0</v>
      </c>
      <c r="P484" s="329"/>
      <c r="Q484" s="329"/>
      <c r="R484" s="329"/>
      <c r="S484" s="289"/>
      <c r="T484" s="289"/>
    </row>
    <row r="485" spans="1:20">
      <c r="A485" s="193"/>
      <c r="B485" s="200"/>
      <c r="C485" s="222"/>
      <c r="D485" s="206"/>
      <c r="E485" s="197"/>
      <c r="F485" s="337"/>
      <c r="G485" s="198"/>
      <c r="H485" s="329"/>
      <c r="I485" s="209"/>
      <c r="J485" s="329"/>
      <c r="K485" s="69"/>
      <c r="L485" s="69"/>
      <c r="M485" s="69"/>
      <c r="N485" s="77"/>
      <c r="O485" s="21">
        <f t="shared" si="452"/>
        <v>0</v>
      </c>
      <c r="P485" s="329"/>
      <c r="Q485" s="329"/>
      <c r="R485" s="329"/>
      <c r="S485" s="289"/>
      <c r="T485" s="289"/>
    </row>
    <row r="486" spans="1:20" ht="12.75" customHeight="1">
      <c r="A486" s="193">
        <v>7</v>
      </c>
      <c r="B486" s="200" t="s">
        <v>38</v>
      </c>
      <c r="C486" s="200" t="s">
        <v>847</v>
      </c>
      <c r="D486" s="452" t="s">
        <v>468</v>
      </c>
      <c r="E486" s="197">
        <v>145</v>
      </c>
      <c r="F486" s="337">
        <f t="shared" si="458"/>
        <v>0.56386607759999996</v>
      </c>
      <c r="G486" s="198"/>
      <c r="H486" s="329">
        <f t="shared" si="459"/>
        <v>0</v>
      </c>
      <c r="I486" s="232"/>
      <c r="J486" s="329">
        <f t="shared" si="460"/>
        <v>0</v>
      </c>
      <c r="K486" s="69" t="s">
        <v>88</v>
      </c>
      <c r="L486" s="69" t="s">
        <v>43</v>
      </c>
      <c r="M486" s="69">
        <v>1</v>
      </c>
      <c r="N486" s="77">
        <v>0.498</v>
      </c>
      <c r="O486" s="21">
        <f t="shared" si="452"/>
        <v>0.498</v>
      </c>
      <c r="P486" s="329">
        <f t="shared" ref="P486" si="486">E486*F486</f>
        <v>81.760581251999994</v>
      </c>
      <c r="Q486" s="329">
        <f t="shared" ref="Q486" si="487">SUM(O486:O489)</f>
        <v>0.498</v>
      </c>
      <c r="R486" s="329">
        <f t="shared" ref="R486" si="488">Q486*1.02*1.05*$R$15</f>
        <v>0.56386607759999996</v>
      </c>
      <c r="S486" s="289">
        <f t="shared" ref="S486" si="489">F486*$S$18</f>
        <v>0.72301443790784348</v>
      </c>
      <c r="T486" s="289">
        <f t="shared" ref="T486" si="490">S486*E486</f>
        <v>104.83709349663731</v>
      </c>
    </row>
    <row r="487" spans="1:20">
      <c r="A487" s="193"/>
      <c r="B487" s="200"/>
      <c r="C487" s="200"/>
      <c r="D487" s="206"/>
      <c r="E487" s="197"/>
      <c r="F487" s="337"/>
      <c r="G487" s="198"/>
      <c r="H487" s="329"/>
      <c r="I487" s="232"/>
      <c r="J487" s="329"/>
      <c r="K487" s="69"/>
      <c r="L487" s="69"/>
      <c r="M487" s="69"/>
      <c r="N487" s="77"/>
      <c r="O487" s="21">
        <f t="shared" si="452"/>
        <v>0</v>
      </c>
      <c r="P487" s="329"/>
      <c r="Q487" s="329"/>
      <c r="R487" s="329"/>
      <c r="S487" s="289"/>
      <c r="T487" s="289"/>
    </row>
    <row r="488" spans="1:20">
      <c r="A488" s="193"/>
      <c r="B488" s="200"/>
      <c r="C488" s="200"/>
      <c r="D488" s="206"/>
      <c r="E488" s="197"/>
      <c r="F488" s="337"/>
      <c r="G488" s="198"/>
      <c r="H488" s="329"/>
      <c r="I488" s="232"/>
      <c r="J488" s="329"/>
      <c r="K488" s="69"/>
      <c r="L488" s="69"/>
      <c r="M488" s="69"/>
      <c r="N488" s="77"/>
      <c r="O488" s="21">
        <f t="shared" si="452"/>
        <v>0</v>
      </c>
      <c r="P488" s="329"/>
      <c r="Q488" s="329"/>
      <c r="R488" s="329"/>
      <c r="S488" s="289"/>
      <c r="T488" s="289"/>
    </row>
    <row r="489" spans="1:20">
      <c r="A489" s="193"/>
      <c r="B489" s="200"/>
      <c r="C489" s="200"/>
      <c r="D489" s="206"/>
      <c r="E489" s="197"/>
      <c r="F489" s="337"/>
      <c r="G489" s="198"/>
      <c r="H489" s="329"/>
      <c r="I489" s="232"/>
      <c r="J489" s="329"/>
      <c r="K489" s="69"/>
      <c r="L489" s="69"/>
      <c r="M489" s="69"/>
      <c r="N489" s="77"/>
      <c r="O489" s="21">
        <f t="shared" si="452"/>
        <v>0</v>
      </c>
      <c r="P489" s="329"/>
      <c r="Q489" s="329"/>
      <c r="R489" s="329"/>
      <c r="S489" s="289"/>
      <c r="T489" s="289"/>
    </row>
    <row r="490" spans="1:20">
      <c r="A490" s="193">
        <v>8</v>
      </c>
      <c r="B490" s="200" t="s">
        <v>730</v>
      </c>
      <c r="C490" s="200" t="s">
        <v>848</v>
      </c>
      <c r="D490" s="288" t="s">
        <v>455</v>
      </c>
      <c r="E490" s="196">
        <v>79.209999999999994</v>
      </c>
      <c r="F490" s="337">
        <f t="shared" si="458"/>
        <v>7.1139522999999996E-2</v>
      </c>
      <c r="G490" s="198"/>
      <c r="H490" s="329">
        <f t="shared" si="459"/>
        <v>0</v>
      </c>
      <c r="I490" s="209">
        <v>2.0299999999999999E-2</v>
      </c>
      <c r="J490" s="329">
        <f t="shared" si="460"/>
        <v>7.1139522999999996E-2</v>
      </c>
      <c r="K490" s="69"/>
      <c r="L490" s="69"/>
      <c r="M490" s="69"/>
      <c r="N490" s="77"/>
      <c r="O490" s="21">
        <f t="shared" si="452"/>
        <v>0</v>
      </c>
      <c r="P490" s="329">
        <f t="shared" ref="P490" si="491">E490*F490</f>
        <v>5.6349616168299992</v>
      </c>
      <c r="Q490" s="329">
        <f t="shared" ref="Q490" si="492">SUM(O490:O493)</f>
        <v>0</v>
      </c>
      <c r="R490" s="329">
        <f t="shared" ref="R490" si="493">Q490*1.02*1.05*$R$15</f>
        <v>0</v>
      </c>
      <c r="S490" s="289">
        <f t="shared" ref="S490" si="494">F490*$S$18</f>
        <v>9.1218295049422041E-2</v>
      </c>
      <c r="T490" s="289">
        <f t="shared" ref="T490" si="495">S490*E490</f>
        <v>7.2254011508647196</v>
      </c>
    </row>
    <row r="491" spans="1:20">
      <c r="A491" s="193"/>
      <c r="B491" s="200"/>
      <c r="C491" s="200"/>
      <c r="D491" s="365"/>
      <c r="E491" s="196"/>
      <c r="F491" s="337"/>
      <c r="G491" s="198"/>
      <c r="H491" s="329"/>
      <c r="I491" s="209"/>
      <c r="J491" s="329"/>
      <c r="K491" s="69"/>
      <c r="L491" s="69"/>
      <c r="M491" s="69"/>
      <c r="N491" s="77"/>
      <c r="O491" s="21">
        <f t="shared" si="452"/>
        <v>0</v>
      </c>
      <c r="P491" s="329"/>
      <c r="Q491" s="329"/>
      <c r="R491" s="329"/>
      <c r="S491" s="289"/>
      <c r="T491" s="289"/>
    </row>
    <row r="492" spans="1:20">
      <c r="A492" s="193"/>
      <c r="B492" s="200"/>
      <c r="C492" s="200"/>
      <c r="D492" s="365"/>
      <c r="E492" s="196"/>
      <c r="F492" s="337"/>
      <c r="G492" s="198"/>
      <c r="H492" s="329"/>
      <c r="I492" s="209"/>
      <c r="J492" s="329"/>
      <c r="K492" s="69"/>
      <c r="L492" s="69"/>
      <c r="M492" s="71"/>
      <c r="N492" s="77"/>
      <c r="O492" s="21">
        <f t="shared" si="452"/>
        <v>0</v>
      </c>
      <c r="P492" s="329"/>
      <c r="Q492" s="329"/>
      <c r="R492" s="329"/>
      <c r="S492" s="289"/>
      <c r="T492" s="289"/>
    </row>
    <row r="493" spans="1:20">
      <c r="A493" s="193"/>
      <c r="B493" s="200"/>
      <c r="C493" s="200"/>
      <c r="D493" s="365"/>
      <c r="E493" s="196"/>
      <c r="F493" s="337"/>
      <c r="G493" s="198"/>
      <c r="H493" s="329"/>
      <c r="I493" s="209"/>
      <c r="J493" s="329"/>
      <c r="K493" s="69"/>
      <c r="L493" s="69"/>
      <c r="M493" s="69"/>
      <c r="N493" s="77"/>
      <c r="O493" s="21">
        <f t="shared" si="452"/>
        <v>0</v>
      </c>
      <c r="P493" s="329"/>
      <c r="Q493" s="329"/>
      <c r="R493" s="329"/>
      <c r="S493" s="289"/>
      <c r="T493" s="289"/>
    </row>
    <row r="494" spans="1:20" ht="12.75" customHeight="1">
      <c r="A494" s="193">
        <v>9</v>
      </c>
      <c r="B494" s="200" t="s">
        <v>153</v>
      </c>
      <c r="C494" s="200" t="s">
        <v>849</v>
      </c>
      <c r="D494" s="288" t="s">
        <v>455</v>
      </c>
      <c r="E494" s="196">
        <v>7.92</v>
      </c>
      <c r="F494" s="337">
        <f t="shared" si="458"/>
        <v>0.24529144899999999</v>
      </c>
      <c r="G494" s="198">
        <v>6.2E-2</v>
      </c>
      <c r="H494" s="329">
        <f t="shared" si="459"/>
        <v>0.12298754000000001</v>
      </c>
      <c r="I494" s="209">
        <v>3.49E-2</v>
      </c>
      <c r="J494" s="329">
        <f t="shared" si="460"/>
        <v>0.12230390899999999</v>
      </c>
      <c r="K494" s="69"/>
      <c r="L494" s="69"/>
      <c r="M494" s="69"/>
      <c r="N494" s="77"/>
      <c r="O494" s="21">
        <f t="shared" si="452"/>
        <v>0</v>
      </c>
      <c r="P494" s="329">
        <f t="shared" ref="P494" si="496">E494*F494</f>
        <v>1.9427082760799999</v>
      </c>
      <c r="Q494" s="329">
        <f t="shared" ref="Q494" si="497">SUM(O494:O497)</f>
        <v>0</v>
      </c>
      <c r="R494" s="329">
        <f t="shared" ref="R494" si="498">Q494*1.02*1.05*$R$15</f>
        <v>0</v>
      </c>
      <c r="S494" s="289">
        <f t="shared" ref="S494" si="499">F494*$S$18</f>
        <v>0.3145237249901473</v>
      </c>
      <c r="T494" s="289">
        <f t="shared" ref="T494" si="500">S494*E494</f>
        <v>2.4910279019219668</v>
      </c>
    </row>
    <row r="495" spans="1:20">
      <c r="A495" s="193"/>
      <c r="B495" s="200"/>
      <c r="C495" s="200"/>
      <c r="D495" s="365"/>
      <c r="E495" s="196"/>
      <c r="F495" s="337"/>
      <c r="G495" s="198"/>
      <c r="H495" s="329"/>
      <c r="I495" s="209"/>
      <c r="J495" s="329"/>
      <c r="K495" s="69"/>
      <c r="L495" s="69"/>
      <c r="M495" s="69"/>
      <c r="N495" s="77"/>
      <c r="O495" s="21">
        <f t="shared" si="452"/>
        <v>0</v>
      </c>
      <c r="P495" s="329"/>
      <c r="Q495" s="329"/>
      <c r="R495" s="329"/>
      <c r="S495" s="289"/>
      <c r="T495" s="289"/>
    </row>
    <row r="496" spans="1:20">
      <c r="A496" s="193"/>
      <c r="B496" s="200"/>
      <c r="C496" s="200"/>
      <c r="D496" s="365"/>
      <c r="E496" s="196"/>
      <c r="F496" s="337"/>
      <c r="G496" s="198"/>
      <c r="H496" s="329"/>
      <c r="I496" s="209"/>
      <c r="J496" s="329"/>
      <c r="K496" s="69"/>
      <c r="L496" s="69"/>
      <c r="M496" s="71"/>
      <c r="N496" s="77"/>
      <c r="O496" s="21">
        <f t="shared" si="452"/>
        <v>0</v>
      </c>
      <c r="P496" s="329"/>
      <c r="Q496" s="329"/>
      <c r="R496" s="329"/>
      <c r="S496" s="289"/>
      <c r="T496" s="289"/>
    </row>
    <row r="497" spans="1:20">
      <c r="A497" s="193"/>
      <c r="B497" s="200"/>
      <c r="C497" s="200"/>
      <c r="D497" s="365"/>
      <c r="E497" s="196"/>
      <c r="F497" s="337"/>
      <c r="G497" s="198"/>
      <c r="H497" s="329"/>
      <c r="I497" s="209"/>
      <c r="J497" s="329"/>
      <c r="K497" s="69"/>
      <c r="L497" s="69"/>
      <c r="M497" s="69"/>
      <c r="N497" s="77"/>
      <c r="O497" s="21">
        <f t="shared" si="452"/>
        <v>0</v>
      </c>
      <c r="P497" s="329"/>
      <c r="Q497" s="329"/>
      <c r="R497" s="329"/>
      <c r="S497" s="289"/>
      <c r="T497" s="289"/>
    </row>
    <row r="498" spans="1:20" ht="12.75" customHeight="1">
      <c r="A498" s="193">
        <v>10</v>
      </c>
      <c r="B498" s="200" t="s">
        <v>61</v>
      </c>
      <c r="C498" s="200" t="s">
        <v>850</v>
      </c>
      <c r="D498" s="288" t="s">
        <v>455</v>
      </c>
      <c r="E498" s="197">
        <v>4.1689999999999996</v>
      </c>
      <c r="F498" s="337">
        <f t="shared" si="458"/>
        <v>1.11482254</v>
      </c>
      <c r="G498" s="198">
        <v>0.56200000000000006</v>
      </c>
      <c r="H498" s="329">
        <f t="shared" si="459"/>
        <v>1.11482254</v>
      </c>
      <c r="I498" s="232"/>
      <c r="J498" s="329">
        <f t="shared" si="460"/>
        <v>0</v>
      </c>
      <c r="K498" s="69"/>
      <c r="L498" s="69"/>
      <c r="M498" s="69"/>
      <c r="N498" s="77"/>
      <c r="O498" s="21">
        <f t="shared" si="452"/>
        <v>0</v>
      </c>
      <c r="P498" s="329">
        <f t="shared" ref="P498" si="501">E498*F498</f>
        <v>4.6476951692599995</v>
      </c>
      <c r="Q498" s="329">
        <f t="shared" ref="Q498" si="502">SUM(O498:O501)</f>
        <v>0</v>
      </c>
      <c r="R498" s="329">
        <f t="shared" ref="R498" si="503">Q498*1.02*1.05*$R$15</f>
        <v>0</v>
      </c>
      <c r="S498" s="289">
        <f t="shared" ref="S498" si="504">F498*$S$18</f>
        <v>1.4294755867489597</v>
      </c>
      <c r="T498" s="289">
        <f t="shared" ref="T498" si="505">S498*E498</f>
        <v>5.9594837211564125</v>
      </c>
    </row>
    <row r="499" spans="1:20">
      <c r="A499" s="193"/>
      <c r="B499" s="200"/>
      <c r="C499" s="200"/>
      <c r="D499" s="365"/>
      <c r="E499" s="197"/>
      <c r="F499" s="337"/>
      <c r="G499" s="198"/>
      <c r="H499" s="329"/>
      <c r="I499" s="232"/>
      <c r="J499" s="329"/>
      <c r="K499" s="69"/>
      <c r="L499" s="69"/>
      <c r="M499" s="69"/>
      <c r="N499" s="77"/>
      <c r="O499" s="21">
        <f t="shared" si="452"/>
        <v>0</v>
      </c>
      <c r="P499" s="329"/>
      <c r="Q499" s="329"/>
      <c r="R499" s="329"/>
      <c r="S499" s="289"/>
      <c r="T499" s="289"/>
    </row>
    <row r="500" spans="1:20">
      <c r="A500" s="193"/>
      <c r="B500" s="200"/>
      <c r="C500" s="200"/>
      <c r="D500" s="365"/>
      <c r="E500" s="197"/>
      <c r="F500" s="337"/>
      <c r="G500" s="198"/>
      <c r="H500" s="329"/>
      <c r="I500" s="232"/>
      <c r="J500" s="329"/>
      <c r="K500" s="69"/>
      <c r="L500" s="69"/>
      <c r="M500" s="69"/>
      <c r="N500" s="77"/>
      <c r="O500" s="21">
        <f t="shared" si="452"/>
        <v>0</v>
      </c>
      <c r="P500" s="329"/>
      <c r="Q500" s="329"/>
      <c r="R500" s="329"/>
      <c r="S500" s="289"/>
      <c r="T500" s="289"/>
    </row>
    <row r="501" spans="1:20">
      <c r="A501" s="193"/>
      <c r="B501" s="200"/>
      <c r="C501" s="200"/>
      <c r="D501" s="365"/>
      <c r="E501" s="197"/>
      <c r="F501" s="337"/>
      <c r="G501" s="198"/>
      <c r="H501" s="329"/>
      <c r="I501" s="232"/>
      <c r="J501" s="329"/>
      <c r="K501" s="69"/>
      <c r="L501" s="69"/>
      <c r="M501" s="69"/>
      <c r="N501" s="77"/>
      <c r="O501" s="21">
        <f t="shared" si="452"/>
        <v>0</v>
      </c>
      <c r="P501" s="329"/>
      <c r="Q501" s="329"/>
      <c r="R501" s="329"/>
      <c r="S501" s="289"/>
      <c r="T501" s="289"/>
    </row>
    <row r="502" spans="1:20" ht="12.75" customHeight="1">
      <c r="A502" s="193">
        <v>11</v>
      </c>
      <c r="B502" s="220" t="s">
        <v>644</v>
      </c>
      <c r="C502" s="200" t="s">
        <v>768</v>
      </c>
      <c r="D502" s="449" t="s">
        <v>461</v>
      </c>
      <c r="E502" s="203">
        <v>12.18</v>
      </c>
      <c r="F502" s="337">
        <f t="shared" si="458"/>
        <v>3.9276002999999999</v>
      </c>
      <c r="G502" s="232">
        <v>0.39</v>
      </c>
      <c r="H502" s="329">
        <f t="shared" si="459"/>
        <v>0.77363130000000002</v>
      </c>
      <c r="I502" s="201">
        <v>0.9</v>
      </c>
      <c r="J502" s="329">
        <f t="shared" si="460"/>
        <v>3.153969</v>
      </c>
      <c r="K502" s="69"/>
      <c r="L502" s="69"/>
      <c r="M502" s="69"/>
      <c r="N502" s="73"/>
      <c r="O502" s="21">
        <f t="shared" si="452"/>
        <v>0</v>
      </c>
      <c r="P502" s="329">
        <f t="shared" ref="P502" si="506">E502*F502</f>
        <v>47.838171654</v>
      </c>
      <c r="Q502" s="329">
        <f t="shared" ref="Q502" si="507">SUM(O502:O505)</f>
        <v>0</v>
      </c>
      <c r="R502" s="329">
        <f t="shared" ref="R502" si="508">Q502*1.02*1.05*$R$15</f>
        <v>0</v>
      </c>
      <c r="S502" s="289">
        <f t="shared" ref="S502" si="509">F502*$S$18</f>
        <v>5.0361457020396179</v>
      </c>
      <c r="T502" s="289">
        <f t="shared" ref="T502" si="510">S502*E502</f>
        <v>61.340254650842546</v>
      </c>
    </row>
    <row r="503" spans="1:20">
      <c r="A503" s="193"/>
      <c r="B503" s="221"/>
      <c r="C503" s="200"/>
      <c r="D503" s="363"/>
      <c r="E503" s="204"/>
      <c r="F503" s="337"/>
      <c r="G503" s="232"/>
      <c r="H503" s="329"/>
      <c r="I503" s="201"/>
      <c r="J503" s="329"/>
      <c r="K503" s="69"/>
      <c r="L503" s="69"/>
      <c r="M503" s="69"/>
      <c r="N503" s="73"/>
      <c r="O503" s="21">
        <f t="shared" si="452"/>
        <v>0</v>
      </c>
      <c r="P503" s="329"/>
      <c r="Q503" s="329"/>
      <c r="R503" s="329"/>
      <c r="S503" s="289"/>
      <c r="T503" s="289"/>
    </row>
    <row r="504" spans="1:20">
      <c r="A504" s="193"/>
      <c r="B504" s="221"/>
      <c r="C504" s="200"/>
      <c r="D504" s="363"/>
      <c r="E504" s="204"/>
      <c r="F504" s="337"/>
      <c r="G504" s="232"/>
      <c r="H504" s="329"/>
      <c r="I504" s="201"/>
      <c r="J504" s="329"/>
      <c r="K504" s="69"/>
      <c r="L504" s="69"/>
      <c r="M504" s="69"/>
      <c r="N504" s="73"/>
      <c r="O504" s="21">
        <f t="shared" si="452"/>
        <v>0</v>
      </c>
      <c r="P504" s="329"/>
      <c r="Q504" s="329"/>
      <c r="R504" s="329"/>
      <c r="S504" s="289"/>
      <c r="T504" s="289"/>
    </row>
    <row r="505" spans="1:20" ht="27.75" customHeight="1">
      <c r="A505" s="193"/>
      <c r="B505" s="222"/>
      <c r="C505" s="200"/>
      <c r="D505" s="364"/>
      <c r="E505" s="205"/>
      <c r="F505" s="337"/>
      <c r="G505" s="232"/>
      <c r="H505" s="329"/>
      <c r="I505" s="201"/>
      <c r="J505" s="329"/>
      <c r="K505" s="69"/>
      <c r="L505" s="69"/>
      <c r="M505" s="69"/>
      <c r="N505" s="77"/>
      <c r="O505" s="21">
        <f t="shared" si="452"/>
        <v>0</v>
      </c>
      <c r="P505" s="329"/>
      <c r="Q505" s="329"/>
      <c r="R505" s="329"/>
      <c r="S505" s="289"/>
      <c r="T505" s="289"/>
    </row>
    <row r="506" spans="1:20" ht="12.75" customHeight="1">
      <c r="A506" s="193">
        <v>12</v>
      </c>
      <c r="B506" s="200" t="s">
        <v>102</v>
      </c>
      <c r="C506" s="200" t="s">
        <v>851</v>
      </c>
      <c r="D506" s="330" t="s">
        <v>459</v>
      </c>
      <c r="E506" s="202">
        <v>6</v>
      </c>
      <c r="F506" s="337">
        <f t="shared" si="458"/>
        <v>224.23557020800001</v>
      </c>
      <c r="G506" s="236">
        <v>18.37</v>
      </c>
      <c r="H506" s="329">
        <f t="shared" si="459"/>
        <v>36.440017900000008</v>
      </c>
      <c r="I506" s="236">
        <v>13.98</v>
      </c>
      <c r="J506" s="329">
        <f t="shared" si="460"/>
        <v>48.9916518</v>
      </c>
      <c r="K506" s="69" t="s">
        <v>56</v>
      </c>
      <c r="L506" s="69" t="s">
        <v>35</v>
      </c>
      <c r="M506" s="69">
        <v>1</v>
      </c>
      <c r="N506" s="77">
        <v>122.59</v>
      </c>
      <c r="O506" s="21">
        <f t="shared" si="452"/>
        <v>122.59</v>
      </c>
      <c r="P506" s="329">
        <f t="shared" ref="P506" si="511">E506*F506</f>
        <v>1345.4134212480001</v>
      </c>
      <c r="Q506" s="329">
        <f t="shared" ref="Q506" si="512">SUM(O506:O509)</f>
        <v>122.59</v>
      </c>
      <c r="R506" s="329">
        <f t="shared" ref="R506" si="513">Q506*1.02*1.05*$R$15</f>
        <v>138.803900508</v>
      </c>
      <c r="S506" s="289">
        <f t="shared" ref="S506" si="514">F506*$S$18</f>
        <v>287.52493046388201</v>
      </c>
      <c r="T506" s="289">
        <f t="shared" ref="T506" si="515">S506*E506</f>
        <v>1725.1495827832921</v>
      </c>
    </row>
    <row r="507" spans="1:20">
      <c r="A507" s="193"/>
      <c r="B507" s="200"/>
      <c r="C507" s="200"/>
      <c r="D507" s="450"/>
      <c r="E507" s="202"/>
      <c r="F507" s="337"/>
      <c r="G507" s="236"/>
      <c r="H507" s="329"/>
      <c r="I507" s="236"/>
      <c r="J507" s="329"/>
      <c r="K507" s="69"/>
      <c r="L507" s="69"/>
      <c r="M507" s="69"/>
      <c r="N507" s="77"/>
      <c r="O507" s="21">
        <f t="shared" si="452"/>
        <v>0</v>
      </c>
      <c r="P507" s="329"/>
      <c r="Q507" s="329"/>
      <c r="R507" s="329"/>
      <c r="S507" s="289"/>
      <c r="T507" s="289"/>
    </row>
    <row r="508" spans="1:20">
      <c r="A508" s="193"/>
      <c r="B508" s="200"/>
      <c r="C508" s="200"/>
      <c r="D508" s="450"/>
      <c r="E508" s="202"/>
      <c r="F508" s="337"/>
      <c r="G508" s="236"/>
      <c r="H508" s="329"/>
      <c r="I508" s="236"/>
      <c r="J508" s="329"/>
      <c r="K508" s="69"/>
      <c r="L508" s="77"/>
      <c r="M508" s="72"/>
      <c r="N508" s="77"/>
      <c r="O508" s="21">
        <f t="shared" si="452"/>
        <v>0</v>
      </c>
      <c r="P508" s="329"/>
      <c r="Q508" s="329"/>
      <c r="R508" s="329"/>
      <c r="S508" s="289"/>
      <c r="T508" s="289"/>
    </row>
    <row r="509" spans="1:20">
      <c r="A509" s="193"/>
      <c r="B509" s="200"/>
      <c r="C509" s="200"/>
      <c r="D509" s="451"/>
      <c r="E509" s="202"/>
      <c r="F509" s="337"/>
      <c r="G509" s="236"/>
      <c r="H509" s="329"/>
      <c r="I509" s="236"/>
      <c r="J509" s="329"/>
      <c r="K509" s="69"/>
      <c r="L509" s="69"/>
      <c r="M509" s="69"/>
      <c r="N509" s="77"/>
      <c r="O509" s="21">
        <f t="shared" si="452"/>
        <v>0</v>
      </c>
      <c r="P509" s="329"/>
      <c r="Q509" s="329"/>
      <c r="R509" s="329"/>
      <c r="S509" s="289"/>
      <c r="T509" s="289"/>
    </row>
    <row r="510" spans="1:20">
      <c r="A510" s="272"/>
      <c r="B510" s="273"/>
      <c r="C510" s="274" t="s">
        <v>462</v>
      </c>
      <c r="D510" s="272"/>
      <c r="E510" s="275"/>
      <c r="F510" s="276"/>
      <c r="G510" s="271"/>
      <c r="H510" s="266"/>
      <c r="I510" s="271"/>
      <c r="J510" s="266"/>
      <c r="K510" s="41"/>
      <c r="L510" s="41"/>
      <c r="M510" s="41"/>
      <c r="N510" s="42"/>
      <c r="O510" s="43"/>
      <c r="P510" s="266"/>
      <c r="Q510" s="266"/>
      <c r="R510" s="266"/>
      <c r="S510" s="266"/>
      <c r="T510" s="396">
        <f>SUM(T462:T509)</f>
        <v>2247.793828612379</v>
      </c>
    </row>
    <row r="511" spans="1:20">
      <c r="A511" s="272"/>
      <c r="B511" s="273"/>
      <c r="C511" s="274"/>
      <c r="D511" s="272"/>
      <c r="E511" s="275"/>
      <c r="F511" s="277"/>
      <c r="G511" s="271"/>
      <c r="H511" s="266"/>
      <c r="I511" s="271"/>
      <c r="J511" s="266"/>
      <c r="K511" s="41"/>
      <c r="L511" s="41"/>
      <c r="M511" s="41"/>
      <c r="N511" s="42"/>
      <c r="O511" s="43"/>
      <c r="P511" s="266"/>
      <c r="Q511" s="266"/>
      <c r="R511" s="266"/>
      <c r="S511" s="266"/>
      <c r="T511" s="396"/>
    </row>
    <row r="512" spans="1:20">
      <c r="A512" s="272"/>
      <c r="B512" s="273"/>
      <c r="C512" s="274"/>
      <c r="D512" s="272"/>
      <c r="E512" s="275"/>
      <c r="F512" s="277"/>
      <c r="G512" s="271"/>
      <c r="H512" s="266"/>
      <c r="I512" s="271"/>
      <c r="J512" s="266"/>
      <c r="K512" s="41"/>
      <c r="L512" s="41"/>
      <c r="M512" s="44"/>
      <c r="N512" s="42"/>
      <c r="O512" s="43"/>
      <c r="P512" s="266"/>
      <c r="Q512" s="266"/>
      <c r="R512" s="266"/>
      <c r="S512" s="266"/>
      <c r="T512" s="396"/>
    </row>
    <row r="513" spans="1:20">
      <c r="A513" s="272"/>
      <c r="B513" s="273"/>
      <c r="C513" s="274"/>
      <c r="D513" s="272"/>
      <c r="E513" s="275"/>
      <c r="F513" s="278"/>
      <c r="G513" s="271"/>
      <c r="H513" s="266"/>
      <c r="I513" s="271"/>
      <c r="J513" s="266"/>
      <c r="K513" s="41"/>
      <c r="L513" s="41"/>
      <c r="M513" s="41"/>
      <c r="N513" s="42"/>
      <c r="O513" s="43"/>
      <c r="P513" s="266"/>
      <c r="Q513" s="266"/>
      <c r="R513" s="266"/>
      <c r="S513" s="266"/>
      <c r="T513" s="396"/>
    </row>
    <row r="514" spans="1:20">
      <c r="A514" s="272"/>
      <c r="B514" s="273"/>
      <c r="C514" s="274" t="s">
        <v>463</v>
      </c>
      <c r="D514" s="272"/>
      <c r="E514" s="275"/>
      <c r="F514" s="276"/>
      <c r="G514" s="271"/>
      <c r="H514" s="266"/>
      <c r="I514" s="271"/>
      <c r="J514" s="266"/>
      <c r="K514" s="41"/>
      <c r="L514" s="41"/>
      <c r="M514" s="41"/>
      <c r="N514" s="42"/>
      <c r="O514" s="43"/>
      <c r="P514" s="266"/>
      <c r="Q514" s="266"/>
      <c r="R514" s="266"/>
      <c r="S514" s="266"/>
      <c r="T514" s="267">
        <f>(T510*100%)/'Cav-Nax-Fut.Dasht-Malatia'!T413</f>
        <v>3.7212459572103437E-2</v>
      </c>
    </row>
    <row r="515" spans="1:20">
      <c r="A515" s="272"/>
      <c r="B515" s="273"/>
      <c r="C515" s="274"/>
      <c r="D515" s="272"/>
      <c r="E515" s="275"/>
      <c r="F515" s="277"/>
      <c r="G515" s="271"/>
      <c r="H515" s="266"/>
      <c r="I515" s="271"/>
      <c r="J515" s="266"/>
      <c r="K515" s="41"/>
      <c r="L515" s="41"/>
      <c r="M515" s="41"/>
      <c r="N515" s="42"/>
      <c r="O515" s="43"/>
      <c r="P515" s="266"/>
      <c r="Q515" s="266"/>
      <c r="R515" s="266"/>
      <c r="S515" s="266"/>
      <c r="T515" s="267"/>
    </row>
    <row r="516" spans="1:20">
      <c r="A516" s="272"/>
      <c r="B516" s="273"/>
      <c r="C516" s="274"/>
      <c r="D516" s="272"/>
      <c r="E516" s="275"/>
      <c r="F516" s="277"/>
      <c r="G516" s="271"/>
      <c r="H516" s="266"/>
      <c r="I516" s="271"/>
      <c r="J516" s="266"/>
      <c r="K516" s="41"/>
      <c r="L516" s="41"/>
      <c r="M516" s="44"/>
      <c r="N516" s="42"/>
      <c r="O516" s="43"/>
      <c r="P516" s="266"/>
      <c r="Q516" s="266"/>
      <c r="R516" s="266"/>
      <c r="S516" s="266"/>
      <c r="T516" s="267"/>
    </row>
    <row r="517" spans="1:20">
      <c r="A517" s="272"/>
      <c r="B517" s="273"/>
      <c r="C517" s="274"/>
      <c r="D517" s="272"/>
      <c r="E517" s="275"/>
      <c r="F517" s="278"/>
      <c r="G517" s="271"/>
      <c r="H517" s="266"/>
      <c r="I517" s="271"/>
      <c r="J517" s="266"/>
      <c r="K517" s="41"/>
      <c r="L517" s="41"/>
      <c r="M517" s="41"/>
      <c r="N517" s="42"/>
      <c r="O517" s="43"/>
      <c r="P517" s="266"/>
      <c r="Q517" s="266"/>
      <c r="R517" s="266"/>
      <c r="S517" s="266"/>
      <c r="T517" s="267"/>
    </row>
    <row r="518" spans="1:20" ht="30.75" customHeight="1">
      <c r="A518" s="55"/>
      <c r="B518" s="56"/>
      <c r="C518" s="261" t="s">
        <v>568</v>
      </c>
      <c r="D518" s="262"/>
      <c r="E518" s="263"/>
      <c r="F518" s="57"/>
      <c r="G518" s="140"/>
      <c r="H518" s="59"/>
      <c r="I518" s="140"/>
      <c r="J518" s="59"/>
      <c r="K518" s="60"/>
      <c r="L518" s="60"/>
      <c r="M518" s="60"/>
      <c r="N518" s="55"/>
      <c r="O518" s="61"/>
      <c r="P518" s="59"/>
      <c r="Q518" s="59"/>
      <c r="R518" s="59"/>
      <c r="S518" s="141"/>
      <c r="T518" s="142">
        <f>T514+T454+T410+T382+T322+T270+T246+T222+T198+T178+T146+T106+T82</f>
        <v>1</v>
      </c>
    </row>
    <row r="519" spans="1:20" ht="30.75" customHeight="1">
      <c r="A519" s="55"/>
      <c r="B519" s="56"/>
      <c r="C519" s="261" t="s">
        <v>564</v>
      </c>
      <c r="D519" s="262"/>
      <c r="E519" s="263"/>
      <c r="F519" s="57"/>
      <c r="G519" s="58"/>
      <c r="H519" s="59"/>
      <c r="I519" s="58"/>
      <c r="J519" s="59"/>
      <c r="K519" s="60"/>
      <c r="L519" s="60"/>
      <c r="M519" s="60"/>
      <c r="N519" s="55"/>
      <c r="O519" s="61"/>
      <c r="P519" s="59"/>
      <c r="Q519" s="59"/>
      <c r="R519" s="59"/>
      <c r="S519" s="59"/>
      <c r="T519" s="143">
        <f>'Cav-Nax-Fut.Dasht-Malatia'!T413</f>
        <v>60404.333775815569</v>
      </c>
    </row>
    <row r="520" spans="1:20" ht="30.75" customHeight="1">
      <c r="A520" s="42"/>
      <c r="B520" s="64"/>
      <c r="C520" s="268" t="s">
        <v>566</v>
      </c>
      <c r="D520" s="269"/>
      <c r="E520" s="270"/>
      <c r="F520" s="65"/>
      <c r="G520" s="66"/>
      <c r="H520" s="67"/>
      <c r="I520" s="66"/>
      <c r="J520" s="67"/>
      <c r="K520" s="41"/>
      <c r="L520" s="41"/>
      <c r="M520" s="41"/>
      <c r="N520" s="42"/>
      <c r="O520" s="43"/>
      <c r="P520" s="67"/>
      <c r="Q520" s="67"/>
      <c r="R520" s="67"/>
      <c r="S520" s="67"/>
      <c r="T520" s="68">
        <f>T519*0.2</f>
        <v>12080.866755163115</v>
      </c>
    </row>
    <row r="521" spans="1:20" ht="30.75" customHeight="1">
      <c r="A521" s="55"/>
      <c r="B521" s="56"/>
      <c r="C521" s="261" t="s">
        <v>564</v>
      </c>
      <c r="D521" s="262"/>
      <c r="E521" s="263"/>
      <c r="F521" s="57"/>
      <c r="G521" s="58"/>
      <c r="H521" s="59"/>
      <c r="I521" s="58"/>
      <c r="J521" s="59"/>
      <c r="K521" s="60"/>
      <c r="L521" s="60"/>
      <c r="M521" s="60"/>
      <c r="N521" s="55"/>
      <c r="O521" s="61"/>
      <c r="P521" s="59"/>
      <c r="Q521" s="59"/>
      <c r="R521" s="59"/>
      <c r="S521" s="59"/>
      <c r="T521" s="143">
        <f>T520+T519</f>
        <v>72485.200530978676</v>
      </c>
    </row>
    <row r="524" spans="1:20" ht="40.5" customHeight="1">
      <c r="A524" s="398" t="s">
        <v>751</v>
      </c>
      <c r="B524" s="399"/>
      <c r="C524" s="399"/>
      <c r="D524" s="399"/>
      <c r="E524" s="399"/>
      <c r="F524" s="399"/>
      <c r="G524" s="399"/>
      <c r="H524" s="399"/>
      <c r="I524" s="399"/>
      <c r="J524" s="399"/>
      <c r="K524" s="399"/>
      <c r="L524" s="399"/>
      <c r="M524" s="399"/>
      <c r="N524" s="399"/>
      <c r="O524" s="399"/>
      <c r="P524" s="399"/>
      <c r="Q524" s="399"/>
      <c r="R524" s="399"/>
      <c r="S524" s="399"/>
      <c r="T524" s="399"/>
    </row>
    <row r="527" spans="1:20" ht="41.25" customHeight="1">
      <c r="A527" s="400" t="s">
        <v>752</v>
      </c>
      <c r="B527" s="190"/>
      <c r="C527" s="190"/>
      <c r="D527" s="190"/>
      <c r="E527" s="190"/>
      <c r="F527" s="190"/>
      <c r="G527" s="190"/>
      <c r="H527" s="190"/>
      <c r="I527" s="190"/>
      <c r="J527" s="190"/>
      <c r="K527" s="190"/>
      <c r="L527" s="190"/>
      <c r="M527" s="190"/>
      <c r="N527" s="190"/>
      <c r="O527" s="190"/>
      <c r="P527" s="190"/>
      <c r="Q527" s="190"/>
      <c r="R527" s="190"/>
      <c r="S527" s="190"/>
      <c r="T527" s="190"/>
    </row>
  </sheetData>
  <mergeCells count="1908">
    <mergeCell ref="C518:E518"/>
    <mergeCell ref="A524:T524"/>
    <mergeCell ref="A527:T527"/>
    <mergeCell ref="J514:J517"/>
    <mergeCell ref="P514:P517"/>
    <mergeCell ref="Q514:Q517"/>
    <mergeCell ref="R514:R517"/>
    <mergeCell ref="S514:S517"/>
    <mergeCell ref="T514:T517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I514:I517"/>
    <mergeCell ref="I510:I513"/>
    <mergeCell ref="J510:J513"/>
    <mergeCell ref="P510:P513"/>
    <mergeCell ref="Q510:Q513"/>
    <mergeCell ref="R510:R513"/>
    <mergeCell ref="S510:S513"/>
    <mergeCell ref="S454:S457"/>
    <mergeCell ref="T454:T457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H454:H457"/>
    <mergeCell ref="I454:I457"/>
    <mergeCell ref="J454:J457"/>
    <mergeCell ref="P454:P457"/>
    <mergeCell ref="Q454:Q457"/>
    <mergeCell ref="R454:R457"/>
    <mergeCell ref="R450:R453"/>
    <mergeCell ref="S450:S453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G450:G453"/>
    <mergeCell ref="H450:H453"/>
    <mergeCell ref="I450:I453"/>
    <mergeCell ref="J450:J453"/>
    <mergeCell ref="P450:P453"/>
    <mergeCell ref="Q450:Q453"/>
    <mergeCell ref="A450:A453"/>
    <mergeCell ref="B450:B453"/>
    <mergeCell ref="C450:C453"/>
    <mergeCell ref="D450:D453"/>
    <mergeCell ref="E450:E453"/>
    <mergeCell ref="F450:F453"/>
    <mergeCell ref="J410:J413"/>
    <mergeCell ref="P410:P413"/>
    <mergeCell ref="Q410:Q413"/>
    <mergeCell ref="R410:R413"/>
    <mergeCell ref="S410:S413"/>
    <mergeCell ref="T410:T413"/>
    <mergeCell ref="T406:T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I410:I413"/>
    <mergeCell ref="I406:I409"/>
    <mergeCell ref="J406:J409"/>
    <mergeCell ref="P406:P409"/>
    <mergeCell ref="Q406:Q409"/>
    <mergeCell ref="R406:R409"/>
    <mergeCell ref="S406:S409"/>
    <mergeCell ref="S446:S449"/>
    <mergeCell ref="T446:T449"/>
    <mergeCell ref="J438:J441"/>
    <mergeCell ref="P438:P441"/>
    <mergeCell ref="S382:S385"/>
    <mergeCell ref="T382:T38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H382:H385"/>
    <mergeCell ref="I382:I385"/>
    <mergeCell ref="J382:J385"/>
    <mergeCell ref="P382:P385"/>
    <mergeCell ref="Q382:Q385"/>
    <mergeCell ref="R382:R385"/>
    <mergeCell ref="R378:R381"/>
    <mergeCell ref="S378:S381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G378:G381"/>
    <mergeCell ref="H378:H381"/>
    <mergeCell ref="I378:I381"/>
    <mergeCell ref="J378:J381"/>
    <mergeCell ref="P378:P381"/>
    <mergeCell ref="Q378:Q381"/>
    <mergeCell ref="A378:A381"/>
    <mergeCell ref="B378:B381"/>
    <mergeCell ref="C378:C381"/>
    <mergeCell ref="D378:D381"/>
    <mergeCell ref="E378:E381"/>
    <mergeCell ref="F378:F381"/>
    <mergeCell ref="J322:J325"/>
    <mergeCell ref="P322:P325"/>
    <mergeCell ref="Q322:Q325"/>
    <mergeCell ref="R322:R325"/>
    <mergeCell ref="S322:S325"/>
    <mergeCell ref="T322:T325"/>
    <mergeCell ref="T318:T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I318:I321"/>
    <mergeCell ref="J318:J321"/>
    <mergeCell ref="P318:P321"/>
    <mergeCell ref="Q318:Q321"/>
    <mergeCell ref="R318:R321"/>
    <mergeCell ref="S318:S321"/>
    <mergeCell ref="S366:S369"/>
    <mergeCell ref="T366:T369"/>
    <mergeCell ref="E370:E373"/>
    <mergeCell ref="F370:F373"/>
    <mergeCell ref="S270:S273"/>
    <mergeCell ref="T270:T273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J246:J249"/>
    <mergeCell ref="P246:P249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S254:S257"/>
    <mergeCell ref="T254:T257"/>
    <mergeCell ref="E258:E261"/>
    <mergeCell ref="F258:F261"/>
    <mergeCell ref="S222:S225"/>
    <mergeCell ref="T222:T225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22:H225"/>
    <mergeCell ref="I222:I225"/>
    <mergeCell ref="J222:J225"/>
    <mergeCell ref="P222:P225"/>
    <mergeCell ref="Q222:Q225"/>
    <mergeCell ref="R222:R225"/>
    <mergeCell ref="R218:R221"/>
    <mergeCell ref="S218:S221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G218:G221"/>
    <mergeCell ref="H218:H221"/>
    <mergeCell ref="I218:I221"/>
    <mergeCell ref="J218:J221"/>
    <mergeCell ref="P218:P221"/>
    <mergeCell ref="Q218:Q221"/>
    <mergeCell ref="A218:A221"/>
    <mergeCell ref="B218:B221"/>
    <mergeCell ref="C218:C221"/>
    <mergeCell ref="D218:D221"/>
    <mergeCell ref="E218:E221"/>
    <mergeCell ref="F218:F221"/>
    <mergeCell ref="J198:J201"/>
    <mergeCell ref="P198:P201"/>
    <mergeCell ref="Q198:Q201"/>
    <mergeCell ref="R198:R201"/>
    <mergeCell ref="S198:S201"/>
    <mergeCell ref="T198:T201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94:I197"/>
    <mergeCell ref="J194:J197"/>
    <mergeCell ref="P194:P197"/>
    <mergeCell ref="Q194:Q197"/>
    <mergeCell ref="R194:R197"/>
    <mergeCell ref="S194:S197"/>
    <mergeCell ref="S206:S209"/>
    <mergeCell ref="T206:T209"/>
    <mergeCell ref="E210:E213"/>
    <mergeCell ref="F210:F213"/>
    <mergeCell ref="S178:S181"/>
    <mergeCell ref="T178:T181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H178:H181"/>
    <mergeCell ref="I178:I181"/>
    <mergeCell ref="J178:J181"/>
    <mergeCell ref="P178:P181"/>
    <mergeCell ref="Q178:Q181"/>
    <mergeCell ref="R178:R181"/>
    <mergeCell ref="R174:R177"/>
    <mergeCell ref="S174:S177"/>
    <mergeCell ref="T174:T177"/>
    <mergeCell ref="A178:A181"/>
    <mergeCell ref="B178:B181"/>
    <mergeCell ref="C178:C181"/>
    <mergeCell ref="D178:D181"/>
    <mergeCell ref="E178:E181"/>
    <mergeCell ref="F178:F181"/>
    <mergeCell ref="G178:G181"/>
    <mergeCell ref="G174:G177"/>
    <mergeCell ref="H174:H177"/>
    <mergeCell ref="I174:I177"/>
    <mergeCell ref="J174:J177"/>
    <mergeCell ref="P174:P177"/>
    <mergeCell ref="Q174:Q177"/>
    <mergeCell ref="A174:A177"/>
    <mergeCell ref="B174:B177"/>
    <mergeCell ref="C174:C177"/>
    <mergeCell ref="D174:D177"/>
    <mergeCell ref="E174:E177"/>
    <mergeCell ref="F174:F177"/>
    <mergeCell ref="J146:J149"/>
    <mergeCell ref="P146:P149"/>
    <mergeCell ref="Q146:Q149"/>
    <mergeCell ref="R146:R149"/>
    <mergeCell ref="S146:S149"/>
    <mergeCell ref="T146:T149"/>
    <mergeCell ref="T142:T145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I142:I145"/>
    <mergeCell ref="J142:J145"/>
    <mergeCell ref="P142:P145"/>
    <mergeCell ref="Q142:Q145"/>
    <mergeCell ref="R142:R145"/>
    <mergeCell ref="S142:S145"/>
    <mergeCell ref="A170:A173"/>
    <mergeCell ref="B170:B173"/>
    <mergeCell ref="C170:C173"/>
    <mergeCell ref="D170:D173"/>
    <mergeCell ref="S106:S109"/>
    <mergeCell ref="T106:T109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H106:H109"/>
    <mergeCell ref="I106:I109"/>
    <mergeCell ref="J106:J109"/>
    <mergeCell ref="P106:P109"/>
    <mergeCell ref="Q106:Q109"/>
    <mergeCell ref="R106:R109"/>
    <mergeCell ref="R102:R105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G102:G105"/>
    <mergeCell ref="H102:H105"/>
    <mergeCell ref="I102:I105"/>
    <mergeCell ref="J102:J105"/>
    <mergeCell ref="P102:P105"/>
    <mergeCell ref="Q102:Q105"/>
    <mergeCell ref="E102:E105"/>
    <mergeCell ref="F102:F105"/>
    <mergeCell ref="F82:F85"/>
    <mergeCell ref="G82:G85"/>
    <mergeCell ref="H82:H85"/>
    <mergeCell ref="I82:I85"/>
    <mergeCell ref="J82:J85"/>
    <mergeCell ref="P82:P85"/>
    <mergeCell ref="P78:P81"/>
    <mergeCell ref="Q78:Q81"/>
    <mergeCell ref="R78:R81"/>
    <mergeCell ref="S78:S81"/>
    <mergeCell ref="T78:T81"/>
    <mergeCell ref="A82:A85"/>
    <mergeCell ref="B82:B85"/>
    <mergeCell ref="C82:C85"/>
    <mergeCell ref="D82:D85"/>
    <mergeCell ref="E82:E85"/>
    <mergeCell ref="E78:E81"/>
    <mergeCell ref="F78:F81"/>
    <mergeCell ref="G78:G81"/>
    <mergeCell ref="H78:H81"/>
    <mergeCell ref="I78:I81"/>
    <mergeCell ref="J78:J81"/>
    <mergeCell ref="S94:S97"/>
    <mergeCell ref="T94:T97"/>
    <mergeCell ref="A98:A101"/>
    <mergeCell ref="B98:B101"/>
    <mergeCell ref="C98:C101"/>
    <mergeCell ref="D98:D101"/>
    <mergeCell ref="E98:E101"/>
    <mergeCell ref="F98:F101"/>
    <mergeCell ref="T506:T509"/>
    <mergeCell ref="C519:E519"/>
    <mergeCell ref="C520:E520"/>
    <mergeCell ref="C521:E521"/>
    <mergeCell ref="A11:T11"/>
    <mergeCell ref="A12:T12"/>
    <mergeCell ref="A78:A81"/>
    <mergeCell ref="B78:B81"/>
    <mergeCell ref="C78:C81"/>
    <mergeCell ref="D78:D81"/>
    <mergeCell ref="I506:I509"/>
    <mergeCell ref="J506:J509"/>
    <mergeCell ref="P506:P509"/>
    <mergeCell ref="Q506:Q509"/>
    <mergeCell ref="R506:R509"/>
    <mergeCell ref="S506:S509"/>
    <mergeCell ref="S502:S505"/>
    <mergeCell ref="T502:T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H502:H505"/>
    <mergeCell ref="I502:I505"/>
    <mergeCell ref="J502:J505"/>
    <mergeCell ref="P502:P505"/>
    <mergeCell ref="Q502:Q505"/>
    <mergeCell ref="R502:R505"/>
    <mergeCell ref="R498:R501"/>
    <mergeCell ref="S498:S501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G498:G501"/>
    <mergeCell ref="H498:H501"/>
    <mergeCell ref="I498:I501"/>
    <mergeCell ref="J498:J501"/>
    <mergeCell ref="P498:P501"/>
    <mergeCell ref="Q498:Q501"/>
    <mergeCell ref="A498:A501"/>
    <mergeCell ref="B498:B501"/>
    <mergeCell ref="C498:C501"/>
    <mergeCell ref="D498:D501"/>
    <mergeCell ref="E498:E501"/>
    <mergeCell ref="F498:F501"/>
    <mergeCell ref="J494:J497"/>
    <mergeCell ref="P494:P497"/>
    <mergeCell ref="Q494:Q497"/>
    <mergeCell ref="R494:R497"/>
    <mergeCell ref="S494:S497"/>
    <mergeCell ref="T494:T497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I490:I493"/>
    <mergeCell ref="J490:J493"/>
    <mergeCell ref="P490:P493"/>
    <mergeCell ref="Q490:Q493"/>
    <mergeCell ref="R490:R493"/>
    <mergeCell ref="S490:S493"/>
    <mergeCell ref="S486:S489"/>
    <mergeCell ref="T486:T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H486:H489"/>
    <mergeCell ref="I486:I489"/>
    <mergeCell ref="J486:J489"/>
    <mergeCell ref="P486:P489"/>
    <mergeCell ref="Q486:Q489"/>
    <mergeCell ref="R486:R489"/>
    <mergeCell ref="R482:R485"/>
    <mergeCell ref="S482:S485"/>
    <mergeCell ref="T482:T485"/>
    <mergeCell ref="A486:A489"/>
    <mergeCell ref="B486:B489"/>
    <mergeCell ref="C486:C489"/>
    <mergeCell ref="D486:D489"/>
    <mergeCell ref="E486:E489"/>
    <mergeCell ref="F486:F489"/>
    <mergeCell ref="G486:G489"/>
    <mergeCell ref="G482:G485"/>
    <mergeCell ref="H482:H485"/>
    <mergeCell ref="I482:I485"/>
    <mergeCell ref="J482:J485"/>
    <mergeCell ref="P482:P485"/>
    <mergeCell ref="Q482:Q485"/>
    <mergeCell ref="A482:A485"/>
    <mergeCell ref="B482:B485"/>
    <mergeCell ref="C482:C485"/>
    <mergeCell ref="D482:D485"/>
    <mergeCell ref="E482:E485"/>
    <mergeCell ref="F482:F485"/>
    <mergeCell ref="J478:J481"/>
    <mergeCell ref="P478:P481"/>
    <mergeCell ref="Q478:Q481"/>
    <mergeCell ref="R478:R481"/>
    <mergeCell ref="S478:S481"/>
    <mergeCell ref="T478:T481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470:S473"/>
    <mergeCell ref="T470:T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H446:H449"/>
    <mergeCell ref="I446:I449"/>
    <mergeCell ref="J446:J449"/>
    <mergeCell ref="P446:P449"/>
    <mergeCell ref="Q446:Q449"/>
    <mergeCell ref="R446:R449"/>
    <mergeCell ref="R442:R445"/>
    <mergeCell ref="S442:S445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G442:G445"/>
    <mergeCell ref="H442:H445"/>
    <mergeCell ref="I442:I445"/>
    <mergeCell ref="J442:J445"/>
    <mergeCell ref="P442:P445"/>
    <mergeCell ref="Q442:Q445"/>
    <mergeCell ref="A442:A445"/>
    <mergeCell ref="B442:B445"/>
    <mergeCell ref="C442:C445"/>
    <mergeCell ref="D442:D445"/>
    <mergeCell ref="E442:E445"/>
    <mergeCell ref="F442:F445"/>
    <mergeCell ref="Q438:Q441"/>
    <mergeCell ref="R438:R441"/>
    <mergeCell ref="S438:S441"/>
    <mergeCell ref="T438:T441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I434:I437"/>
    <mergeCell ref="J434:J437"/>
    <mergeCell ref="P434:P437"/>
    <mergeCell ref="Q434:Q437"/>
    <mergeCell ref="R434:R437"/>
    <mergeCell ref="S434:S437"/>
    <mergeCell ref="S430:S433"/>
    <mergeCell ref="T430:T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H430:H433"/>
    <mergeCell ref="I430:I433"/>
    <mergeCell ref="J430:J433"/>
    <mergeCell ref="P430:P433"/>
    <mergeCell ref="Q430:Q433"/>
    <mergeCell ref="R430:R433"/>
    <mergeCell ref="R426:R429"/>
    <mergeCell ref="S426:S429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G426:G429"/>
    <mergeCell ref="H426:H429"/>
    <mergeCell ref="I426:I429"/>
    <mergeCell ref="J426:J429"/>
    <mergeCell ref="P426:P429"/>
    <mergeCell ref="Q426:Q429"/>
    <mergeCell ref="A426:A429"/>
    <mergeCell ref="B426:B429"/>
    <mergeCell ref="C426:C429"/>
    <mergeCell ref="D426:D429"/>
    <mergeCell ref="E426:E429"/>
    <mergeCell ref="F426:F429"/>
    <mergeCell ref="J422:J425"/>
    <mergeCell ref="P422:P425"/>
    <mergeCell ref="Q422:Q425"/>
    <mergeCell ref="R422:R425"/>
    <mergeCell ref="S422:S425"/>
    <mergeCell ref="T422:T425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I418:I421"/>
    <mergeCell ref="J418:J421"/>
    <mergeCell ref="P418:P421"/>
    <mergeCell ref="Q418:Q421"/>
    <mergeCell ref="R418:R421"/>
    <mergeCell ref="S418:S421"/>
    <mergeCell ref="S414:S417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H414:H417"/>
    <mergeCell ref="I414:I417"/>
    <mergeCell ref="J414:J417"/>
    <mergeCell ref="P414:P417"/>
    <mergeCell ref="Q414:Q417"/>
    <mergeCell ref="R414:R417"/>
    <mergeCell ref="R402:R405"/>
    <mergeCell ref="S402:S405"/>
    <mergeCell ref="T402:T405"/>
    <mergeCell ref="A414:A417"/>
    <mergeCell ref="B414:B417"/>
    <mergeCell ref="C414:C417"/>
    <mergeCell ref="D414:D417"/>
    <mergeCell ref="E414:E417"/>
    <mergeCell ref="F414:F417"/>
    <mergeCell ref="G414:G417"/>
    <mergeCell ref="G402:G405"/>
    <mergeCell ref="H402:H405"/>
    <mergeCell ref="I402:I405"/>
    <mergeCell ref="J402:J405"/>
    <mergeCell ref="P402:P405"/>
    <mergeCell ref="Q402:Q405"/>
    <mergeCell ref="A402:A405"/>
    <mergeCell ref="B402:B405"/>
    <mergeCell ref="C402:C405"/>
    <mergeCell ref="D402:D405"/>
    <mergeCell ref="E402:E405"/>
    <mergeCell ref="F402:F405"/>
    <mergeCell ref="J398:J401"/>
    <mergeCell ref="P398:P401"/>
    <mergeCell ref="Q398:Q401"/>
    <mergeCell ref="R398:R401"/>
    <mergeCell ref="S398:S401"/>
    <mergeCell ref="T398:T401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I394:I397"/>
    <mergeCell ref="J394:J397"/>
    <mergeCell ref="P394:P397"/>
    <mergeCell ref="Q394:Q397"/>
    <mergeCell ref="R394:R397"/>
    <mergeCell ref="S394:S397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H390:H393"/>
    <mergeCell ref="I390:I393"/>
    <mergeCell ref="J390:J393"/>
    <mergeCell ref="P390:P393"/>
    <mergeCell ref="Q390:Q393"/>
    <mergeCell ref="R390:R393"/>
    <mergeCell ref="R386:R389"/>
    <mergeCell ref="S386:S389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G386:G389"/>
    <mergeCell ref="H386:H389"/>
    <mergeCell ref="I386:I389"/>
    <mergeCell ref="J386:J389"/>
    <mergeCell ref="P386:P389"/>
    <mergeCell ref="Q386:Q389"/>
    <mergeCell ref="A386:A389"/>
    <mergeCell ref="B386:B389"/>
    <mergeCell ref="C386:C389"/>
    <mergeCell ref="D386:D389"/>
    <mergeCell ref="E386:E389"/>
    <mergeCell ref="F386:F389"/>
    <mergeCell ref="J374:J377"/>
    <mergeCell ref="P374:P377"/>
    <mergeCell ref="Q374:Q377"/>
    <mergeCell ref="R374:R377"/>
    <mergeCell ref="S374:S377"/>
    <mergeCell ref="T374:T377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I370:I373"/>
    <mergeCell ref="J370:J373"/>
    <mergeCell ref="P370:P373"/>
    <mergeCell ref="Q370:Q373"/>
    <mergeCell ref="R370:R373"/>
    <mergeCell ref="S370:S373"/>
    <mergeCell ref="A370:A373"/>
    <mergeCell ref="B370:B373"/>
    <mergeCell ref="C370:C373"/>
    <mergeCell ref="D370:D373"/>
    <mergeCell ref="G370:G373"/>
    <mergeCell ref="H370:H373"/>
    <mergeCell ref="H366:H369"/>
    <mergeCell ref="I366:I369"/>
    <mergeCell ref="J366:J369"/>
    <mergeCell ref="P366:P369"/>
    <mergeCell ref="Q366:Q369"/>
    <mergeCell ref="R366:R369"/>
    <mergeCell ref="R362:R365"/>
    <mergeCell ref="S362:S365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G362:G365"/>
    <mergeCell ref="H362:H365"/>
    <mergeCell ref="I362:I365"/>
    <mergeCell ref="J362:J365"/>
    <mergeCell ref="P362:P365"/>
    <mergeCell ref="Q362:Q365"/>
    <mergeCell ref="A362:A365"/>
    <mergeCell ref="B362:B365"/>
    <mergeCell ref="C362:C365"/>
    <mergeCell ref="D362:D365"/>
    <mergeCell ref="E362:E365"/>
    <mergeCell ref="F362:F365"/>
    <mergeCell ref="J358:J361"/>
    <mergeCell ref="P358:P361"/>
    <mergeCell ref="Q358:Q361"/>
    <mergeCell ref="R358:R361"/>
    <mergeCell ref="S358:S361"/>
    <mergeCell ref="T358:T361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I354:I357"/>
    <mergeCell ref="J354:J357"/>
    <mergeCell ref="P354:P357"/>
    <mergeCell ref="Q354:Q357"/>
    <mergeCell ref="R354:R357"/>
    <mergeCell ref="S354:S357"/>
    <mergeCell ref="S350:S353"/>
    <mergeCell ref="T350:T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H350:H353"/>
    <mergeCell ref="I350:I353"/>
    <mergeCell ref="J350:J353"/>
    <mergeCell ref="P350:P353"/>
    <mergeCell ref="Q350:Q353"/>
    <mergeCell ref="R350:R353"/>
    <mergeCell ref="R346:R349"/>
    <mergeCell ref="S346:S349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G346:G349"/>
    <mergeCell ref="H346:H349"/>
    <mergeCell ref="I346:I349"/>
    <mergeCell ref="J346:J349"/>
    <mergeCell ref="P346:P349"/>
    <mergeCell ref="Q346:Q349"/>
    <mergeCell ref="A346:A349"/>
    <mergeCell ref="B346:B349"/>
    <mergeCell ref="C346:C349"/>
    <mergeCell ref="D346:D349"/>
    <mergeCell ref="E346:E349"/>
    <mergeCell ref="F346:F349"/>
    <mergeCell ref="J342:J345"/>
    <mergeCell ref="P342:P345"/>
    <mergeCell ref="Q342:Q345"/>
    <mergeCell ref="R342:R345"/>
    <mergeCell ref="S342:S345"/>
    <mergeCell ref="T342:T345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I338:I341"/>
    <mergeCell ref="J338:J341"/>
    <mergeCell ref="P338:P341"/>
    <mergeCell ref="Q338:Q341"/>
    <mergeCell ref="R338:R341"/>
    <mergeCell ref="S338:S341"/>
    <mergeCell ref="S334:S337"/>
    <mergeCell ref="T334:T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H334:H337"/>
    <mergeCell ref="I334:I337"/>
    <mergeCell ref="J334:J337"/>
    <mergeCell ref="P334:P337"/>
    <mergeCell ref="Q334:Q337"/>
    <mergeCell ref="R334:R337"/>
    <mergeCell ref="R330:R333"/>
    <mergeCell ref="S330:S333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G330:G333"/>
    <mergeCell ref="H330:H333"/>
    <mergeCell ref="I330:I333"/>
    <mergeCell ref="J330:J333"/>
    <mergeCell ref="P330:P333"/>
    <mergeCell ref="Q330:Q333"/>
    <mergeCell ref="A330:A333"/>
    <mergeCell ref="B330:B333"/>
    <mergeCell ref="C330:C333"/>
    <mergeCell ref="D330:D333"/>
    <mergeCell ref="E330:E333"/>
    <mergeCell ref="F330:F333"/>
    <mergeCell ref="J326:J329"/>
    <mergeCell ref="P326:P329"/>
    <mergeCell ref="Q326:Q329"/>
    <mergeCell ref="R326:R329"/>
    <mergeCell ref="S326:S329"/>
    <mergeCell ref="T326:T329"/>
    <mergeCell ref="T314:T317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314:I317"/>
    <mergeCell ref="J314:J317"/>
    <mergeCell ref="P314:P317"/>
    <mergeCell ref="Q314:Q317"/>
    <mergeCell ref="R314:R317"/>
    <mergeCell ref="S314:S317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74:A277"/>
    <mergeCell ref="B274:B277"/>
    <mergeCell ref="C274:C277"/>
    <mergeCell ref="D274:D277"/>
    <mergeCell ref="E274:E277"/>
    <mergeCell ref="F274:F277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A258:A261"/>
    <mergeCell ref="B258:B261"/>
    <mergeCell ref="C258:C261"/>
    <mergeCell ref="D258:D261"/>
    <mergeCell ref="G258:G261"/>
    <mergeCell ref="H258:H261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A250:A253"/>
    <mergeCell ref="B250:B253"/>
    <mergeCell ref="C250:C253"/>
    <mergeCell ref="D250:D253"/>
    <mergeCell ref="E250:E253"/>
    <mergeCell ref="F250:F253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14:J217"/>
    <mergeCell ref="P214:P217"/>
    <mergeCell ref="Q214:Q217"/>
    <mergeCell ref="R214:R217"/>
    <mergeCell ref="S214:S217"/>
    <mergeCell ref="T214:T217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210:I213"/>
    <mergeCell ref="J210:J213"/>
    <mergeCell ref="P210:P213"/>
    <mergeCell ref="Q210:Q213"/>
    <mergeCell ref="R210:R213"/>
    <mergeCell ref="S210:S213"/>
    <mergeCell ref="A210:A213"/>
    <mergeCell ref="B210:B213"/>
    <mergeCell ref="C210:C213"/>
    <mergeCell ref="D210:D213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02:A205"/>
    <mergeCell ref="B202:B205"/>
    <mergeCell ref="C202:C205"/>
    <mergeCell ref="D202:D205"/>
    <mergeCell ref="E202:E205"/>
    <mergeCell ref="F202:F205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S182:S185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H182:H185"/>
    <mergeCell ref="I182:I185"/>
    <mergeCell ref="J182:J185"/>
    <mergeCell ref="P182:P185"/>
    <mergeCell ref="Q182:Q185"/>
    <mergeCell ref="R182:R185"/>
    <mergeCell ref="R170:R173"/>
    <mergeCell ref="S170:S173"/>
    <mergeCell ref="T170:T173"/>
    <mergeCell ref="A182:A185"/>
    <mergeCell ref="B182:B185"/>
    <mergeCell ref="C182:C185"/>
    <mergeCell ref="D182:D185"/>
    <mergeCell ref="E182:E185"/>
    <mergeCell ref="F182:F185"/>
    <mergeCell ref="G182:G185"/>
    <mergeCell ref="G170:G173"/>
    <mergeCell ref="H170:H173"/>
    <mergeCell ref="I170:I173"/>
    <mergeCell ref="J170:J173"/>
    <mergeCell ref="P170:P173"/>
    <mergeCell ref="Q170:Q173"/>
    <mergeCell ref="E170:E173"/>
    <mergeCell ref="F170:F173"/>
    <mergeCell ref="J166:J169"/>
    <mergeCell ref="P166:P169"/>
    <mergeCell ref="Q166:Q169"/>
    <mergeCell ref="R166:R169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S158:S161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H158:H161"/>
    <mergeCell ref="I158:I161"/>
    <mergeCell ref="J158:J161"/>
    <mergeCell ref="P158:P161"/>
    <mergeCell ref="Q158:Q161"/>
    <mergeCell ref="R158:R161"/>
    <mergeCell ref="R154:R157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G154:G157"/>
    <mergeCell ref="H154:H157"/>
    <mergeCell ref="I154:I157"/>
    <mergeCell ref="J154:J157"/>
    <mergeCell ref="P154:P157"/>
    <mergeCell ref="Q154:Q157"/>
    <mergeCell ref="A154:A157"/>
    <mergeCell ref="B154:B157"/>
    <mergeCell ref="C154:C157"/>
    <mergeCell ref="D154:D157"/>
    <mergeCell ref="E154:E157"/>
    <mergeCell ref="F154:F157"/>
    <mergeCell ref="J150:J153"/>
    <mergeCell ref="P150:P153"/>
    <mergeCell ref="Q150:Q153"/>
    <mergeCell ref="R150:R153"/>
    <mergeCell ref="S150:S153"/>
    <mergeCell ref="T150:T153"/>
    <mergeCell ref="T138:T141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138:I141"/>
    <mergeCell ref="J138:J141"/>
    <mergeCell ref="P138:P141"/>
    <mergeCell ref="Q138:Q141"/>
    <mergeCell ref="R138:R141"/>
    <mergeCell ref="S138:S141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E130:E133"/>
    <mergeCell ref="F130:F133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S118:S121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8:H121"/>
    <mergeCell ref="I118:I121"/>
    <mergeCell ref="J118:J121"/>
    <mergeCell ref="P118:P121"/>
    <mergeCell ref="Q118:Q121"/>
    <mergeCell ref="R118:R121"/>
    <mergeCell ref="R114:R117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J110:J113"/>
    <mergeCell ref="P110:P113"/>
    <mergeCell ref="Q110:Q113"/>
    <mergeCell ref="R110:R113"/>
    <mergeCell ref="S110:S113"/>
    <mergeCell ref="T110:T113"/>
    <mergeCell ref="T98:T101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98:I101"/>
    <mergeCell ref="J98:J101"/>
    <mergeCell ref="P98:P101"/>
    <mergeCell ref="Q98:Q101"/>
    <mergeCell ref="R98:R101"/>
    <mergeCell ref="S98:S101"/>
    <mergeCell ref="A102:A105"/>
    <mergeCell ref="B102:B105"/>
    <mergeCell ref="C102:C105"/>
    <mergeCell ref="D102:D105"/>
    <mergeCell ref="G98:G101"/>
    <mergeCell ref="H98:H101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86:J89"/>
    <mergeCell ref="P86:P89"/>
    <mergeCell ref="Q86:Q89"/>
    <mergeCell ref="R86:R89"/>
    <mergeCell ref="S86:S89"/>
    <mergeCell ref="T86:T89"/>
    <mergeCell ref="T74:T7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74:I77"/>
    <mergeCell ref="J74:J77"/>
    <mergeCell ref="P74:P77"/>
    <mergeCell ref="Q74:Q77"/>
    <mergeCell ref="R74:R77"/>
    <mergeCell ref="S74:S77"/>
    <mergeCell ref="Q82:Q85"/>
    <mergeCell ref="R82:R85"/>
    <mergeCell ref="S82:S85"/>
    <mergeCell ref="T82:T85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</mergeCells>
  <phoneticPr fontId="5" type="noConversion"/>
  <conditionalFormatting sqref="K80:L80 K84:L84">
    <cfRule type="duplicateValues" dxfId="23" priority="13" stopIfTrue="1"/>
  </conditionalFormatting>
  <conditionalFormatting sqref="K104:L104 K108:L108">
    <cfRule type="duplicateValues" dxfId="22" priority="12" stopIfTrue="1"/>
  </conditionalFormatting>
  <conditionalFormatting sqref="K120:L120">
    <cfRule type="duplicateValues" dxfId="21" priority="17" stopIfTrue="1"/>
  </conditionalFormatting>
  <conditionalFormatting sqref="K128:L128">
    <cfRule type="duplicateValues" dxfId="20" priority="15" stopIfTrue="1"/>
  </conditionalFormatting>
  <conditionalFormatting sqref="K132:L132">
    <cfRule type="duplicateValues" dxfId="19" priority="16" stopIfTrue="1"/>
  </conditionalFormatting>
  <conditionalFormatting sqref="K144:L144 K148:L148">
    <cfRule type="duplicateValues" dxfId="18" priority="11" stopIfTrue="1"/>
  </conditionalFormatting>
  <conditionalFormatting sqref="K156:L156">
    <cfRule type="duplicateValues" dxfId="17" priority="14" stopIfTrue="1"/>
  </conditionalFormatting>
  <conditionalFormatting sqref="K176:L176 K180:L180">
    <cfRule type="duplicateValues" dxfId="16" priority="10" stopIfTrue="1"/>
  </conditionalFormatting>
  <conditionalFormatting sqref="K196:L196 K200:L200">
    <cfRule type="duplicateValues" dxfId="15" priority="9" stopIfTrue="1"/>
  </conditionalFormatting>
  <conditionalFormatting sqref="K220:L220 K224:L224">
    <cfRule type="duplicateValues" dxfId="14" priority="8" stopIfTrue="1"/>
  </conditionalFormatting>
  <conditionalFormatting sqref="K244:L244 K248:L248">
    <cfRule type="duplicateValues" dxfId="13" priority="7" stopIfTrue="1"/>
  </conditionalFormatting>
  <conditionalFormatting sqref="K268:L268 K272:L272">
    <cfRule type="duplicateValues" dxfId="12" priority="6" stopIfTrue="1"/>
  </conditionalFormatting>
  <conditionalFormatting sqref="K320:L320 K324:L324">
    <cfRule type="duplicateValues" dxfId="11" priority="5" stopIfTrue="1"/>
  </conditionalFormatting>
  <conditionalFormatting sqref="K380:L380 K384:L384">
    <cfRule type="duplicateValues" dxfId="10" priority="4" stopIfTrue="1"/>
  </conditionalFormatting>
  <conditionalFormatting sqref="K408:L408 K412:L412">
    <cfRule type="duplicateValues" dxfId="9" priority="3" stopIfTrue="1"/>
  </conditionalFormatting>
  <conditionalFormatting sqref="K452:L452 K456:L456">
    <cfRule type="duplicateValues" dxfId="8" priority="2" stopIfTrue="1"/>
  </conditionalFormatting>
  <conditionalFormatting sqref="K512:L512 K516:L516">
    <cfRule type="duplicateValues" dxfId="7" priority="1" stopIfTrue="1"/>
  </conditionalFormatting>
  <pageMargins left="1.5" right="0" top="0.69685039400000004" bottom="0.69685039400000004" header="0.511811023622047" footer="0.511811023622047"/>
  <pageSetup paperSize="9" orientation="portrait" r:id="rId1"/>
  <headerFooter alignWithMargins="0">
    <oddFooter>Page &amp;P</oddFooter>
  </headerFooter>
  <rowBreaks count="9" manualBreakCount="9">
    <brk id="53" max="22" man="1"/>
    <brk id="105" max="22" man="1"/>
    <brk id="161" max="22" man="1"/>
    <brk id="217" max="22" man="1"/>
    <brk id="273" max="22" man="1"/>
    <brk id="329" max="22" man="1"/>
    <brk id="385" max="22" man="1"/>
    <brk id="437" max="22" man="1"/>
    <brk id="493" max="2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V411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45" customWidth="1"/>
    <col min="2" max="2" width="7.42578125" style="45" customWidth="1"/>
    <col min="3" max="3" width="29" style="45" customWidth="1"/>
    <col min="4" max="4" width="5.85546875" style="45" customWidth="1"/>
    <col min="5" max="5" width="6.42578125" style="45" customWidth="1"/>
    <col min="6" max="6" width="7" style="45" customWidth="1"/>
    <col min="7" max="7" width="6.5703125" style="45" customWidth="1"/>
    <col min="8" max="8" width="6.7109375" style="45" customWidth="1"/>
    <col min="9" max="9" width="5.7109375" style="45" customWidth="1"/>
    <col min="10" max="10" width="6.7109375" style="45" customWidth="1"/>
    <col min="11" max="11" width="13" style="45" customWidth="1"/>
    <col min="12" max="12" width="4.7109375" style="45" customWidth="1"/>
    <col min="13" max="13" width="7" style="45" customWidth="1"/>
    <col min="14" max="15" width="7.28515625" style="45" customWidth="1"/>
    <col min="16" max="17" width="8.7109375" style="45" bestFit="1" customWidth="1"/>
    <col min="18" max="18" width="9.5703125" style="45" bestFit="1" customWidth="1"/>
    <col min="19" max="16384" width="9.140625" style="45"/>
  </cols>
  <sheetData>
    <row r="1" spans="1:20">
      <c r="C1" s="246" t="s">
        <v>646</v>
      </c>
      <c r="D1" s="246"/>
      <c r="E1" s="246"/>
      <c r="F1" s="246"/>
      <c r="G1" s="246"/>
    </row>
    <row r="3" spans="1:20" ht="28.5" customHeight="1">
      <c r="A3" s="249"/>
      <c r="B3" s="249"/>
      <c r="C3" s="45" t="s">
        <v>21</v>
      </c>
      <c r="D3" s="247" t="s">
        <v>645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20" ht="15" customHeight="1"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20" ht="15" customHeight="1"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20" ht="18.75" customHeight="1">
      <c r="A6" s="252" t="s">
        <v>642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20" ht="15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20" ht="13.5">
      <c r="A8" s="122"/>
      <c r="J8" s="249" t="s">
        <v>17</v>
      </c>
      <c r="K8" s="249"/>
      <c r="L8" s="250" t="s">
        <v>18</v>
      </c>
      <c r="M8" s="250"/>
      <c r="N8" s="250"/>
      <c r="O8" s="250"/>
      <c r="P8" s="123">
        <v>1983.67</v>
      </c>
    </row>
    <row r="9" spans="1:20" ht="13.5">
      <c r="A9" s="256" t="s">
        <v>15</v>
      </c>
      <c r="B9" s="256"/>
      <c r="C9" s="256"/>
      <c r="D9" s="256"/>
      <c r="E9" s="256"/>
      <c r="F9" s="253" t="e">
        <f>#REF!</f>
        <v>#REF!</v>
      </c>
      <c r="G9" s="254"/>
      <c r="H9" s="124" t="s">
        <v>16</v>
      </c>
      <c r="L9" s="250" t="s">
        <v>19</v>
      </c>
      <c r="M9" s="250"/>
      <c r="N9" s="250"/>
      <c r="O9" s="250"/>
      <c r="P9" s="123">
        <v>3504.41</v>
      </c>
    </row>
    <row r="10" spans="1:20" ht="13.5">
      <c r="A10" s="122"/>
      <c r="K10" s="255" t="s">
        <v>20</v>
      </c>
      <c r="L10" s="255"/>
      <c r="M10" s="255"/>
      <c r="N10" s="255"/>
      <c r="O10" s="255"/>
      <c r="P10" s="136">
        <v>1.0571999999999999</v>
      </c>
    </row>
    <row r="11" spans="1:20" ht="13.5">
      <c r="A11" s="122"/>
      <c r="K11" s="125"/>
      <c r="L11" s="125"/>
      <c r="M11" s="125"/>
      <c r="N11" s="125"/>
      <c r="O11" s="125"/>
      <c r="P11" s="136"/>
    </row>
    <row r="12" spans="1:20" ht="22.5" customHeight="1">
      <c r="A12" s="242" t="s">
        <v>0</v>
      </c>
      <c r="B12" s="243" t="s">
        <v>1</v>
      </c>
      <c r="C12" s="242" t="s">
        <v>2</v>
      </c>
      <c r="D12" s="243" t="s">
        <v>3</v>
      </c>
      <c r="E12" s="243" t="s">
        <v>4</v>
      </c>
      <c r="F12" s="243" t="s">
        <v>5</v>
      </c>
      <c r="G12" s="242" t="s">
        <v>6</v>
      </c>
      <c r="H12" s="242"/>
      <c r="I12" s="242"/>
      <c r="J12" s="242"/>
      <c r="K12" s="242"/>
      <c r="L12" s="242"/>
      <c r="M12" s="242"/>
      <c r="N12" s="242"/>
      <c r="O12" s="242"/>
      <c r="P12" s="242" t="s">
        <v>7</v>
      </c>
      <c r="Q12" s="242" t="s">
        <v>8</v>
      </c>
      <c r="R12" s="126" t="s">
        <v>8</v>
      </c>
      <c r="S12" s="288" t="s">
        <v>81</v>
      </c>
      <c r="T12" s="288" t="s">
        <v>7</v>
      </c>
    </row>
    <row r="13" spans="1:20" ht="13.5" customHeight="1">
      <c r="A13" s="242"/>
      <c r="B13" s="243"/>
      <c r="C13" s="242"/>
      <c r="D13" s="243"/>
      <c r="E13" s="243"/>
      <c r="F13" s="243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126" t="s">
        <v>9</v>
      </c>
      <c r="S13" s="288"/>
      <c r="T13" s="288"/>
    </row>
    <row r="14" spans="1:20" ht="20.25" customHeight="1">
      <c r="A14" s="242"/>
      <c r="B14" s="243"/>
      <c r="C14" s="242"/>
      <c r="D14" s="243"/>
      <c r="E14" s="243"/>
      <c r="F14" s="243"/>
      <c r="G14" s="242" t="s">
        <v>10</v>
      </c>
      <c r="H14" s="242"/>
      <c r="I14" s="242" t="s">
        <v>11</v>
      </c>
      <c r="J14" s="242"/>
      <c r="K14" s="242" t="s">
        <v>12</v>
      </c>
      <c r="L14" s="242"/>
      <c r="M14" s="242"/>
      <c r="N14" s="242"/>
      <c r="O14" s="242"/>
      <c r="P14" s="242"/>
      <c r="Q14" s="242"/>
      <c r="R14" s="127">
        <f>P10</f>
        <v>1.0571999999999999</v>
      </c>
      <c r="S14" s="288"/>
      <c r="T14" s="288"/>
    </row>
    <row r="15" spans="1:20" ht="44.25">
      <c r="A15" s="242"/>
      <c r="B15" s="243"/>
      <c r="C15" s="242"/>
      <c r="D15" s="243"/>
      <c r="E15" s="243"/>
      <c r="F15" s="243"/>
      <c r="G15" s="137" t="s">
        <v>75</v>
      </c>
      <c r="H15" s="137" t="s">
        <v>74</v>
      </c>
      <c r="I15" s="137" t="s">
        <v>75</v>
      </c>
      <c r="J15" s="137" t="s">
        <v>74</v>
      </c>
      <c r="K15" s="94" t="s">
        <v>25</v>
      </c>
      <c r="L15" s="137" t="s">
        <v>73</v>
      </c>
      <c r="M15" s="94" t="s">
        <v>13</v>
      </c>
      <c r="N15" s="94" t="s">
        <v>72</v>
      </c>
      <c r="O15" s="137" t="s">
        <v>7</v>
      </c>
      <c r="P15" s="70" t="s">
        <v>71</v>
      </c>
      <c r="Q15" s="128" t="s">
        <v>71</v>
      </c>
      <c r="R15" s="89" t="s">
        <v>71</v>
      </c>
      <c r="S15" s="17" t="s">
        <v>14</v>
      </c>
      <c r="T15" s="17" t="s">
        <v>14</v>
      </c>
    </row>
    <row r="16" spans="1:20">
      <c r="A16" s="129">
        <v>1</v>
      </c>
      <c r="B16" s="129">
        <v>2</v>
      </c>
      <c r="C16" s="129">
        <v>3</v>
      </c>
      <c r="D16" s="129">
        <v>4</v>
      </c>
      <c r="E16" s="129">
        <v>5</v>
      </c>
      <c r="F16" s="129">
        <v>6</v>
      </c>
      <c r="G16" s="129">
        <v>7</v>
      </c>
      <c r="H16" s="129">
        <v>8</v>
      </c>
      <c r="I16" s="129">
        <v>9</v>
      </c>
      <c r="J16" s="129">
        <v>10</v>
      </c>
      <c r="K16" s="129">
        <v>11</v>
      </c>
      <c r="L16" s="129">
        <v>12</v>
      </c>
      <c r="M16" s="129">
        <v>13</v>
      </c>
      <c r="N16" s="129">
        <v>14</v>
      </c>
      <c r="O16" s="129">
        <v>15</v>
      </c>
      <c r="P16" s="129">
        <v>16</v>
      </c>
      <c r="Q16" s="129">
        <v>17</v>
      </c>
      <c r="R16" s="129">
        <v>18</v>
      </c>
      <c r="S16" s="22">
        <v>6</v>
      </c>
      <c r="T16" s="22">
        <v>7</v>
      </c>
    </row>
    <row r="17" spans="1:22">
      <c r="A17" s="193"/>
      <c r="B17" s="200"/>
      <c r="C17" s="328" t="s">
        <v>569</v>
      </c>
      <c r="D17" s="193"/>
      <c r="E17" s="197"/>
      <c r="F17" s="197">
        <f>H17+J17+R17</f>
        <v>0</v>
      </c>
      <c r="G17" s="198"/>
      <c r="H17" s="199">
        <f>G17*$P$8/1000</f>
        <v>0</v>
      </c>
      <c r="I17" s="198"/>
      <c r="J17" s="199">
        <f>I17*$P$9/1000</f>
        <v>0</v>
      </c>
      <c r="K17" s="69"/>
      <c r="L17" s="69"/>
      <c r="M17" s="69"/>
      <c r="N17" s="77"/>
      <c r="O17" s="70">
        <f t="shared" ref="O17:O80" si="0">M17*N17</f>
        <v>0</v>
      </c>
      <c r="P17" s="199">
        <f>E17*F17</f>
        <v>0</v>
      </c>
      <c r="Q17" s="199">
        <f>SUM(O17:O20)</f>
        <v>0</v>
      </c>
      <c r="R17" s="199">
        <f>Q17*1.02*1.05*$R$14</f>
        <v>0</v>
      </c>
      <c r="S17" s="293">
        <f>1.133*1.005*1.0145*1.11</f>
        <v>1.2822449631749997</v>
      </c>
      <c r="T17" s="207"/>
    </row>
    <row r="18" spans="1:22">
      <c r="A18" s="193"/>
      <c r="B18" s="200"/>
      <c r="C18" s="328"/>
      <c r="D18" s="193"/>
      <c r="E18" s="197"/>
      <c r="F18" s="197"/>
      <c r="G18" s="198"/>
      <c r="H18" s="199"/>
      <c r="I18" s="198"/>
      <c r="J18" s="199"/>
      <c r="K18" s="69"/>
      <c r="L18" s="69"/>
      <c r="M18" s="69"/>
      <c r="N18" s="77"/>
      <c r="O18" s="70">
        <f t="shared" si="0"/>
        <v>0</v>
      </c>
      <c r="P18" s="199"/>
      <c r="Q18" s="199"/>
      <c r="R18" s="199"/>
      <c r="S18" s="293"/>
      <c r="T18" s="207"/>
    </row>
    <row r="19" spans="1:22">
      <c r="A19" s="193"/>
      <c r="B19" s="200"/>
      <c r="C19" s="328"/>
      <c r="D19" s="193"/>
      <c r="E19" s="197"/>
      <c r="F19" s="197"/>
      <c r="G19" s="198"/>
      <c r="H19" s="199"/>
      <c r="I19" s="198"/>
      <c r="J19" s="199"/>
      <c r="K19" s="69"/>
      <c r="L19" s="69"/>
      <c r="M19" s="71"/>
      <c r="N19" s="77"/>
      <c r="O19" s="70">
        <f t="shared" si="0"/>
        <v>0</v>
      </c>
      <c r="P19" s="199"/>
      <c r="Q19" s="199"/>
      <c r="R19" s="199"/>
      <c r="S19" s="293"/>
      <c r="T19" s="207"/>
    </row>
    <row r="20" spans="1:22" ht="12.75" customHeight="1">
      <c r="A20" s="193"/>
      <c r="B20" s="200"/>
      <c r="C20" s="328"/>
      <c r="D20" s="193"/>
      <c r="E20" s="197"/>
      <c r="F20" s="197"/>
      <c r="G20" s="198"/>
      <c r="H20" s="199"/>
      <c r="I20" s="198"/>
      <c r="J20" s="199"/>
      <c r="K20" s="69"/>
      <c r="L20" s="69"/>
      <c r="M20" s="69"/>
      <c r="N20" s="77"/>
      <c r="O20" s="70">
        <f t="shared" si="0"/>
        <v>0</v>
      </c>
      <c r="P20" s="199"/>
      <c r="Q20" s="199"/>
      <c r="R20" s="199"/>
      <c r="S20" s="293"/>
      <c r="T20" s="207"/>
    </row>
    <row r="21" spans="1:22" ht="12.75" customHeight="1">
      <c r="A21" s="193">
        <v>1</v>
      </c>
      <c r="B21" s="200" t="s">
        <v>570</v>
      </c>
      <c r="C21" s="200" t="s">
        <v>571</v>
      </c>
      <c r="D21" s="193" t="s">
        <v>36</v>
      </c>
      <c r="E21" s="197">
        <v>0.18</v>
      </c>
      <c r="F21" s="197">
        <f t="shared" ref="F21" si="1">H21+J21+R21</f>
        <v>37.551322900000002</v>
      </c>
      <c r="G21" s="198">
        <v>13.86</v>
      </c>
      <c r="H21" s="199">
        <f t="shared" ref="H21" si="2">G21*$P$8/1000</f>
        <v>27.4936662</v>
      </c>
      <c r="I21" s="198">
        <v>2.87</v>
      </c>
      <c r="J21" s="199">
        <f t="shared" ref="J21:J81" si="3">I21*$P$9/1000</f>
        <v>10.057656699999999</v>
      </c>
      <c r="K21" s="69"/>
      <c r="L21" s="69"/>
      <c r="M21" s="69"/>
      <c r="N21" s="73"/>
      <c r="O21" s="70">
        <f t="shared" si="0"/>
        <v>0</v>
      </c>
      <c r="P21" s="199">
        <f t="shared" ref="P21" si="4">E21*F21</f>
        <v>6.7592381220000002</v>
      </c>
      <c r="Q21" s="199">
        <f t="shared" ref="Q21" si="5">SUM(O21:O24)</f>
        <v>0</v>
      </c>
      <c r="R21" s="199">
        <f t="shared" ref="R21" si="6">Q21*1.02*1.05*$R$14</f>
        <v>0</v>
      </c>
      <c r="S21" s="289">
        <f>F21*$S$17</f>
        <v>48.149994649083027</v>
      </c>
      <c r="T21" s="289">
        <f>S21*E21</f>
        <v>8.6669990368349445</v>
      </c>
      <c r="V21" s="45">
        <f>+E21+E25*1.8+E29*2.25+E33*1.8+E37*0.025+E41*1.8+E45*0.3*0.15*0.1+E53*1.4+E57*1.8+E61*0.015+E65*1.4+E69*1.4</f>
        <v>922.36169999999993</v>
      </c>
    </row>
    <row r="22" spans="1:22" ht="12.75" customHeight="1">
      <c r="A22" s="193"/>
      <c r="B22" s="200"/>
      <c r="C22" s="200"/>
      <c r="D22" s="193"/>
      <c r="E22" s="197"/>
      <c r="F22" s="197"/>
      <c r="G22" s="198"/>
      <c r="H22" s="199"/>
      <c r="I22" s="198"/>
      <c r="J22" s="199"/>
      <c r="K22" s="69"/>
      <c r="L22" s="69"/>
      <c r="M22" s="69"/>
      <c r="N22" s="77"/>
      <c r="O22" s="70">
        <f t="shared" si="0"/>
        <v>0</v>
      </c>
      <c r="P22" s="199"/>
      <c r="Q22" s="199"/>
      <c r="R22" s="199"/>
      <c r="S22" s="289"/>
      <c r="T22" s="289"/>
    </row>
    <row r="23" spans="1:22" ht="12.75" customHeight="1">
      <c r="A23" s="193"/>
      <c r="B23" s="200"/>
      <c r="C23" s="200"/>
      <c r="D23" s="193"/>
      <c r="E23" s="197"/>
      <c r="F23" s="197"/>
      <c r="G23" s="198"/>
      <c r="H23" s="199"/>
      <c r="I23" s="198"/>
      <c r="J23" s="199"/>
      <c r="K23" s="69"/>
      <c r="L23" s="69"/>
      <c r="M23" s="69"/>
      <c r="N23" s="77"/>
      <c r="O23" s="70">
        <f t="shared" si="0"/>
        <v>0</v>
      </c>
      <c r="P23" s="199"/>
      <c r="Q23" s="199"/>
      <c r="R23" s="199"/>
      <c r="S23" s="289"/>
      <c r="T23" s="289"/>
    </row>
    <row r="24" spans="1:22" ht="12.75" customHeight="1">
      <c r="A24" s="193"/>
      <c r="B24" s="200"/>
      <c r="C24" s="200"/>
      <c r="D24" s="193"/>
      <c r="E24" s="197"/>
      <c r="F24" s="197"/>
      <c r="G24" s="198"/>
      <c r="H24" s="199"/>
      <c r="I24" s="198"/>
      <c r="J24" s="199"/>
      <c r="K24" s="69"/>
      <c r="L24" s="69"/>
      <c r="M24" s="69"/>
      <c r="N24" s="77"/>
      <c r="O24" s="70">
        <f t="shared" si="0"/>
        <v>0</v>
      </c>
      <c r="P24" s="199"/>
      <c r="Q24" s="199"/>
      <c r="R24" s="199"/>
      <c r="S24" s="289"/>
      <c r="T24" s="289"/>
    </row>
    <row r="25" spans="1:22" ht="12.75" customHeight="1">
      <c r="A25" s="193">
        <v>2</v>
      </c>
      <c r="B25" s="200" t="s">
        <v>145</v>
      </c>
      <c r="C25" s="200" t="s">
        <v>648</v>
      </c>
      <c r="D25" s="193" t="s">
        <v>42</v>
      </c>
      <c r="E25" s="196">
        <v>0.1</v>
      </c>
      <c r="F25" s="197">
        <f t="shared" ref="F25:F85" si="7">H25+J25+R25</f>
        <v>17.899101999999999</v>
      </c>
      <c r="G25" s="236">
        <v>3.9</v>
      </c>
      <c r="H25" s="199">
        <f t="shared" ref="H25:H85" si="8">G25*$P$8/1000</f>
        <v>7.736313</v>
      </c>
      <c r="I25" s="198">
        <v>2.9</v>
      </c>
      <c r="J25" s="199">
        <f t="shared" si="3"/>
        <v>10.162788999999998</v>
      </c>
      <c r="K25" s="69"/>
      <c r="L25" s="69"/>
      <c r="M25" s="69"/>
      <c r="N25" s="77"/>
      <c r="O25" s="70">
        <f t="shared" si="0"/>
        <v>0</v>
      </c>
      <c r="P25" s="199">
        <f t="shared" ref="P25" si="9">E25*F25</f>
        <v>1.7899102</v>
      </c>
      <c r="Q25" s="199">
        <f t="shared" ref="Q25" si="10">SUM(O25:O28)</f>
        <v>0</v>
      </c>
      <c r="R25" s="199">
        <f t="shared" ref="R25" si="11">Q25*1.02*1.05*$R$14</f>
        <v>0</v>
      </c>
      <c r="S25" s="289">
        <f t="shared" ref="S25" si="12">F25*$S$17</f>
        <v>22.951033384855563</v>
      </c>
      <c r="T25" s="289">
        <f t="shared" ref="T25" si="13">S25*E25</f>
        <v>2.2951033384855566</v>
      </c>
    </row>
    <row r="26" spans="1:22" ht="12.75" customHeight="1">
      <c r="A26" s="193"/>
      <c r="B26" s="200"/>
      <c r="C26" s="200"/>
      <c r="D26" s="193"/>
      <c r="E26" s="196"/>
      <c r="F26" s="197"/>
      <c r="G26" s="236"/>
      <c r="H26" s="199"/>
      <c r="I26" s="198"/>
      <c r="J26" s="199"/>
      <c r="K26" s="69"/>
      <c r="L26" s="69"/>
      <c r="M26" s="69"/>
      <c r="N26" s="77"/>
      <c r="O26" s="70">
        <f t="shared" si="0"/>
        <v>0</v>
      </c>
      <c r="P26" s="199"/>
      <c r="Q26" s="199"/>
      <c r="R26" s="199"/>
      <c r="S26" s="289"/>
      <c r="T26" s="289"/>
    </row>
    <row r="27" spans="1:22" ht="12.75" customHeight="1">
      <c r="A27" s="193"/>
      <c r="B27" s="200"/>
      <c r="C27" s="200"/>
      <c r="D27" s="193"/>
      <c r="E27" s="196"/>
      <c r="F27" s="197"/>
      <c r="G27" s="236"/>
      <c r="H27" s="199"/>
      <c r="I27" s="198"/>
      <c r="J27" s="199"/>
      <c r="K27" s="69"/>
      <c r="L27" s="69"/>
      <c r="M27" s="71"/>
      <c r="N27" s="77"/>
      <c r="O27" s="70">
        <f t="shared" si="0"/>
        <v>0</v>
      </c>
      <c r="P27" s="199"/>
      <c r="Q27" s="199"/>
      <c r="R27" s="199"/>
      <c r="S27" s="289"/>
      <c r="T27" s="289"/>
    </row>
    <row r="28" spans="1:22" ht="12.75" customHeight="1">
      <c r="A28" s="193"/>
      <c r="B28" s="200"/>
      <c r="C28" s="200"/>
      <c r="D28" s="193"/>
      <c r="E28" s="196"/>
      <c r="F28" s="197"/>
      <c r="G28" s="236"/>
      <c r="H28" s="199"/>
      <c r="I28" s="198"/>
      <c r="J28" s="199"/>
      <c r="K28" s="69"/>
      <c r="L28" s="69"/>
      <c r="M28" s="69"/>
      <c r="N28" s="77"/>
      <c r="O28" s="70">
        <f t="shared" si="0"/>
        <v>0</v>
      </c>
      <c r="P28" s="199"/>
      <c r="Q28" s="199"/>
      <c r="R28" s="199"/>
      <c r="S28" s="289"/>
      <c r="T28" s="289"/>
    </row>
    <row r="29" spans="1:22" ht="12.75" customHeight="1">
      <c r="A29" s="193">
        <v>3</v>
      </c>
      <c r="B29" s="200" t="s">
        <v>166</v>
      </c>
      <c r="C29" s="200" t="s">
        <v>650</v>
      </c>
      <c r="D29" s="193" t="s">
        <v>42</v>
      </c>
      <c r="E29" s="196">
        <v>42.25</v>
      </c>
      <c r="F29" s="197">
        <f t="shared" si="7"/>
        <v>4.3859688600000002</v>
      </c>
      <c r="G29" s="236">
        <v>0.82599999999999996</v>
      </c>
      <c r="H29" s="199">
        <f t="shared" si="8"/>
        <v>1.6385114199999999</v>
      </c>
      <c r="I29" s="198">
        <v>0.78400000000000003</v>
      </c>
      <c r="J29" s="199">
        <f t="shared" si="3"/>
        <v>2.7474574400000003</v>
      </c>
      <c r="K29" s="69"/>
      <c r="L29" s="69"/>
      <c r="M29" s="69"/>
      <c r="N29" s="77"/>
      <c r="O29" s="70">
        <f t="shared" si="0"/>
        <v>0</v>
      </c>
      <c r="P29" s="199">
        <f t="shared" ref="P29" si="14">E29*F29</f>
        <v>185.30718433500002</v>
      </c>
      <c r="Q29" s="199">
        <f t="shared" ref="Q29" si="15">SUM(O29:O32)</f>
        <v>0</v>
      </c>
      <c r="R29" s="199">
        <f t="shared" ref="R29" si="16">Q29*1.02*1.05*$R$14</f>
        <v>0</v>
      </c>
      <c r="S29" s="289">
        <f t="shared" ref="S29" si="17">F29*$S$17</f>
        <v>5.6238864793773953</v>
      </c>
      <c r="T29" s="289">
        <f t="shared" ref="T29" si="18">S29*E29</f>
        <v>237.60920375369494</v>
      </c>
    </row>
    <row r="30" spans="1:22" ht="12.75" customHeight="1">
      <c r="A30" s="193"/>
      <c r="B30" s="200"/>
      <c r="C30" s="200"/>
      <c r="D30" s="193"/>
      <c r="E30" s="196"/>
      <c r="F30" s="197"/>
      <c r="G30" s="236"/>
      <c r="H30" s="199"/>
      <c r="I30" s="198"/>
      <c r="J30" s="199"/>
      <c r="K30" s="69"/>
      <c r="L30" s="69"/>
      <c r="M30" s="69"/>
      <c r="N30" s="77"/>
      <c r="O30" s="70">
        <f t="shared" si="0"/>
        <v>0</v>
      </c>
      <c r="P30" s="199"/>
      <c r="Q30" s="199"/>
      <c r="R30" s="199"/>
      <c r="S30" s="289"/>
      <c r="T30" s="289"/>
    </row>
    <row r="31" spans="1:22" ht="12.75" customHeight="1">
      <c r="A31" s="193"/>
      <c r="B31" s="200"/>
      <c r="C31" s="200"/>
      <c r="D31" s="193"/>
      <c r="E31" s="196"/>
      <c r="F31" s="197"/>
      <c r="G31" s="236"/>
      <c r="H31" s="199"/>
      <c r="I31" s="198"/>
      <c r="J31" s="199"/>
      <c r="K31" s="69"/>
      <c r="L31" s="69"/>
      <c r="M31" s="69"/>
      <c r="N31" s="77"/>
      <c r="O31" s="70">
        <f t="shared" si="0"/>
        <v>0</v>
      </c>
      <c r="P31" s="199"/>
      <c r="Q31" s="199"/>
      <c r="R31" s="199"/>
      <c r="S31" s="289"/>
      <c r="T31" s="289"/>
    </row>
    <row r="32" spans="1:22" ht="12.75" customHeight="1">
      <c r="A32" s="193"/>
      <c r="B32" s="200"/>
      <c r="C32" s="200"/>
      <c r="D32" s="193"/>
      <c r="E32" s="196"/>
      <c r="F32" s="197"/>
      <c r="G32" s="236"/>
      <c r="H32" s="199"/>
      <c r="I32" s="198"/>
      <c r="J32" s="199"/>
      <c r="K32" s="69"/>
      <c r="L32" s="69"/>
      <c r="M32" s="69"/>
      <c r="N32" s="77"/>
      <c r="O32" s="70">
        <f t="shared" si="0"/>
        <v>0</v>
      </c>
      <c r="P32" s="199"/>
      <c r="Q32" s="199"/>
      <c r="R32" s="199"/>
      <c r="S32" s="289"/>
      <c r="T32" s="289"/>
    </row>
    <row r="33" spans="1:20" ht="12.75" customHeight="1">
      <c r="A33" s="193">
        <v>4</v>
      </c>
      <c r="B33" s="200" t="s">
        <v>649</v>
      </c>
      <c r="C33" s="200" t="s">
        <v>651</v>
      </c>
      <c r="D33" s="193" t="s">
        <v>42</v>
      </c>
      <c r="E33" s="196">
        <v>101.4</v>
      </c>
      <c r="F33" s="197">
        <f t="shared" si="7"/>
        <v>0.78093100800000004</v>
      </c>
      <c r="G33" s="209">
        <v>7.1800000000000003E-2</v>
      </c>
      <c r="H33" s="199">
        <f t="shared" si="8"/>
        <v>0.14242750600000001</v>
      </c>
      <c r="I33" s="209">
        <v>0.1822</v>
      </c>
      <c r="J33" s="199">
        <f t="shared" si="3"/>
        <v>0.63850350200000006</v>
      </c>
      <c r="K33" s="69"/>
      <c r="L33" s="69"/>
      <c r="M33" s="69"/>
      <c r="N33" s="77"/>
      <c r="O33" s="70">
        <f t="shared" si="0"/>
        <v>0</v>
      </c>
      <c r="P33" s="199">
        <f t="shared" ref="P33" si="19">E33*F33</f>
        <v>79.186404211200013</v>
      </c>
      <c r="Q33" s="199">
        <f t="shared" ref="Q33" si="20">SUM(O33:O36)</f>
        <v>0</v>
      </c>
      <c r="R33" s="199">
        <f t="shared" ref="R33" si="21">Q33*1.02*1.05*$R$14</f>
        <v>0</v>
      </c>
      <c r="S33" s="289">
        <f t="shared" ref="S33" si="22">F33*$S$17</f>
        <v>1.0013448515951755</v>
      </c>
      <c r="T33" s="289">
        <f t="shared" ref="T33" si="23">S33*E33</f>
        <v>101.5363679517508</v>
      </c>
    </row>
    <row r="34" spans="1:20" ht="12.75" customHeight="1">
      <c r="A34" s="193"/>
      <c r="B34" s="200"/>
      <c r="C34" s="200"/>
      <c r="D34" s="193"/>
      <c r="E34" s="196"/>
      <c r="F34" s="197"/>
      <c r="G34" s="209"/>
      <c r="H34" s="199"/>
      <c r="I34" s="209"/>
      <c r="J34" s="199"/>
      <c r="K34" s="69"/>
      <c r="L34" s="69"/>
      <c r="M34" s="69"/>
      <c r="N34" s="77"/>
      <c r="O34" s="70">
        <f t="shared" si="0"/>
        <v>0</v>
      </c>
      <c r="P34" s="199"/>
      <c r="Q34" s="199"/>
      <c r="R34" s="199"/>
      <c r="S34" s="289"/>
      <c r="T34" s="289"/>
    </row>
    <row r="35" spans="1:20" ht="12.75" customHeight="1">
      <c r="A35" s="193"/>
      <c r="B35" s="200"/>
      <c r="C35" s="200"/>
      <c r="D35" s="193"/>
      <c r="E35" s="196"/>
      <c r="F35" s="197"/>
      <c r="G35" s="209"/>
      <c r="H35" s="199"/>
      <c r="I35" s="209"/>
      <c r="J35" s="199"/>
      <c r="K35" s="69"/>
      <c r="L35" s="69"/>
      <c r="M35" s="69"/>
      <c r="N35" s="77"/>
      <c r="O35" s="70">
        <f t="shared" si="0"/>
        <v>0</v>
      </c>
      <c r="P35" s="199"/>
      <c r="Q35" s="199"/>
      <c r="R35" s="199"/>
      <c r="S35" s="289"/>
      <c r="T35" s="289"/>
    </row>
    <row r="36" spans="1:20" ht="12.75" customHeight="1">
      <c r="A36" s="193"/>
      <c r="B36" s="200"/>
      <c r="C36" s="200"/>
      <c r="D36" s="193"/>
      <c r="E36" s="196"/>
      <c r="F36" s="197"/>
      <c r="G36" s="209"/>
      <c r="H36" s="199"/>
      <c r="I36" s="209"/>
      <c r="J36" s="199"/>
      <c r="K36" s="69"/>
      <c r="L36" s="69"/>
      <c r="M36" s="69"/>
      <c r="N36" s="77"/>
      <c r="O36" s="70">
        <f t="shared" si="0"/>
        <v>0</v>
      </c>
      <c r="P36" s="199"/>
      <c r="Q36" s="199"/>
      <c r="R36" s="199"/>
      <c r="S36" s="289"/>
      <c r="T36" s="289"/>
    </row>
    <row r="37" spans="1:20" ht="12.75" customHeight="1">
      <c r="A37" s="193">
        <v>5</v>
      </c>
      <c r="B37" s="200" t="s">
        <v>614</v>
      </c>
      <c r="C37" s="200" t="s">
        <v>652</v>
      </c>
      <c r="D37" s="194" t="s">
        <v>281</v>
      </c>
      <c r="E37" s="202">
        <v>4</v>
      </c>
      <c r="F37" s="197">
        <f t="shared" si="7"/>
        <v>1.5955238</v>
      </c>
      <c r="G37" s="198">
        <v>0.61</v>
      </c>
      <c r="H37" s="199">
        <f t="shared" si="8"/>
        <v>1.2100387000000001</v>
      </c>
      <c r="I37" s="198">
        <v>0.11</v>
      </c>
      <c r="J37" s="199">
        <f t="shared" si="3"/>
        <v>0.38548509999999997</v>
      </c>
      <c r="K37" s="69"/>
      <c r="L37" s="69"/>
      <c r="M37" s="69"/>
      <c r="N37" s="73"/>
      <c r="O37" s="70">
        <f t="shared" si="0"/>
        <v>0</v>
      </c>
      <c r="P37" s="199">
        <f t="shared" ref="P37" si="24">E37*F37</f>
        <v>6.3820952000000002</v>
      </c>
      <c r="Q37" s="199">
        <f t="shared" ref="Q37" si="25">SUM(O37:O40)</f>
        <v>0</v>
      </c>
      <c r="R37" s="199">
        <f t="shared" ref="R37" si="26">Q37*1.02*1.05*$R$14</f>
        <v>0</v>
      </c>
      <c r="S37" s="289">
        <f t="shared" ref="S37" si="27">F37*$S$17</f>
        <v>2.0458523561758355</v>
      </c>
      <c r="T37" s="289">
        <f t="shared" ref="T37" si="28">S37*E37</f>
        <v>8.183409424703342</v>
      </c>
    </row>
    <row r="38" spans="1:20" ht="12.75" customHeight="1">
      <c r="A38" s="193"/>
      <c r="B38" s="200"/>
      <c r="C38" s="200"/>
      <c r="D38" s="195"/>
      <c r="E38" s="202"/>
      <c r="F38" s="197"/>
      <c r="G38" s="198"/>
      <c r="H38" s="199"/>
      <c r="I38" s="198"/>
      <c r="J38" s="199"/>
      <c r="K38" s="69"/>
      <c r="L38" s="69"/>
      <c r="M38" s="69"/>
      <c r="N38" s="77"/>
      <c r="O38" s="70">
        <f t="shared" si="0"/>
        <v>0</v>
      </c>
      <c r="P38" s="199"/>
      <c r="Q38" s="199"/>
      <c r="R38" s="199"/>
      <c r="S38" s="289"/>
      <c r="T38" s="289"/>
    </row>
    <row r="39" spans="1:20" ht="12.75" customHeight="1">
      <c r="A39" s="193"/>
      <c r="B39" s="200"/>
      <c r="C39" s="200"/>
      <c r="D39" s="195"/>
      <c r="E39" s="202"/>
      <c r="F39" s="197"/>
      <c r="G39" s="198"/>
      <c r="H39" s="199"/>
      <c r="I39" s="198"/>
      <c r="J39" s="199"/>
      <c r="K39" s="69"/>
      <c r="L39" s="69"/>
      <c r="M39" s="69"/>
      <c r="N39" s="77"/>
      <c r="O39" s="70">
        <f t="shared" si="0"/>
        <v>0</v>
      </c>
      <c r="P39" s="199"/>
      <c r="Q39" s="199"/>
      <c r="R39" s="199"/>
      <c r="S39" s="289"/>
      <c r="T39" s="289"/>
    </row>
    <row r="40" spans="1:20" ht="12.75" customHeight="1">
      <c r="A40" s="193"/>
      <c r="B40" s="200"/>
      <c r="C40" s="200"/>
      <c r="D40" s="195"/>
      <c r="E40" s="202"/>
      <c r="F40" s="197"/>
      <c r="G40" s="198"/>
      <c r="H40" s="199"/>
      <c r="I40" s="198"/>
      <c r="J40" s="199"/>
      <c r="K40" s="69"/>
      <c r="L40" s="69"/>
      <c r="M40" s="69"/>
      <c r="N40" s="77"/>
      <c r="O40" s="70">
        <f t="shared" si="0"/>
        <v>0</v>
      </c>
      <c r="P40" s="199"/>
      <c r="Q40" s="199"/>
      <c r="R40" s="199"/>
      <c r="S40" s="289"/>
      <c r="T40" s="289"/>
    </row>
    <row r="41" spans="1:20" ht="12.75" customHeight="1">
      <c r="A41" s="193">
        <v>6</v>
      </c>
      <c r="B41" s="200" t="s">
        <v>145</v>
      </c>
      <c r="C41" s="200" t="s">
        <v>653</v>
      </c>
      <c r="D41" s="193" t="s">
        <v>42</v>
      </c>
      <c r="E41" s="196">
        <v>0.38400000000000001</v>
      </c>
      <c r="F41" s="197">
        <f t="shared" si="7"/>
        <v>17.899101999999999</v>
      </c>
      <c r="G41" s="236">
        <v>3.9</v>
      </c>
      <c r="H41" s="199">
        <f t="shared" si="8"/>
        <v>7.736313</v>
      </c>
      <c r="I41" s="198">
        <v>2.9</v>
      </c>
      <c r="J41" s="199">
        <f t="shared" si="3"/>
        <v>10.162788999999998</v>
      </c>
      <c r="K41" s="69"/>
      <c r="L41" s="69"/>
      <c r="M41" s="69"/>
      <c r="N41" s="77"/>
      <c r="O41" s="70">
        <f t="shared" si="0"/>
        <v>0</v>
      </c>
      <c r="P41" s="199">
        <f t="shared" ref="P41" si="29">E41*F41</f>
        <v>6.873255168</v>
      </c>
      <c r="Q41" s="199">
        <f t="shared" ref="Q41" si="30">SUM(O41:O44)</f>
        <v>0</v>
      </c>
      <c r="R41" s="199">
        <f t="shared" ref="R41" si="31">Q41*1.02*1.05*$R$14</f>
        <v>0</v>
      </c>
      <c r="S41" s="289">
        <f t="shared" ref="S41" si="32">F41*$S$17</f>
        <v>22.951033384855563</v>
      </c>
      <c r="T41" s="289">
        <f t="shared" ref="T41" si="33">S41*E41</f>
        <v>8.8131968197845367</v>
      </c>
    </row>
    <row r="42" spans="1:20" ht="12.75" customHeight="1">
      <c r="A42" s="193"/>
      <c r="B42" s="200"/>
      <c r="C42" s="200"/>
      <c r="D42" s="193"/>
      <c r="E42" s="196"/>
      <c r="F42" s="197"/>
      <c r="G42" s="236"/>
      <c r="H42" s="199"/>
      <c r="I42" s="198"/>
      <c r="J42" s="199"/>
      <c r="K42" s="69"/>
      <c r="L42" s="69"/>
      <c r="M42" s="69"/>
      <c r="N42" s="77"/>
      <c r="O42" s="70">
        <f t="shared" si="0"/>
        <v>0</v>
      </c>
      <c r="P42" s="199"/>
      <c r="Q42" s="199"/>
      <c r="R42" s="199"/>
      <c r="S42" s="289"/>
      <c r="T42" s="289"/>
    </row>
    <row r="43" spans="1:20" ht="12.75" customHeight="1">
      <c r="A43" s="193"/>
      <c r="B43" s="200"/>
      <c r="C43" s="200"/>
      <c r="D43" s="193"/>
      <c r="E43" s="196"/>
      <c r="F43" s="197"/>
      <c r="G43" s="236"/>
      <c r="H43" s="199"/>
      <c r="I43" s="198"/>
      <c r="J43" s="199"/>
      <c r="K43" s="69"/>
      <c r="L43" s="69"/>
      <c r="M43" s="71"/>
      <c r="N43" s="77"/>
      <c r="O43" s="70">
        <f t="shared" si="0"/>
        <v>0</v>
      </c>
      <c r="P43" s="199"/>
      <c r="Q43" s="199"/>
      <c r="R43" s="199"/>
      <c r="S43" s="289"/>
      <c r="T43" s="289"/>
    </row>
    <row r="44" spans="1:20" ht="12.75" customHeight="1">
      <c r="A44" s="193"/>
      <c r="B44" s="200"/>
      <c r="C44" s="200"/>
      <c r="D44" s="193"/>
      <c r="E44" s="196"/>
      <c r="F44" s="197"/>
      <c r="G44" s="236"/>
      <c r="H44" s="199"/>
      <c r="I44" s="198"/>
      <c r="J44" s="199"/>
      <c r="K44" s="69"/>
      <c r="L44" s="69"/>
      <c r="M44" s="69"/>
      <c r="N44" s="77"/>
      <c r="O44" s="70">
        <f t="shared" si="0"/>
        <v>0</v>
      </c>
      <c r="P44" s="199"/>
      <c r="Q44" s="199"/>
      <c r="R44" s="199"/>
      <c r="S44" s="289"/>
      <c r="T44" s="289"/>
    </row>
    <row r="45" spans="1:20" ht="12.75" customHeight="1">
      <c r="A45" s="193">
        <v>7</v>
      </c>
      <c r="B45" s="200" t="s">
        <v>45</v>
      </c>
      <c r="C45" s="200" t="s">
        <v>572</v>
      </c>
      <c r="D45" s="194" t="s">
        <v>43</v>
      </c>
      <c r="E45" s="202">
        <v>132</v>
      </c>
      <c r="F45" s="197">
        <f t="shared" si="7"/>
        <v>0.8728148</v>
      </c>
      <c r="G45" s="198">
        <v>0.44</v>
      </c>
      <c r="H45" s="199">
        <f t="shared" si="8"/>
        <v>0.8728148</v>
      </c>
      <c r="I45" s="198"/>
      <c r="J45" s="199">
        <f t="shared" si="3"/>
        <v>0</v>
      </c>
      <c r="K45" s="69"/>
      <c r="L45" s="69"/>
      <c r="M45" s="69"/>
      <c r="N45" s="73"/>
      <c r="O45" s="70">
        <f t="shared" si="0"/>
        <v>0</v>
      </c>
      <c r="P45" s="199">
        <f t="shared" ref="P45" si="34">E45*F45</f>
        <v>115.2115536</v>
      </c>
      <c r="Q45" s="199">
        <f t="shared" ref="Q45" si="35">SUM(O45:O48)</f>
        <v>0</v>
      </c>
      <c r="R45" s="199">
        <f t="shared" ref="R45" si="36">Q45*1.02*1.05*$R$14</f>
        <v>0</v>
      </c>
      <c r="S45" s="289">
        <f t="shared" ref="S45" si="37">F45*$S$17</f>
        <v>1.1191623810845948</v>
      </c>
      <c r="T45" s="289">
        <f t="shared" ref="T45" si="38">S45*E45</f>
        <v>147.7294343031665</v>
      </c>
    </row>
    <row r="46" spans="1:20" ht="12.75" customHeight="1">
      <c r="A46" s="193"/>
      <c r="B46" s="200"/>
      <c r="C46" s="200"/>
      <c r="D46" s="195"/>
      <c r="E46" s="202"/>
      <c r="F46" s="197"/>
      <c r="G46" s="198"/>
      <c r="H46" s="199"/>
      <c r="I46" s="198"/>
      <c r="J46" s="199"/>
      <c r="K46" s="69"/>
      <c r="L46" s="69"/>
      <c r="M46" s="69"/>
      <c r="N46" s="77"/>
      <c r="O46" s="70">
        <f t="shared" si="0"/>
        <v>0</v>
      </c>
      <c r="P46" s="199"/>
      <c r="Q46" s="199"/>
      <c r="R46" s="199"/>
      <c r="S46" s="289"/>
      <c r="T46" s="289"/>
    </row>
    <row r="47" spans="1:20" ht="12.75" customHeight="1">
      <c r="A47" s="193"/>
      <c r="B47" s="200"/>
      <c r="C47" s="200"/>
      <c r="D47" s="195"/>
      <c r="E47" s="202"/>
      <c r="F47" s="197"/>
      <c r="G47" s="198"/>
      <c r="H47" s="199"/>
      <c r="I47" s="198"/>
      <c r="J47" s="199"/>
      <c r="K47" s="69"/>
      <c r="L47" s="69"/>
      <c r="M47" s="69"/>
      <c r="N47" s="77"/>
      <c r="O47" s="70">
        <f t="shared" si="0"/>
        <v>0</v>
      </c>
      <c r="P47" s="199"/>
      <c r="Q47" s="199"/>
      <c r="R47" s="199"/>
      <c r="S47" s="289"/>
      <c r="T47" s="289"/>
    </row>
    <row r="48" spans="1:20" ht="12.75" customHeight="1">
      <c r="A48" s="193"/>
      <c r="B48" s="200"/>
      <c r="C48" s="200"/>
      <c r="D48" s="195"/>
      <c r="E48" s="202"/>
      <c r="F48" s="197"/>
      <c r="G48" s="198"/>
      <c r="H48" s="199"/>
      <c r="I48" s="198"/>
      <c r="J48" s="199"/>
      <c r="K48" s="69"/>
      <c r="L48" s="69"/>
      <c r="M48" s="69"/>
      <c r="N48" s="77"/>
      <c r="O48" s="70">
        <f t="shared" si="0"/>
        <v>0</v>
      </c>
      <c r="P48" s="199"/>
      <c r="Q48" s="199"/>
      <c r="R48" s="199"/>
      <c r="S48" s="289"/>
      <c r="T48" s="289"/>
    </row>
    <row r="49" spans="1:20" ht="12.75" customHeight="1">
      <c r="A49" s="193">
        <v>8</v>
      </c>
      <c r="B49" s="220" t="s">
        <v>93</v>
      </c>
      <c r="C49" s="220" t="s">
        <v>94</v>
      </c>
      <c r="D49" s="203" t="s">
        <v>35</v>
      </c>
      <c r="E49" s="202">
        <v>65</v>
      </c>
      <c r="F49" s="197">
        <f t="shared" si="7"/>
        <v>5.9510100000000003E-2</v>
      </c>
      <c r="G49" s="232">
        <v>0.03</v>
      </c>
      <c r="H49" s="199">
        <f t="shared" si="8"/>
        <v>5.9510100000000003E-2</v>
      </c>
      <c r="I49" s="209"/>
      <c r="J49" s="199">
        <f t="shared" si="3"/>
        <v>0</v>
      </c>
      <c r="K49" s="69"/>
      <c r="L49" s="69"/>
      <c r="M49" s="69"/>
      <c r="N49" s="77"/>
      <c r="O49" s="70">
        <f t="shared" si="0"/>
        <v>0</v>
      </c>
      <c r="P49" s="199">
        <f t="shared" ref="P49" si="39">E49*F49</f>
        <v>3.8681565</v>
      </c>
      <c r="Q49" s="199">
        <f t="shared" ref="Q49" si="40">SUM(O49:O52)</f>
        <v>0</v>
      </c>
      <c r="R49" s="199">
        <f t="shared" ref="R49" si="41">Q49*1.02*1.05*$R$14</f>
        <v>0</v>
      </c>
      <c r="S49" s="289">
        <f t="shared" ref="S49" si="42">F49*$S$17</f>
        <v>7.6306525983040552E-2</v>
      </c>
      <c r="T49" s="289">
        <f t="shared" ref="T49" si="43">S49*E49</f>
        <v>4.9599241888976362</v>
      </c>
    </row>
    <row r="50" spans="1:20" ht="12.75" customHeight="1">
      <c r="A50" s="193"/>
      <c r="B50" s="221"/>
      <c r="C50" s="221"/>
      <c r="D50" s="204"/>
      <c r="E50" s="202"/>
      <c r="F50" s="197"/>
      <c r="G50" s="232"/>
      <c r="H50" s="199"/>
      <c r="I50" s="209"/>
      <c r="J50" s="199"/>
      <c r="K50" s="69"/>
      <c r="L50" s="69"/>
      <c r="M50" s="69"/>
      <c r="N50" s="77"/>
      <c r="O50" s="70">
        <f t="shared" si="0"/>
        <v>0</v>
      </c>
      <c r="P50" s="199"/>
      <c r="Q50" s="199"/>
      <c r="R50" s="199"/>
      <c r="S50" s="289"/>
      <c r="T50" s="289"/>
    </row>
    <row r="51" spans="1:20" ht="12.75" customHeight="1">
      <c r="A51" s="193"/>
      <c r="B51" s="221"/>
      <c r="C51" s="221"/>
      <c r="D51" s="204"/>
      <c r="E51" s="202"/>
      <c r="F51" s="197"/>
      <c r="G51" s="232"/>
      <c r="H51" s="199"/>
      <c r="I51" s="209"/>
      <c r="J51" s="199"/>
      <c r="K51" s="69"/>
      <c r="L51" s="69"/>
      <c r="M51" s="71"/>
      <c r="N51" s="77"/>
      <c r="O51" s="70">
        <f t="shared" si="0"/>
        <v>0</v>
      </c>
      <c r="P51" s="199"/>
      <c r="Q51" s="199"/>
      <c r="R51" s="199"/>
      <c r="S51" s="289"/>
      <c r="T51" s="289"/>
    </row>
    <row r="52" spans="1:20" ht="12.75" customHeight="1">
      <c r="A52" s="193"/>
      <c r="B52" s="222"/>
      <c r="C52" s="222"/>
      <c r="D52" s="205"/>
      <c r="E52" s="202"/>
      <c r="F52" s="197"/>
      <c r="G52" s="232"/>
      <c r="H52" s="199"/>
      <c r="I52" s="209"/>
      <c r="J52" s="199"/>
      <c r="K52" s="69"/>
      <c r="L52" s="69"/>
      <c r="M52" s="69"/>
      <c r="N52" s="77"/>
      <c r="O52" s="70">
        <f t="shared" si="0"/>
        <v>0</v>
      </c>
      <c r="P52" s="199"/>
      <c r="Q52" s="199"/>
      <c r="R52" s="199"/>
      <c r="S52" s="289"/>
      <c r="T52" s="289"/>
    </row>
    <row r="53" spans="1:20" ht="12.75" customHeight="1">
      <c r="A53" s="193">
        <v>9</v>
      </c>
      <c r="B53" s="200" t="s">
        <v>649</v>
      </c>
      <c r="C53" s="200" t="s">
        <v>654</v>
      </c>
      <c r="D53" s="193" t="s">
        <v>42</v>
      </c>
      <c r="E53" s="197">
        <v>158.25</v>
      </c>
      <c r="F53" s="197">
        <f t="shared" si="7"/>
        <v>0.59019387570000004</v>
      </c>
      <c r="G53" s="209">
        <v>7.6400000000000001E-3</v>
      </c>
      <c r="H53" s="199">
        <f t="shared" si="8"/>
        <v>1.5155238800000002E-2</v>
      </c>
      <c r="I53" s="209">
        <v>0.16409000000000001</v>
      </c>
      <c r="J53" s="199">
        <f t="shared" si="3"/>
        <v>0.57503863690000001</v>
      </c>
      <c r="K53" s="69"/>
      <c r="L53" s="69"/>
      <c r="M53" s="69"/>
      <c r="N53" s="77"/>
      <c r="O53" s="70">
        <f t="shared" si="0"/>
        <v>0</v>
      </c>
      <c r="P53" s="199">
        <f t="shared" ref="P53" si="44">E53*F53</f>
        <v>93.398180829525003</v>
      </c>
      <c r="Q53" s="199">
        <f t="shared" ref="Q53" si="45">SUM(O53:O56)</f>
        <v>0</v>
      </c>
      <c r="R53" s="199">
        <f t="shared" ref="R53" si="46">Q53*1.02*1.05*$R$14</f>
        <v>0</v>
      </c>
      <c r="S53" s="289">
        <f t="shared" ref="S53" si="47">F53*$S$17</f>
        <v>0.75677312441305689</v>
      </c>
      <c r="T53" s="289">
        <f t="shared" ref="T53" si="48">S53*E53</f>
        <v>119.75934693836625</v>
      </c>
    </row>
    <row r="54" spans="1:20" ht="12.75" customHeight="1">
      <c r="A54" s="193"/>
      <c r="B54" s="200"/>
      <c r="C54" s="200"/>
      <c r="D54" s="193"/>
      <c r="E54" s="197"/>
      <c r="F54" s="197"/>
      <c r="G54" s="209"/>
      <c r="H54" s="199"/>
      <c r="I54" s="209"/>
      <c r="J54" s="199"/>
      <c r="K54" s="69"/>
      <c r="L54" s="69"/>
      <c r="M54" s="69"/>
      <c r="N54" s="77"/>
      <c r="O54" s="70">
        <f t="shared" si="0"/>
        <v>0</v>
      </c>
      <c r="P54" s="199"/>
      <c r="Q54" s="199"/>
      <c r="R54" s="199"/>
      <c r="S54" s="289"/>
      <c r="T54" s="289"/>
    </row>
    <row r="55" spans="1:20" ht="12.75" customHeight="1">
      <c r="A55" s="193"/>
      <c r="B55" s="200"/>
      <c r="C55" s="200"/>
      <c r="D55" s="193"/>
      <c r="E55" s="197"/>
      <c r="F55" s="197"/>
      <c r="G55" s="209"/>
      <c r="H55" s="199"/>
      <c r="I55" s="209"/>
      <c r="J55" s="199"/>
      <c r="K55" s="69"/>
      <c r="L55" s="69"/>
      <c r="M55" s="69"/>
      <c r="N55" s="77"/>
      <c r="O55" s="70">
        <f t="shared" si="0"/>
        <v>0</v>
      </c>
      <c r="P55" s="199"/>
      <c r="Q55" s="199"/>
      <c r="R55" s="199"/>
      <c r="S55" s="289"/>
      <c r="T55" s="289"/>
    </row>
    <row r="56" spans="1:20" ht="17.25" customHeight="1">
      <c r="A56" s="193"/>
      <c r="B56" s="200"/>
      <c r="C56" s="200"/>
      <c r="D56" s="193"/>
      <c r="E56" s="197"/>
      <c r="F56" s="197"/>
      <c r="G56" s="209"/>
      <c r="H56" s="199"/>
      <c r="I56" s="209"/>
      <c r="J56" s="199"/>
      <c r="K56" s="69"/>
      <c r="L56" s="69"/>
      <c r="M56" s="69"/>
      <c r="N56" s="77"/>
      <c r="O56" s="70">
        <f t="shared" si="0"/>
        <v>0</v>
      </c>
      <c r="P56" s="199"/>
      <c r="Q56" s="199"/>
      <c r="R56" s="199"/>
      <c r="S56" s="289"/>
      <c r="T56" s="289"/>
    </row>
    <row r="57" spans="1:20" ht="12.75" customHeight="1">
      <c r="A57" s="193">
        <v>10</v>
      </c>
      <c r="B57" s="200" t="s">
        <v>145</v>
      </c>
      <c r="C57" s="200" t="s">
        <v>655</v>
      </c>
      <c r="D57" s="193" t="s">
        <v>42</v>
      </c>
      <c r="E57" s="197">
        <v>9.68</v>
      </c>
      <c r="F57" s="197">
        <f t="shared" si="7"/>
        <v>17.899101999999999</v>
      </c>
      <c r="G57" s="236">
        <v>3.9</v>
      </c>
      <c r="H57" s="199">
        <f t="shared" si="8"/>
        <v>7.736313</v>
      </c>
      <c r="I57" s="198">
        <v>2.9</v>
      </c>
      <c r="J57" s="199">
        <f t="shared" si="3"/>
        <v>10.162788999999998</v>
      </c>
      <c r="K57" s="69"/>
      <c r="L57" s="69"/>
      <c r="M57" s="69"/>
      <c r="N57" s="77"/>
      <c r="O57" s="70">
        <f t="shared" si="0"/>
        <v>0</v>
      </c>
      <c r="P57" s="199">
        <f t="shared" ref="P57" si="49">E57*F57</f>
        <v>173.26330736</v>
      </c>
      <c r="Q57" s="199">
        <f t="shared" ref="Q57" si="50">SUM(O57:O60)</f>
        <v>0</v>
      </c>
      <c r="R57" s="199">
        <f t="shared" ref="R57" si="51">Q57*1.02*1.05*$R$14</f>
        <v>0</v>
      </c>
      <c r="S57" s="289">
        <f t="shared" ref="S57" si="52">F57*$S$17</f>
        <v>22.951033384855563</v>
      </c>
      <c r="T57" s="289">
        <f t="shared" ref="T57" si="53">S57*E57</f>
        <v>222.16600316540183</v>
      </c>
    </row>
    <row r="58" spans="1:20" ht="12.75" customHeight="1">
      <c r="A58" s="193"/>
      <c r="B58" s="200"/>
      <c r="C58" s="200"/>
      <c r="D58" s="193"/>
      <c r="E58" s="197"/>
      <c r="F58" s="197"/>
      <c r="G58" s="236"/>
      <c r="H58" s="199"/>
      <c r="I58" s="198"/>
      <c r="J58" s="199"/>
      <c r="K58" s="69"/>
      <c r="L58" s="69"/>
      <c r="M58" s="69"/>
      <c r="N58" s="77"/>
      <c r="O58" s="70">
        <f t="shared" si="0"/>
        <v>0</v>
      </c>
      <c r="P58" s="199"/>
      <c r="Q58" s="199"/>
      <c r="R58" s="199"/>
      <c r="S58" s="289"/>
      <c r="T58" s="289"/>
    </row>
    <row r="59" spans="1:20" ht="12.75" customHeight="1">
      <c r="A59" s="193"/>
      <c r="B59" s="200"/>
      <c r="C59" s="200"/>
      <c r="D59" s="193"/>
      <c r="E59" s="197"/>
      <c r="F59" s="197"/>
      <c r="G59" s="236"/>
      <c r="H59" s="199"/>
      <c r="I59" s="198"/>
      <c r="J59" s="199"/>
      <c r="K59" s="69"/>
      <c r="L59" s="69"/>
      <c r="M59" s="71"/>
      <c r="N59" s="77"/>
      <c r="O59" s="70">
        <f t="shared" si="0"/>
        <v>0</v>
      </c>
      <c r="P59" s="199"/>
      <c r="Q59" s="199"/>
      <c r="R59" s="199"/>
      <c r="S59" s="289"/>
      <c r="T59" s="289"/>
    </row>
    <row r="60" spans="1:20" ht="12.75" customHeight="1">
      <c r="A60" s="193"/>
      <c r="B60" s="200"/>
      <c r="C60" s="200"/>
      <c r="D60" s="193"/>
      <c r="E60" s="197"/>
      <c r="F60" s="197"/>
      <c r="G60" s="236"/>
      <c r="H60" s="199"/>
      <c r="I60" s="198"/>
      <c r="J60" s="199"/>
      <c r="K60" s="69"/>
      <c r="L60" s="69"/>
      <c r="M60" s="69"/>
      <c r="N60" s="77"/>
      <c r="O60" s="70">
        <f t="shared" si="0"/>
        <v>0</v>
      </c>
      <c r="P60" s="199"/>
      <c r="Q60" s="199"/>
      <c r="R60" s="199"/>
      <c r="S60" s="289"/>
      <c r="T60" s="289"/>
    </row>
    <row r="61" spans="1:20" ht="12.75" customHeight="1">
      <c r="A61" s="193">
        <v>11</v>
      </c>
      <c r="B61" s="200" t="s">
        <v>164</v>
      </c>
      <c r="C61" s="200" t="s">
        <v>165</v>
      </c>
      <c r="D61" s="200" t="s">
        <v>43</v>
      </c>
      <c r="E61" s="197">
        <v>62</v>
      </c>
      <c r="F61" s="197">
        <f t="shared" si="7"/>
        <v>0.47214589500000004</v>
      </c>
      <c r="G61" s="198">
        <v>0.223</v>
      </c>
      <c r="H61" s="199">
        <f t="shared" si="8"/>
        <v>0.44235841000000004</v>
      </c>
      <c r="I61" s="198">
        <v>8.5000000000000006E-3</v>
      </c>
      <c r="J61" s="199">
        <f t="shared" si="3"/>
        <v>2.9787484999999999E-2</v>
      </c>
      <c r="K61" s="69"/>
      <c r="L61" s="69"/>
      <c r="M61" s="69"/>
      <c r="N61" s="77"/>
      <c r="O61" s="70">
        <f t="shared" si="0"/>
        <v>0</v>
      </c>
      <c r="P61" s="199">
        <f t="shared" ref="P61" si="54">E61*F61</f>
        <v>29.273045490000001</v>
      </c>
      <c r="Q61" s="199">
        <f t="shared" ref="Q61" si="55">SUM(O61:O64)</f>
        <v>0</v>
      </c>
      <c r="R61" s="199">
        <f t="shared" ref="R61" si="56">Q61*1.02*1.05*$R$14</f>
        <v>0</v>
      </c>
      <c r="S61" s="289">
        <f t="shared" ref="S61" si="57">F61*$S$17</f>
        <v>0.60540669574750228</v>
      </c>
      <c r="T61" s="289">
        <f t="shared" ref="T61" si="58">S61*E61</f>
        <v>37.535215136345144</v>
      </c>
    </row>
    <row r="62" spans="1:20" ht="12.75" customHeight="1">
      <c r="A62" s="193"/>
      <c r="B62" s="200"/>
      <c r="C62" s="200"/>
      <c r="D62" s="193"/>
      <c r="E62" s="197"/>
      <c r="F62" s="197"/>
      <c r="G62" s="198"/>
      <c r="H62" s="199"/>
      <c r="I62" s="198"/>
      <c r="J62" s="199"/>
      <c r="K62" s="69"/>
      <c r="L62" s="69"/>
      <c r="M62" s="69"/>
      <c r="N62" s="77"/>
      <c r="O62" s="70">
        <f t="shared" si="0"/>
        <v>0</v>
      </c>
      <c r="P62" s="199"/>
      <c r="Q62" s="199"/>
      <c r="R62" s="199"/>
      <c r="S62" s="289"/>
      <c r="T62" s="289"/>
    </row>
    <row r="63" spans="1:20" ht="12.75" customHeight="1">
      <c r="A63" s="193"/>
      <c r="B63" s="200"/>
      <c r="C63" s="200"/>
      <c r="D63" s="193"/>
      <c r="E63" s="197"/>
      <c r="F63" s="197"/>
      <c r="G63" s="198"/>
      <c r="H63" s="199"/>
      <c r="I63" s="198"/>
      <c r="J63" s="199"/>
      <c r="K63" s="69"/>
      <c r="L63" s="69"/>
      <c r="M63" s="71"/>
      <c r="N63" s="77"/>
      <c r="O63" s="70">
        <f t="shared" si="0"/>
        <v>0</v>
      </c>
      <c r="P63" s="199"/>
      <c r="Q63" s="199"/>
      <c r="R63" s="199"/>
      <c r="S63" s="289"/>
      <c r="T63" s="289"/>
    </row>
    <row r="64" spans="1:20" ht="12.75" customHeight="1">
      <c r="A64" s="193"/>
      <c r="B64" s="200"/>
      <c r="C64" s="200"/>
      <c r="D64" s="193"/>
      <c r="E64" s="197"/>
      <c r="F64" s="197"/>
      <c r="G64" s="198"/>
      <c r="H64" s="199"/>
      <c r="I64" s="198"/>
      <c r="J64" s="199"/>
      <c r="K64" s="69"/>
      <c r="L64" s="69"/>
      <c r="M64" s="69"/>
      <c r="N64" s="77"/>
      <c r="O64" s="70">
        <f t="shared" si="0"/>
        <v>0</v>
      </c>
      <c r="P64" s="199"/>
      <c r="Q64" s="199"/>
      <c r="R64" s="199"/>
      <c r="S64" s="289"/>
      <c r="T64" s="289"/>
    </row>
    <row r="65" spans="1:20" ht="12.75" customHeight="1">
      <c r="A65" s="193">
        <v>12</v>
      </c>
      <c r="B65" s="194" t="s">
        <v>656</v>
      </c>
      <c r="C65" s="200" t="s">
        <v>657</v>
      </c>
      <c r="D65" s="193" t="s">
        <v>47</v>
      </c>
      <c r="E65" s="202">
        <v>279</v>
      </c>
      <c r="F65" s="197">
        <f t="shared" si="7"/>
        <v>0.42708000659999995</v>
      </c>
      <c r="G65" s="446">
        <v>4.9100000000000003E-3</v>
      </c>
      <c r="H65" s="199">
        <f t="shared" si="8"/>
        <v>9.7398197000000009E-3</v>
      </c>
      <c r="I65" s="209">
        <v>0.11909</v>
      </c>
      <c r="J65" s="199">
        <f t="shared" si="3"/>
        <v>0.41734018689999997</v>
      </c>
      <c r="K65" s="69"/>
      <c r="L65" s="69"/>
      <c r="M65" s="69"/>
      <c r="N65" s="77"/>
      <c r="O65" s="70">
        <f t="shared" si="0"/>
        <v>0</v>
      </c>
      <c r="P65" s="199">
        <f t="shared" ref="P65" si="59">E65*F65</f>
        <v>119.15532184139998</v>
      </c>
      <c r="Q65" s="199">
        <f t="shared" ref="Q65" si="60">SUM(O65:O68)</f>
        <v>0</v>
      </c>
      <c r="R65" s="199">
        <f t="shared" ref="R65" si="61">Q65*1.02*1.05*$R$14</f>
        <v>0</v>
      </c>
      <c r="S65" s="289">
        <f t="shared" ref="S65" si="62">F65*$S$17</f>
        <v>0.54762118733559562</v>
      </c>
      <c r="T65" s="289">
        <f t="shared" ref="T65" si="63">S65*E65</f>
        <v>152.78631126663117</v>
      </c>
    </row>
    <row r="66" spans="1:20" ht="12.75" customHeight="1">
      <c r="A66" s="193"/>
      <c r="B66" s="194"/>
      <c r="C66" s="200"/>
      <c r="D66" s="193"/>
      <c r="E66" s="202"/>
      <c r="F66" s="197"/>
      <c r="G66" s="446"/>
      <c r="H66" s="199"/>
      <c r="I66" s="209"/>
      <c r="J66" s="199"/>
      <c r="K66" s="69"/>
      <c r="L66" s="69"/>
      <c r="M66" s="69"/>
      <c r="N66" s="77"/>
      <c r="O66" s="70">
        <f t="shared" si="0"/>
        <v>0</v>
      </c>
      <c r="P66" s="199"/>
      <c r="Q66" s="199"/>
      <c r="R66" s="199"/>
      <c r="S66" s="289"/>
      <c r="T66" s="289"/>
    </row>
    <row r="67" spans="1:20" ht="12.75" customHeight="1">
      <c r="A67" s="193"/>
      <c r="B67" s="194"/>
      <c r="C67" s="200"/>
      <c r="D67" s="193"/>
      <c r="E67" s="202"/>
      <c r="F67" s="197"/>
      <c r="G67" s="446"/>
      <c r="H67" s="199"/>
      <c r="I67" s="209"/>
      <c r="J67" s="199"/>
      <c r="K67" s="69"/>
      <c r="L67" s="69"/>
      <c r="M67" s="71"/>
      <c r="N67" s="77"/>
      <c r="O67" s="70">
        <f t="shared" si="0"/>
        <v>0</v>
      </c>
      <c r="P67" s="199"/>
      <c r="Q67" s="199"/>
      <c r="R67" s="199"/>
      <c r="S67" s="289"/>
      <c r="T67" s="289"/>
    </row>
    <row r="68" spans="1:20" ht="12.75" customHeight="1">
      <c r="A68" s="193"/>
      <c r="B68" s="194"/>
      <c r="C68" s="200"/>
      <c r="D68" s="193"/>
      <c r="E68" s="202"/>
      <c r="F68" s="197"/>
      <c r="G68" s="446"/>
      <c r="H68" s="199"/>
      <c r="I68" s="209"/>
      <c r="J68" s="199"/>
      <c r="K68" s="69"/>
      <c r="L68" s="69"/>
      <c r="M68" s="69"/>
      <c r="N68" s="77"/>
      <c r="O68" s="70">
        <f t="shared" si="0"/>
        <v>0</v>
      </c>
      <c r="P68" s="199"/>
      <c r="Q68" s="199"/>
      <c r="R68" s="199"/>
      <c r="S68" s="289"/>
      <c r="T68" s="289"/>
    </row>
    <row r="69" spans="1:20" ht="12.75" customHeight="1">
      <c r="A69" s="193">
        <v>13</v>
      </c>
      <c r="B69" s="200" t="s">
        <v>44</v>
      </c>
      <c r="C69" s="200" t="s">
        <v>293</v>
      </c>
      <c r="D69" s="193" t="s">
        <v>42</v>
      </c>
      <c r="E69" s="196">
        <v>8.9499999999999993</v>
      </c>
      <c r="F69" s="197">
        <f t="shared" si="7"/>
        <v>3.8483198000000001</v>
      </c>
      <c r="G69" s="198">
        <v>1.94</v>
      </c>
      <c r="H69" s="199">
        <f t="shared" si="8"/>
        <v>3.8483198000000001</v>
      </c>
      <c r="I69" s="198"/>
      <c r="J69" s="199">
        <f t="shared" si="3"/>
        <v>0</v>
      </c>
      <c r="K69" s="69"/>
      <c r="L69" s="69"/>
      <c r="M69" s="69"/>
      <c r="N69" s="77"/>
      <c r="O69" s="70">
        <f t="shared" si="0"/>
        <v>0</v>
      </c>
      <c r="P69" s="199">
        <f t="shared" ref="P69" si="64">E69*F69</f>
        <v>34.442462209999995</v>
      </c>
      <c r="Q69" s="199">
        <f t="shared" ref="Q69" si="65">SUM(O69:O72)</f>
        <v>0</v>
      </c>
      <c r="R69" s="199">
        <f t="shared" ref="R69" si="66">Q69*1.02*1.05*$R$14</f>
        <v>0</v>
      </c>
      <c r="S69" s="289">
        <f t="shared" ref="S69" si="67">F69*$S$17</f>
        <v>4.9344886802366226</v>
      </c>
      <c r="T69" s="289">
        <f t="shared" ref="T69" si="68">S69*E69</f>
        <v>44.163673688117768</v>
      </c>
    </row>
    <row r="70" spans="1:20" ht="12.75" customHeight="1">
      <c r="A70" s="193"/>
      <c r="B70" s="200"/>
      <c r="C70" s="200"/>
      <c r="D70" s="193"/>
      <c r="E70" s="196"/>
      <c r="F70" s="197"/>
      <c r="G70" s="198"/>
      <c r="H70" s="199"/>
      <c r="I70" s="198"/>
      <c r="J70" s="199"/>
      <c r="K70" s="69"/>
      <c r="L70" s="69"/>
      <c r="M70" s="69"/>
      <c r="N70" s="77"/>
      <c r="O70" s="70">
        <f t="shared" si="0"/>
        <v>0</v>
      </c>
      <c r="P70" s="199"/>
      <c r="Q70" s="199"/>
      <c r="R70" s="199"/>
      <c r="S70" s="289"/>
      <c r="T70" s="289"/>
    </row>
    <row r="71" spans="1:20" ht="12.75" customHeight="1">
      <c r="A71" s="193"/>
      <c r="B71" s="200"/>
      <c r="C71" s="200"/>
      <c r="D71" s="193"/>
      <c r="E71" s="196"/>
      <c r="F71" s="197"/>
      <c r="G71" s="198"/>
      <c r="H71" s="199"/>
      <c r="I71" s="198"/>
      <c r="J71" s="199"/>
      <c r="K71" s="69"/>
      <c r="L71" s="69"/>
      <c r="M71" s="71"/>
      <c r="N71" s="77"/>
      <c r="O71" s="70">
        <f t="shared" si="0"/>
        <v>0</v>
      </c>
      <c r="P71" s="199"/>
      <c r="Q71" s="199"/>
      <c r="R71" s="199"/>
      <c r="S71" s="289"/>
      <c r="T71" s="289"/>
    </row>
    <row r="72" spans="1:20" ht="12.75" customHeight="1">
      <c r="A72" s="193"/>
      <c r="B72" s="200"/>
      <c r="C72" s="200"/>
      <c r="D72" s="193"/>
      <c r="E72" s="196"/>
      <c r="F72" s="197"/>
      <c r="G72" s="198"/>
      <c r="H72" s="199"/>
      <c r="I72" s="198"/>
      <c r="J72" s="199"/>
      <c r="K72" s="69"/>
      <c r="L72" s="69"/>
      <c r="M72" s="69"/>
      <c r="N72" s="77"/>
      <c r="O72" s="70">
        <f t="shared" si="0"/>
        <v>0</v>
      </c>
      <c r="P72" s="199"/>
      <c r="Q72" s="199"/>
      <c r="R72" s="199"/>
      <c r="S72" s="289"/>
      <c r="T72" s="289"/>
    </row>
    <row r="73" spans="1:20" ht="12.75" customHeight="1">
      <c r="A73" s="193">
        <v>14</v>
      </c>
      <c r="B73" s="200" t="s">
        <v>573</v>
      </c>
      <c r="C73" s="200" t="s">
        <v>574</v>
      </c>
      <c r="D73" s="193" t="s">
        <v>36</v>
      </c>
      <c r="E73" s="193">
        <v>922.36</v>
      </c>
      <c r="F73" s="197">
        <f t="shared" si="7"/>
        <v>3.9474369999999999</v>
      </c>
      <c r="G73" s="201">
        <v>0.4</v>
      </c>
      <c r="H73" s="199">
        <f t="shared" si="8"/>
        <v>0.79346800000000006</v>
      </c>
      <c r="I73" s="201">
        <v>0.9</v>
      </c>
      <c r="J73" s="199">
        <f t="shared" si="3"/>
        <v>3.153969</v>
      </c>
      <c r="K73" s="69"/>
      <c r="L73" s="69"/>
      <c r="M73" s="69"/>
      <c r="N73" s="77"/>
      <c r="O73" s="70">
        <f t="shared" si="0"/>
        <v>0</v>
      </c>
      <c r="P73" s="199">
        <f t="shared" ref="P73" si="69">E73*F73</f>
        <v>3640.95799132</v>
      </c>
      <c r="Q73" s="199">
        <f t="shared" ref="Q73" si="70">SUM(O73:O76)</f>
        <v>0</v>
      </c>
      <c r="R73" s="199">
        <f t="shared" ref="R73" si="71">Q73*1.02*1.05*$R$14</f>
        <v>0</v>
      </c>
      <c r="S73" s="289">
        <f t="shared" ref="S73" si="72">F73*$S$17</f>
        <v>5.0615812107006315</v>
      </c>
      <c r="T73" s="289">
        <f t="shared" ref="T73" si="73">S73*E73</f>
        <v>4668.6000455018348</v>
      </c>
    </row>
    <row r="74" spans="1:20" ht="12.75" customHeight="1">
      <c r="A74" s="193"/>
      <c r="B74" s="200"/>
      <c r="C74" s="200"/>
      <c r="D74" s="193"/>
      <c r="E74" s="193"/>
      <c r="F74" s="197"/>
      <c r="G74" s="201"/>
      <c r="H74" s="199"/>
      <c r="I74" s="201"/>
      <c r="J74" s="199"/>
      <c r="K74" s="69"/>
      <c r="L74" s="69"/>
      <c r="M74" s="69"/>
      <c r="N74" s="77"/>
      <c r="O74" s="70">
        <f t="shared" si="0"/>
        <v>0</v>
      </c>
      <c r="P74" s="199"/>
      <c r="Q74" s="199"/>
      <c r="R74" s="199"/>
      <c r="S74" s="289"/>
      <c r="T74" s="289"/>
    </row>
    <row r="75" spans="1:20" ht="12.75" customHeight="1">
      <c r="A75" s="193"/>
      <c r="B75" s="200"/>
      <c r="C75" s="200"/>
      <c r="D75" s="193"/>
      <c r="E75" s="193"/>
      <c r="F75" s="197"/>
      <c r="G75" s="201"/>
      <c r="H75" s="199"/>
      <c r="I75" s="201"/>
      <c r="J75" s="199"/>
      <c r="K75" s="69"/>
      <c r="L75" s="69"/>
      <c r="M75" s="69"/>
      <c r="N75" s="77"/>
      <c r="O75" s="70">
        <f t="shared" si="0"/>
        <v>0</v>
      </c>
      <c r="P75" s="199"/>
      <c r="Q75" s="199"/>
      <c r="R75" s="199"/>
      <c r="S75" s="289"/>
      <c r="T75" s="289"/>
    </row>
    <row r="76" spans="1:20" ht="12.75" customHeight="1">
      <c r="A76" s="193"/>
      <c r="B76" s="200"/>
      <c r="C76" s="200"/>
      <c r="D76" s="193"/>
      <c r="E76" s="193"/>
      <c r="F76" s="197"/>
      <c r="G76" s="201"/>
      <c r="H76" s="199"/>
      <c r="I76" s="201"/>
      <c r="J76" s="199"/>
      <c r="K76" s="69"/>
      <c r="L76" s="69"/>
      <c r="M76" s="69"/>
      <c r="N76" s="77"/>
      <c r="O76" s="70">
        <f t="shared" si="0"/>
        <v>0</v>
      </c>
      <c r="P76" s="199"/>
      <c r="Q76" s="199"/>
      <c r="R76" s="199"/>
      <c r="S76" s="289"/>
      <c r="T76" s="289"/>
    </row>
    <row r="77" spans="1:20" ht="12.75" customHeight="1">
      <c r="A77" s="193"/>
      <c r="B77" s="200"/>
      <c r="C77" s="328" t="s">
        <v>575</v>
      </c>
      <c r="D77" s="228"/>
      <c r="E77" s="196"/>
      <c r="F77" s="197">
        <f t="shared" si="7"/>
        <v>0</v>
      </c>
      <c r="G77" s="198"/>
      <c r="H77" s="199">
        <f t="shared" si="8"/>
        <v>0</v>
      </c>
      <c r="I77" s="209"/>
      <c r="J77" s="199">
        <f t="shared" si="3"/>
        <v>0</v>
      </c>
      <c r="K77" s="69"/>
      <c r="L77" s="69"/>
      <c r="M77" s="69"/>
      <c r="N77" s="77"/>
      <c r="O77" s="70">
        <f t="shared" si="0"/>
        <v>0</v>
      </c>
      <c r="P77" s="199">
        <f t="shared" ref="P77" si="74">E77*F77</f>
        <v>0</v>
      </c>
      <c r="Q77" s="199">
        <f t="shared" ref="Q77" si="75">SUM(O77:O80)</f>
        <v>0</v>
      </c>
      <c r="R77" s="199">
        <f t="shared" ref="R77" si="76">Q77*1.02*1.05*$R$14</f>
        <v>0</v>
      </c>
      <c r="S77" s="289">
        <f t="shared" ref="S77" si="77">F77*$S$17</f>
        <v>0</v>
      </c>
      <c r="T77" s="289">
        <f t="shared" ref="T77" si="78">S77*E77</f>
        <v>0</v>
      </c>
    </row>
    <row r="78" spans="1:20" ht="12.75" customHeight="1">
      <c r="A78" s="193"/>
      <c r="B78" s="200"/>
      <c r="C78" s="328"/>
      <c r="D78" s="229"/>
      <c r="E78" s="196"/>
      <c r="F78" s="197"/>
      <c r="G78" s="198"/>
      <c r="H78" s="199"/>
      <c r="I78" s="209"/>
      <c r="J78" s="199"/>
      <c r="K78" s="69"/>
      <c r="L78" s="69"/>
      <c r="M78" s="69"/>
      <c r="N78" s="77"/>
      <c r="O78" s="70">
        <f t="shared" si="0"/>
        <v>0</v>
      </c>
      <c r="P78" s="199"/>
      <c r="Q78" s="199"/>
      <c r="R78" s="199"/>
      <c r="S78" s="289"/>
      <c r="T78" s="289"/>
    </row>
    <row r="79" spans="1:20" ht="12.75" customHeight="1">
      <c r="A79" s="193"/>
      <c r="B79" s="200"/>
      <c r="C79" s="328"/>
      <c r="D79" s="229"/>
      <c r="E79" s="196"/>
      <c r="F79" s="197"/>
      <c r="G79" s="198"/>
      <c r="H79" s="199"/>
      <c r="I79" s="209"/>
      <c r="J79" s="199"/>
      <c r="K79" s="69"/>
      <c r="L79" s="69"/>
      <c r="M79" s="69"/>
      <c r="N79" s="77"/>
      <c r="O79" s="70">
        <f t="shared" si="0"/>
        <v>0</v>
      </c>
      <c r="P79" s="199"/>
      <c r="Q79" s="199"/>
      <c r="R79" s="199"/>
      <c r="S79" s="289"/>
      <c r="T79" s="289"/>
    </row>
    <row r="80" spans="1:20" ht="12.75" customHeight="1">
      <c r="A80" s="193"/>
      <c r="B80" s="200"/>
      <c r="C80" s="328"/>
      <c r="D80" s="230"/>
      <c r="E80" s="196"/>
      <c r="F80" s="197"/>
      <c r="G80" s="198"/>
      <c r="H80" s="199"/>
      <c r="I80" s="209"/>
      <c r="J80" s="199"/>
      <c r="K80" s="69"/>
      <c r="L80" s="69"/>
      <c r="M80" s="69"/>
      <c r="N80" s="77"/>
      <c r="O80" s="70">
        <f t="shared" si="0"/>
        <v>0</v>
      </c>
      <c r="P80" s="199"/>
      <c r="Q80" s="199"/>
      <c r="R80" s="199"/>
      <c r="S80" s="289"/>
      <c r="T80" s="289"/>
    </row>
    <row r="81" spans="1:20" ht="12.75" customHeight="1">
      <c r="A81" s="193"/>
      <c r="B81" s="220"/>
      <c r="C81" s="373" t="s">
        <v>658</v>
      </c>
      <c r="D81" s="345"/>
      <c r="E81" s="309"/>
      <c r="F81" s="197">
        <f t="shared" si="7"/>
        <v>0</v>
      </c>
      <c r="G81" s="198"/>
      <c r="H81" s="199">
        <f t="shared" si="8"/>
        <v>0</v>
      </c>
      <c r="I81" s="198"/>
      <c r="J81" s="199">
        <f t="shared" si="3"/>
        <v>0</v>
      </c>
      <c r="K81" s="69"/>
      <c r="L81" s="69"/>
      <c r="M81" s="69"/>
      <c r="N81" s="77"/>
      <c r="O81" s="70">
        <f t="shared" ref="O81:O152" si="79">M81*N81</f>
        <v>0</v>
      </c>
      <c r="P81" s="199">
        <f t="shared" ref="P81" si="80">E81*F81</f>
        <v>0</v>
      </c>
      <c r="Q81" s="199">
        <f t="shared" ref="Q81" si="81">SUM(O81:O84)</f>
        <v>0</v>
      </c>
      <c r="R81" s="199">
        <f t="shared" ref="R81" si="82">Q81*1.02*1.05*$R$14</f>
        <v>0</v>
      </c>
      <c r="S81" s="289">
        <f t="shared" ref="S81" si="83">F81*$S$17</f>
        <v>0</v>
      </c>
      <c r="T81" s="289">
        <f t="shared" ref="T81" si="84">S81*E81</f>
        <v>0</v>
      </c>
    </row>
    <row r="82" spans="1:20" ht="12.75" customHeight="1">
      <c r="A82" s="193"/>
      <c r="B82" s="221"/>
      <c r="C82" s="374"/>
      <c r="D82" s="226"/>
      <c r="E82" s="309"/>
      <c r="F82" s="197"/>
      <c r="G82" s="198"/>
      <c r="H82" s="199"/>
      <c r="I82" s="198"/>
      <c r="J82" s="199"/>
      <c r="K82" s="69"/>
      <c r="L82" s="69"/>
      <c r="M82" s="69"/>
      <c r="N82" s="77"/>
      <c r="O82" s="70">
        <f t="shared" si="79"/>
        <v>0</v>
      </c>
      <c r="P82" s="199"/>
      <c r="Q82" s="199"/>
      <c r="R82" s="199"/>
      <c r="S82" s="289"/>
      <c r="T82" s="289"/>
    </row>
    <row r="83" spans="1:20" ht="12.75" customHeight="1">
      <c r="A83" s="193"/>
      <c r="B83" s="221"/>
      <c r="C83" s="374"/>
      <c r="D83" s="226"/>
      <c r="E83" s="309"/>
      <c r="F83" s="197"/>
      <c r="G83" s="198"/>
      <c r="H83" s="199"/>
      <c r="I83" s="198"/>
      <c r="J83" s="199"/>
      <c r="K83" s="69"/>
      <c r="L83" s="69"/>
      <c r="M83" s="74"/>
      <c r="N83" s="77"/>
      <c r="O83" s="70">
        <f t="shared" si="79"/>
        <v>0</v>
      </c>
      <c r="P83" s="199"/>
      <c r="Q83" s="199"/>
      <c r="R83" s="199"/>
      <c r="S83" s="289"/>
      <c r="T83" s="289"/>
    </row>
    <row r="84" spans="1:20" ht="12.75" customHeight="1">
      <c r="A84" s="193"/>
      <c r="B84" s="222"/>
      <c r="C84" s="375"/>
      <c r="D84" s="227"/>
      <c r="E84" s="309"/>
      <c r="F84" s="197"/>
      <c r="G84" s="198"/>
      <c r="H84" s="199"/>
      <c r="I84" s="198"/>
      <c r="J84" s="199"/>
      <c r="K84" s="69"/>
      <c r="L84" s="69"/>
      <c r="M84" s="69"/>
      <c r="N84" s="77"/>
      <c r="O84" s="70">
        <f t="shared" si="79"/>
        <v>0</v>
      </c>
      <c r="P84" s="199"/>
      <c r="Q84" s="199"/>
      <c r="R84" s="199"/>
      <c r="S84" s="289"/>
      <c r="T84" s="289"/>
    </row>
    <row r="85" spans="1:20" ht="12.75" customHeight="1">
      <c r="A85" s="193">
        <v>1</v>
      </c>
      <c r="B85" s="220" t="s">
        <v>49</v>
      </c>
      <c r="C85" s="220" t="s">
        <v>659</v>
      </c>
      <c r="D85" s="345" t="s">
        <v>42</v>
      </c>
      <c r="E85" s="203">
        <v>3.46</v>
      </c>
      <c r="F85" s="197">
        <f t="shared" si="7"/>
        <v>8.3151862179039995</v>
      </c>
      <c r="G85" s="198">
        <v>0.11</v>
      </c>
      <c r="H85" s="199">
        <f t="shared" si="8"/>
        <v>0.2182037</v>
      </c>
      <c r="I85" s="209">
        <v>0.76</v>
      </c>
      <c r="J85" s="199">
        <f t="shared" ref="J85:J145" si="85">I85*$P$9/1000</f>
        <v>2.6633515999999999</v>
      </c>
      <c r="K85" s="69" t="s">
        <v>59</v>
      </c>
      <c r="L85" s="69" t="s">
        <v>47</v>
      </c>
      <c r="M85" s="69">
        <v>7.0000000000000007E-2</v>
      </c>
      <c r="N85" s="77">
        <v>0.156</v>
      </c>
      <c r="O85" s="70">
        <f t="shared" si="79"/>
        <v>1.0920000000000001E-2</v>
      </c>
      <c r="P85" s="199">
        <f t="shared" ref="P85" si="86">E85*F85</f>
        <v>28.770544313947838</v>
      </c>
      <c r="Q85" s="199">
        <f t="shared" ref="Q85" si="87">SUM(O85:O88)</f>
        <v>4.798919999999999</v>
      </c>
      <c r="R85" s="199">
        <f t="shared" ref="R85" si="88">Q85*1.02*1.05*$R$14</f>
        <v>5.433630917903999</v>
      </c>
      <c r="S85" s="289">
        <f t="shared" ref="S85" si="89">F85*$S$17</f>
        <v>10.662105645769579</v>
      </c>
      <c r="T85" s="289">
        <f t="shared" ref="T85" si="90">S85*E85</f>
        <v>36.890885534362745</v>
      </c>
    </row>
    <row r="86" spans="1:20" ht="12.75" customHeight="1">
      <c r="A86" s="193"/>
      <c r="B86" s="221"/>
      <c r="C86" s="221"/>
      <c r="D86" s="226"/>
      <c r="E86" s="204"/>
      <c r="F86" s="197"/>
      <c r="G86" s="198"/>
      <c r="H86" s="199"/>
      <c r="I86" s="209"/>
      <c r="J86" s="199"/>
      <c r="K86" s="69" t="s">
        <v>52</v>
      </c>
      <c r="L86" s="69" t="s">
        <v>47</v>
      </c>
      <c r="M86" s="69">
        <v>1.26</v>
      </c>
      <c r="N86" s="77">
        <v>3.8</v>
      </c>
      <c r="O86" s="70">
        <f t="shared" si="79"/>
        <v>4.7879999999999994</v>
      </c>
      <c r="P86" s="199"/>
      <c r="Q86" s="199"/>
      <c r="R86" s="199"/>
      <c r="S86" s="289"/>
      <c r="T86" s="289"/>
    </row>
    <row r="87" spans="1:20" ht="12.75" customHeight="1">
      <c r="A87" s="193"/>
      <c r="B87" s="221"/>
      <c r="C87" s="221"/>
      <c r="D87" s="226"/>
      <c r="E87" s="204"/>
      <c r="F87" s="197"/>
      <c r="G87" s="198"/>
      <c r="H87" s="199"/>
      <c r="I87" s="209"/>
      <c r="J87" s="199"/>
      <c r="K87" s="69"/>
      <c r="L87" s="69"/>
      <c r="M87" s="69"/>
      <c r="N87" s="77"/>
      <c r="O87" s="70">
        <f t="shared" si="79"/>
        <v>0</v>
      </c>
      <c r="P87" s="199"/>
      <c r="Q87" s="199"/>
      <c r="R87" s="199"/>
      <c r="S87" s="289"/>
      <c r="T87" s="289"/>
    </row>
    <row r="88" spans="1:20" ht="12.75" customHeight="1">
      <c r="A88" s="193"/>
      <c r="B88" s="222"/>
      <c r="C88" s="222"/>
      <c r="D88" s="227"/>
      <c r="E88" s="205"/>
      <c r="F88" s="197"/>
      <c r="G88" s="198"/>
      <c r="H88" s="199"/>
      <c r="I88" s="209"/>
      <c r="J88" s="199"/>
      <c r="K88" s="69"/>
      <c r="L88" s="69"/>
      <c r="M88" s="69"/>
      <c r="N88" s="77"/>
      <c r="O88" s="70">
        <f t="shared" si="79"/>
        <v>0</v>
      </c>
      <c r="P88" s="199"/>
      <c r="Q88" s="199"/>
      <c r="R88" s="199"/>
      <c r="S88" s="289"/>
      <c r="T88" s="289"/>
    </row>
    <row r="89" spans="1:20" ht="12.75" customHeight="1">
      <c r="A89" s="193">
        <v>2</v>
      </c>
      <c r="B89" s="200" t="s">
        <v>660</v>
      </c>
      <c r="C89" s="220" t="s">
        <v>661</v>
      </c>
      <c r="D89" s="228" t="s">
        <v>43</v>
      </c>
      <c r="E89" s="347">
        <v>198</v>
      </c>
      <c r="F89" s="197">
        <f t="shared" ref="F89:F149" si="91">H89+J89+R89</f>
        <v>8.1977589250807998</v>
      </c>
      <c r="G89" s="198">
        <v>0.59199999999999997</v>
      </c>
      <c r="H89" s="199">
        <f t="shared" ref="H89:H149" si="92">G89*$P$8/1000</f>
        <v>1.17433264</v>
      </c>
      <c r="I89" s="209">
        <v>7.1000000000000004E-3</v>
      </c>
      <c r="J89" s="199">
        <f t="shared" si="85"/>
        <v>2.4881311E-2</v>
      </c>
      <c r="K89" s="69" t="s">
        <v>662</v>
      </c>
      <c r="L89" s="69" t="s">
        <v>43</v>
      </c>
      <c r="M89" s="69">
        <v>1</v>
      </c>
      <c r="N89" s="77">
        <v>5</v>
      </c>
      <c r="O89" s="70">
        <f t="shared" si="79"/>
        <v>5</v>
      </c>
      <c r="P89" s="199">
        <f t="shared" ref="P89" si="93">E89*F89</f>
        <v>1623.1562671659983</v>
      </c>
      <c r="Q89" s="199">
        <f t="shared" ref="Q89" si="94">SUM(O89:O92)</f>
        <v>6.1810340000000004</v>
      </c>
      <c r="R89" s="199">
        <f t="shared" ref="R89" si="95">Q89*1.02*1.05*$R$14</f>
        <v>6.9985449740807999</v>
      </c>
      <c r="S89" s="289">
        <f t="shared" ref="S89" si="96">F89*$S$17</f>
        <v>10.511535091007755</v>
      </c>
      <c r="T89" s="289">
        <f t="shared" ref="T89" si="97">S89*E89</f>
        <v>2081.2839480195353</v>
      </c>
    </row>
    <row r="90" spans="1:20" ht="12.75" customHeight="1">
      <c r="A90" s="193"/>
      <c r="B90" s="200"/>
      <c r="C90" s="221"/>
      <c r="D90" s="229"/>
      <c r="E90" s="348"/>
      <c r="F90" s="197"/>
      <c r="G90" s="198"/>
      <c r="H90" s="199"/>
      <c r="I90" s="209"/>
      <c r="J90" s="199"/>
      <c r="K90" s="69" t="s">
        <v>46</v>
      </c>
      <c r="L90" s="69" t="s">
        <v>47</v>
      </c>
      <c r="M90" s="69">
        <v>3.9E-2</v>
      </c>
      <c r="N90" s="138">
        <v>29.806000000000001</v>
      </c>
      <c r="O90" s="70">
        <f t="shared" si="79"/>
        <v>1.162434</v>
      </c>
      <c r="P90" s="199"/>
      <c r="Q90" s="199"/>
      <c r="R90" s="199"/>
      <c r="S90" s="289"/>
      <c r="T90" s="289"/>
    </row>
    <row r="91" spans="1:20" ht="12.75" customHeight="1">
      <c r="A91" s="193"/>
      <c r="B91" s="200"/>
      <c r="C91" s="221"/>
      <c r="D91" s="229"/>
      <c r="E91" s="348"/>
      <c r="F91" s="197"/>
      <c r="G91" s="198"/>
      <c r="H91" s="199"/>
      <c r="I91" s="209"/>
      <c r="J91" s="199"/>
      <c r="K91" s="69" t="s">
        <v>48</v>
      </c>
      <c r="L91" s="69" t="s">
        <v>47</v>
      </c>
      <c r="M91" s="69">
        <v>5.9999999999999995E-4</v>
      </c>
      <c r="N91" s="77">
        <v>31</v>
      </c>
      <c r="O91" s="70">
        <f t="shared" si="79"/>
        <v>1.8599999999999998E-2</v>
      </c>
      <c r="P91" s="199"/>
      <c r="Q91" s="199"/>
      <c r="R91" s="199"/>
      <c r="S91" s="289"/>
      <c r="T91" s="289"/>
    </row>
    <row r="92" spans="1:20" ht="12.75" customHeight="1">
      <c r="A92" s="193"/>
      <c r="B92" s="200"/>
      <c r="C92" s="222"/>
      <c r="D92" s="230"/>
      <c r="E92" s="349"/>
      <c r="F92" s="197"/>
      <c r="G92" s="198"/>
      <c r="H92" s="199"/>
      <c r="I92" s="209"/>
      <c r="J92" s="199"/>
      <c r="K92" s="69"/>
      <c r="L92" s="69"/>
      <c r="M92" s="69"/>
      <c r="N92" s="77"/>
      <c r="O92" s="70">
        <f t="shared" si="79"/>
        <v>0</v>
      </c>
      <c r="P92" s="199"/>
      <c r="Q92" s="199"/>
      <c r="R92" s="199"/>
      <c r="S92" s="289"/>
      <c r="T92" s="289"/>
    </row>
    <row r="93" spans="1:20" ht="12.75" customHeight="1">
      <c r="A93" s="193"/>
      <c r="B93" s="200"/>
      <c r="C93" s="328" t="s">
        <v>676</v>
      </c>
      <c r="D93" s="193"/>
      <c r="E93" s="309"/>
      <c r="F93" s="197">
        <f t="shared" si="91"/>
        <v>0</v>
      </c>
      <c r="G93" s="198"/>
      <c r="H93" s="199">
        <f t="shared" si="92"/>
        <v>0</v>
      </c>
      <c r="I93" s="233"/>
      <c r="J93" s="199">
        <f t="shared" si="85"/>
        <v>0</v>
      </c>
      <c r="K93" s="69"/>
      <c r="L93" s="69"/>
      <c r="M93" s="69"/>
      <c r="N93" s="77"/>
      <c r="O93" s="70">
        <f t="shared" si="79"/>
        <v>0</v>
      </c>
      <c r="P93" s="199">
        <f t="shared" ref="P93" si="98">E93*F93</f>
        <v>0</v>
      </c>
      <c r="Q93" s="199">
        <f t="shared" ref="Q93" si="99">SUM(O93:O96)</f>
        <v>0</v>
      </c>
      <c r="R93" s="199">
        <f t="shared" ref="R93" si="100">Q93*1.02*1.05*$R$14</f>
        <v>0</v>
      </c>
      <c r="S93" s="289">
        <f t="shared" ref="S93" si="101">F93*$S$17</f>
        <v>0</v>
      </c>
      <c r="T93" s="289">
        <f t="shared" ref="T93" si="102">S93*E93</f>
        <v>0</v>
      </c>
    </row>
    <row r="94" spans="1:20" ht="12.75" customHeight="1">
      <c r="A94" s="193"/>
      <c r="B94" s="200"/>
      <c r="C94" s="328"/>
      <c r="D94" s="193"/>
      <c r="E94" s="309"/>
      <c r="F94" s="197"/>
      <c r="G94" s="198"/>
      <c r="H94" s="199"/>
      <c r="I94" s="234"/>
      <c r="J94" s="199"/>
      <c r="K94" s="69"/>
      <c r="L94" s="69"/>
      <c r="M94" s="69"/>
      <c r="N94" s="77"/>
      <c r="O94" s="70">
        <f t="shared" si="79"/>
        <v>0</v>
      </c>
      <c r="P94" s="199"/>
      <c r="Q94" s="199"/>
      <c r="R94" s="199"/>
      <c r="S94" s="289"/>
      <c r="T94" s="289"/>
    </row>
    <row r="95" spans="1:20" ht="12.75" customHeight="1">
      <c r="A95" s="193"/>
      <c r="B95" s="200"/>
      <c r="C95" s="328"/>
      <c r="D95" s="193"/>
      <c r="E95" s="309"/>
      <c r="F95" s="197"/>
      <c r="G95" s="198"/>
      <c r="H95" s="199"/>
      <c r="I95" s="234"/>
      <c r="J95" s="199"/>
      <c r="K95" s="69"/>
      <c r="L95" s="69"/>
      <c r="M95" s="69"/>
      <c r="N95" s="77"/>
      <c r="O95" s="70">
        <f t="shared" si="79"/>
        <v>0</v>
      </c>
      <c r="P95" s="199"/>
      <c r="Q95" s="199"/>
      <c r="R95" s="199"/>
      <c r="S95" s="289"/>
      <c r="T95" s="289"/>
    </row>
    <row r="96" spans="1:20" ht="12.75" customHeight="1">
      <c r="A96" s="193"/>
      <c r="B96" s="200"/>
      <c r="C96" s="328"/>
      <c r="D96" s="193"/>
      <c r="E96" s="309"/>
      <c r="F96" s="197"/>
      <c r="G96" s="198"/>
      <c r="H96" s="199"/>
      <c r="I96" s="235"/>
      <c r="J96" s="199"/>
      <c r="K96" s="69"/>
      <c r="L96" s="69"/>
      <c r="M96" s="69"/>
      <c r="N96" s="77"/>
      <c r="O96" s="70">
        <f t="shared" si="79"/>
        <v>0</v>
      </c>
      <c r="P96" s="199"/>
      <c r="Q96" s="199"/>
      <c r="R96" s="199"/>
      <c r="S96" s="289"/>
      <c r="T96" s="289"/>
    </row>
    <row r="97" spans="1:20" ht="12.75" customHeight="1">
      <c r="A97" s="193">
        <v>1</v>
      </c>
      <c r="B97" s="200" t="s">
        <v>663</v>
      </c>
      <c r="C97" s="200" t="s">
        <v>664</v>
      </c>
      <c r="D97" s="193" t="s">
        <v>47</v>
      </c>
      <c r="E97" s="245">
        <v>4.0999999999999996</v>
      </c>
      <c r="F97" s="197">
        <f t="shared" si="91"/>
        <v>7.1372646439999983</v>
      </c>
      <c r="G97" s="244">
        <v>0.45</v>
      </c>
      <c r="H97" s="199">
        <f t="shared" si="92"/>
        <v>0.89265150000000004</v>
      </c>
      <c r="I97" s="244">
        <v>0.37</v>
      </c>
      <c r="J97" s="199">
        <f t="shared" si="85"/>
        <v>1.2966316999999998</v>
      </c>
      <c r="K97" s="69" t="s">
        <v>52</v>
      </c>
      <c r="L97" s="69" t="s">
        <v>47</v>
      </c>
      <c r="M97" s="69">
        <v>1.1499999999999999</v>
      </c>
      <c r="N97" s="77">
        <v>3.8</v>
      </c>
      <c r="O97" s="70">
        <f t="shared" si="79"/>
        <v>4.3699999999999992</v>
      </c>
      <c r="P97" s="199">
        <f t="shared" ref="P97" si="103">E97*F97</f>
        <v>29.26278504039999</v>
      </c>
      <c r="Q97" s="199">
        <f t="shared" ref="Q97" si="104">SUM(O97:O100)</f>
        <v>4.3699999999999992</v>
      </c>
      <c r="R97" s="199">
        <f t="shared" ref="R97" si="105">Q97*1.02*1.05*$R$14</f>
        <v>4.947981443999999</v>
      </c>
      <c r="S97" s="289">
        <f t="shared" ref="S97" si="106">F97*$S$17</f>
        <v>9.1517216406160049</v>
      </c>
      <c r="T97" s="289">
        <f t="shared" ref="T97" si="107">S97*E97</f>
        <v>37.522058726525614</v>
      </c>
    </row>
    <row r="98" spans="1:20" ht="12.75" customHeight="1">
      <c r="A98" s="193"/>
      <c r="B98" s="200"/>
      <c r="C98" s="200"/>
      <c r="D98" s="193"/>
      <c r="E98" s="245"/>
      <c r="F98" s="197"/>
      <c r="G98" s="244"/>
      <c r="H98" s="199"/>
      <c r="I98" s="244"/>
      <c r="J98" s="199"/>
      <c r="K98" s="115"/>
      <c r="L98" s="115"/>
      <c r="M98" s="115"/>
      <c r="N98" s="77"/>
      <c r="O98" s="70">
        <f t="shared" si="79"/>
        <v>0</v>
      </c>
      <c r="P98" s="199"/>
      <c r="Q98" s="199"/>
      <c r="R98" s="199"/>
      <c r="S98" s="289"/>
      <c r="T98" s="289"/>
    </row>
    <row r="99" spans="1:20" ht="12.75" customHeight="1">
      <c r="A99" s="193"/>
      <c r="B99" s="200"/>
      <c r="C99" s="200"/>
      <c r="D99" s="193"/>
      <c r="E99" s="245"/>
      <c r="F99" s="197"/>
      <c r="G99" s="244"/>
      <c r="H99" s="199"/>
      <c r="I99" s="244"/>
      <c r="J99" s="199"/>
      <c r="K99" s="115"/>
      <c r="L99" s="115"/>
      <c r="M99" s="115"/>
      <c r="N99" s="77"/>
      <c r="O99" s="70">
        <f t="shared" si="79"/>
        <v>0</v>
      </c>
      <c r="P99" s="199"/>
      <c r="Q99" s="199"/>
      <c r="R99" s="199"/>
      <c r="S99" s="289"/>
      <c r="T99" s="289"/>
    </row>
    <row r="100" spans="1:20" ht="12.75" customHeight="1">
      <c r="A100" s="193"/>
      <c r="B100" s="200"/>
      <c r="C100" s="200"/>
      <c r="D100" s="193"/>
      <c r="E100" s="245"/>
      <c r="F100" s="197"/>
      <c r="G100" s="244"/>
      <c r="H100" s="199"/>
      <c r="I100" s="244"/>
      <c r="J100" s="199"/>
      <c r="K100" s="115"/>
      <c r="L100" s="115"/>
      <c r="M100" s="115"/>
      <c r="N100" s="77"/>
      <c r="O100" s="70">
        <f t="shared" si="79"/>
        <v>0</v>
      </c>
      <c r="P100" s="199"/>
      <c r="Q100" s="199"/>
      <c r="R100" s="199"/>
      <c r="S100" s="289"/>
      <c r="T100" s="289"/>
    </row>
    <row r="101" spans="1:20" ht="12.75" customHeight="1">
      <c r="A101" s="193">
        <v>2</v>
      </c>
      <c r="B101" s="200" t="s">
        <v>665</v>
      </c>
      <c r="C101" s="200" t="s">
        <v>666</v>
      </c>
      <c r="D101" s="193" t="s">
        <v>47</v>
      </c>
      <c r="E101" s="193">
        <v>3.66</v>
      </c>
      <c r="F101" s="197">
        <f t="shared" si="91"/>
        <v>30.984920267448004</v>
      </c>
      <c r="G101" s="198">
        <v>0.7</v>
      </c>
      <c r="H101" s="199">
        <f t="shared" si="92"/>
        <v>1.3885689999999999</v>
      </c>
      <c r="I101" s="198">
        <v>0.28000000000000003</v>
      </c>
      <c r="J101" s="199">
        <f t="shared" si="85"/>
        <v>0.98123480000000007</v>
      </c>
      <c r="K101" s="69" t="s">
        <v>667</v>
      </c>
      <c r="L101" s="69" t="s">
        <v>47</v>
      </c>
      <c r="M101" s="69">
        <v>1.02</v>
      </c>
      <c r="N101" s="77">
        <v>24.777000000000001</v>
      </c>
      <c r="O101" s="70">
        <f t="shared" si="79"/>
        <v>25.272540000000003</v>
      </c>
      <c r="P101" s="199">
        <f t="shared" ref="P101" si="108">E101*F101</f>
        <v>113.4048081788597</v>
      </c>
      <c r="Q101" s="199">
        <f t="shared" ref="Q101" si="109">SUM(O101:O104)</f>
        <v>25.272540000000003</v>
      </c>
      <c r="R101" s="199">
        <f t="shared" ref="R101" si="110">Q101*1.02*1.05*$R$14</f>
        <v>28.615116467448004</v>
      </c>
      <c r="S101" s="289">
        <f t="shared" ref="S101" si="111">F101*$S$17</f>
        <v>39.730257947314165</v>
      </c>
      <c r="T101" s="289">
        <f t="shared" ref="T101" si="112">S101*E101</f>
        <v>145.41274408716984</v>
      </c>
    </row>
    <row r="102" spans="1:20" ht="12.75" customHeight="1">
      <c r="A102" s="193"/>
      <c r="B102" s="200"/>
      <c r="C102" s="200"/>
      <c r="D102" s="193"/>
      <c r="E102" s="193"/>
      <c r="F102" s="197"/>
      <c r="G102" s="198"/>
      <c r="H102" s="199"/>
      <c r="I102" s="198"/>
      <c r="J102" s="199"/>
      <c r="K102" s="69"/>
      <c r="L102" s="69"/>
      <c r="M102" s="69"/>
      <c r="N102" s="77"/>
      <c r="O102" s="70">
        <f t="shared" si="79"/>
        <v>0</v>
      </c>
      <c r="P102" s="199"/>
      <c r="Q102" s="199"/>
      <c r="R102" s="199"/>
      <c r="S102" s="289"/>
      <c r="T102" s="289"/>
    </row>
    <row r="103" spans="1:20" ht="12.75" customHeight="1">
      <c r="A103" s="193"/>
      <c r="B103" s="200"/>
      <c r="C103" s="200"/>
      <c r="D103" s="193"/>
      <c r="E103" s="193"/>
      <c r="F103" s="197"/>
      <c r="G103" s="198"/>
      <c r="H103" s="199"/>
      <c r="I103" s="198"/>
      <c r="J103" s="199"/>
      <c r="K103" s="69"/>
      <c r="L103" s="69"/>
      <c r="M103" s="71"/>
      <c r="N103" s="77"/>
      <c r="O103" s="70">
        <f t="shared" si="79"/>
        <v>0</v>
      </c>
      <c r="P103" s="199"/>
      <c r="Q103" s="199"/>
      <c r="R103" s="199"/>
      <c r="S103" s="289"/>
      <c r="T103" s="289"/>
    </row>
    <row r="104" spans="1:20" ht="12.75" customHeight="1">
      <c r="A104" s="193"/>
      <c r="B104" s="200"/>
      <c r="C104" s="200"/>
      <c r="D104" s="193"/>
      <c r="E104" s="193"/>
      <c r="F104" s="197"/>
      <c r="G104" s="198"/>
      <c r="H104" s="199"/>
      <c r="I104" s="198"/>
      <c r="J104" s="199"/>
      <c r="K104" s="69"/>
      <c r="L104" s="69"/>
      <c r="M104" s="69"/>
      <c r="N104" s="77"/>
      <c r="O104" s="70">
        <f t="shared" si="79"/>
        <v>0</v>
      </c>
      <c r="P104" s="199"/>
      <c r="Q104" s="199"/>
      <c r="R104" s="199"/>
      <c r="S104" s="289"/>
      <c r="T104" s="289"/>
    </row>
    <row r="105" spans="1:20" ht="12.75" customHeight="1">
      <c r="A105" s="193">
        <v>3</v>
      </c>
      <c r="B105" s="200" t="s">
        <v>677</v>
      </c>
      <c r="C105" s="200" t="s">
        <v>678</v>
      </c>
      <c r="D105" s="345" t="s">
        <v>42</v>
      </c>
      <c r="E105" s="197">
        <v>9.34</v>
      </c>
      <c r="F105" s="197">
        <f t="shared" si="91"/>
        <v>48.539504628283005</v>
      </c>
      <c r="G105" s="236">
        <v>2.78</v>
      </c>
      <c r="H105" s="199">
        <f t="shared" si="92"/>
        <v>5.5146025999999999</v>
      </c>
      <c r="I105" s="198">
        <v>0.34</v>
      </c>
      <c r="J105" s="199">
        <f t="shared" si="85"/>
        <v>1.1914993999999999</v>
      </c>
      <c r="K105" s="69" t="s">
        <v>46</v>
      </c>
      <c r="L105" s="69" t="s">
        <v>47</v>
      </c>
      <c r="M105" s="69">
        <v>1.02</v>
      </c>
      <c r="N105" s="138">
        <v>29.806000000000001</v>
      </c>
      <c r="O105" s="70">
        <f t="shared" si="79"/>
        <v>30.40212</v>
      </c>
      <c r="P105" s="199">
        <f t="shared" ref="P105" si="113">E105*F105</f>
        <v>453.35897322816328</v>
      </c>
      <c r="Q105" s="199">
        <f t="shared" ref="Q105" si="114">SUM(O105:O108)</f>
        <v>36.946777500000003</v>
      </c>
      <c r="R105" s="199">
        <f t="shared" ref="R105" si="115">Q105*1.02*1.05*$R$14</f>
        <v>41.833402628283004</v>
      </c>
      <c r="S105" s="289">
        <f t="shared" ref="S105" si="116">F105*$S$17</f>
        <v>62.239535324625471</v>
      </c>
      <c r="T105" s="289">
        <f t="shared" ref="T105" si="117">S105*E105</f>
        <v>581.31725993200189</v>
      </c>
    </row>
    <row r="106" spans="1:20" ht="12.75" customHeight="1">
      <c r="A106" s="193"/>
      <c r="B106" s="200"/>
      <c r="C106" s="200"/>
      <c r="D106" s="226"/>
      <c r="E106" s="197"/>
      <c r="F106" s="197"/>
      <c r="G106" s="236"/>
      <c r="H106" s="199"/>
      <c r="I106" s="198"/>
      <c r="J106" s="199"/>
      <c r="K106" s="69" t="s">
        <v>679</v>
      </c>
      <c r="L106" s="69" t="s">
        <v>30</v>
      </c>
      <c r="M106" s="69">
        <v>1.17</v>
      </c>
      <c r="N106" s="69">
        <v>4.2359999999999998</v>
      </c>
      <c r="O106" s="70">
        <f t="shared" si="79"/>
        <v>4.9561199999999994</v>
      </c>
      <c r="P106" s="199"/>
      <c r="Q106" s="199"/>
      <c r="R106" s="199"/>
      <c r="S106" s="289"/>
      <c r="T106" s="289"/>
    </row>
    <row r="107" spans="1:20" ht="12.75" customHeight="1">
      <c r="A107" s="193"/>
      <c r="B107" s="200"/>
      <c r="C107" s="200"/>
      <c r="D107" s="226"/>
      <c r="E107" s="197"/>
      <c r="F107" s="197"/>
      <c r="G107" s="236"/>
      <c r="H107" s="199"/>
      <c r="I107" s="198"/>
      <c r="J107" s="199"/>
      <c r="K107" s="69" t="s">
        <v>680</v>
      </c>
      <c r="L107" s="69" t="s">
        <v>42</v>
      </c>
      <c r="M107" s="71">
        <v>1.2500000000000001E-2</v>
      </c>
      <c r="N107" s="77">
        <v>127.083</v>
      </c>
      <c r="O107" s="70">
        <f t="shared" si="79"/>
        <v>1.5885375000000002</v>
      </c>
      <c r="P107" s="199"/>
      <c r="Q107" s="199"/>
      <c r="R107" s="199"/>
      <c r="S107" s="289"/>
      <c r="T107" s="289"/>
    </row>
    <row r="108" spans="1:20" ht="12.75" customHeight="1">
      <c r="A108" s="193"/>
      <c r="B108" s="200"/>
      <c r="C108" s="200"/>
      <c r="D108" s="227"/>
      <c r="E108" s="197"/>
      <c r="F108" s="197"/>
      <c r="G108" s="236"/>
      <c r="H108" s="199"/>
      <c r="I108" s="198"/>
      <c r="J108" s="199"/>
      <c r="K108" s="69"/>
      <c r="L108" s="69"/>
      <c r="M108" s="69"/>
      <c r="N108" s="77"/>
      <c r="O108" s="70">
        <f t="shared" si="79"/>
        <v>0</v>
      </c>
      <c r="P108" s="199"/>
      <c r="Q108" s="199"/>
      <c r="R108" s="199"/>
      <c r="S108" s="289"/>
      <c r="T108" s="289"/>
    </row>
    <row r="109" spans="1:20" ht="12.75" customHeight="1">
      <c r="A109" s="193">
        <v>4</v>
      </c>
      <c r="B109" s="200" t="s">
        <v>681</v>
      </c>
      <c r="C109" s="200" t="s">
        <v>682</v>
      </c>
      <c r="D109" s="193" t="s">
        <v>353</v>
      </c>
      <c r="E109" s="196">
        <v>8</v>
      </c>
      <c r="F109" s="197">
        <f t="shared" si="91"/>
        <v>4.4659964816399995</v>
      </c>
      <c r="G109" s="236">
        <v>0.28199999999999997</v>
      </c>
      <c r="H109" s="199">
        <f t="shared" si="92"/>
        <v>0.55939494000000001</v>
      </c>
      <c r="I109" s="209">
        <v>3.3300000000000003E-2</v>
      </c>
      <c r="J109" s="199">
        <f t="shared" si="85"/>
        <v>0.116696853</v>
      </c>
      <c r="K109" s="69" t="s">
        <v>683</v>
      </c>
      <c r="L109" s="69" t="s">
        <v>30</v>
      </c>
      <c r="M109" s="69">
        <v>2.2999999999999998</v>
      </c>
      <c r="N109" s="77">
        <v>1</v>
      </c>
      <c r="O109" s="70">
        <f t="shared" si="79"/>
        <v>2.2999999999999998</v>
      </c>
      <c r="P109" s="199">
        <f t="shared" ref="P109" si="118">E109*F109</f>
        <v>35.727971853119996</v>
      </c>
      <c r="Q109" s="199">
        <f t="shared" ref="Q109" si="119">SUM(O109:O112)</f>
        <v>3.3472</v>
      </c>
      <c r="R109" s="199">
        <f t="shared" ref="R109" si="120">Q109*1.02*1.05*$R$14</f>
        <v>3.7899046886399996</v>
      </c>
      <c r="S109" s="289">
        <f t="shared" ref="S109" si="121">F109*$S$17</f>
        <v>5.7265014941401597</v>
      </c>
      <c r="T109" s="289">
        <f t="shared" ref="T109" si="122">S109*E109</f>
        <v>45.812011953121278</v>
      </c>
    </row>
    <row r="110" spans="1:20" ht="12.75" customHeight="1">
      <c r="A110" s="193"/>
      <c r="B110" s="200"/>
      <c r="C110" s="200"/>
      <c r="D110" s="193"/>
      <c r="E110" s="196"/>
      <c r="F110" s="197"/>
      <c r="G110" s="236"/>
      <c r="H110" s="199"/>
      <c r="I110" s="209"/>
      <c r="J110" s="199"/>
      <c r="K110" s="69" t="s">
        <v>684</v>
      </c>
      <c r="L110" s="69" t="s">
        <v>36</v>
      </c>
      <c r="M110" s="69">
        <v>4.4000000000000003E-3</v>
      </c>
      <c r="N110" s="77">
        <v>238</v>
      </c>
      <c r="O110" s="70">
        <f t="shared" si="79"/>
        <v>1.0472000000000001</v>
      </c>
      <c r="P110" s="199"/>
      <c r="Q110" s="199"/>
      <c r="R110" s="199"/>
      <c r="S110" s="289"/>
      <c r="T110" s="289"/>
    </row>
    <row r="111" spans="1:20" ht="12.75" customHeight="1">
      <c r="A111" s="193"/>
      <c r="B111" s="200"/>
      <c r="C111" s="200"/>
      <c r="D111" s="193"/>
      <c r="E111" s="196"/>
      <c r="F111" s="197"/>
      <c r="G111" s="236"/>
      <c r="H111" s="199"/>
      <c r="I111" s="209"/>
      <c r="J111" s="199"/>
      <c r="K111" s="69"/>
      <c r="L111" s="69"/>
      <c r="M111" s="71"/>
      <c r="N111" s="77"/>
      <c r="O111" s="70">
        <f t="shared" si="79"/>
        <v>0</v>
      </c>
      <c r="P111" s="199"/>
      <c r="Q111" s="199"/>
      <c r="R111" s="199"/>
      <c r="S111" s="289"/>
      <c r="T111" s="289"/>
    </row>
    <row r="112" spans="1:20" ht="12.75" customHeight="1">
      <c r="A112" s="193"/>
      <c r="B112" s="200"/>
      <c r="C112" s="200"/>
      <c r="D112" s="193"/>
      <c r="E112" s="196"/>
      <c r="F112" s="197"/>
      <c r="G112" s="236"/>
      <c r="H112" s="199"/>
      <c r="I112" s="209"/>
      <c r="J112" s="199"/>
      <c r="K112" s="69"/>
      <c r="L112" s="69"/>
      <c r="M112" s="69"/>
      <c r="N112" s="77"/>
      <c r="O112" s="70">
        <f t="shared" si="79"/>
        <v>0</v>
      </c>
      <c r="P112" s="199"/>
      <c r="Q112" s="199"/>
      <c r="R112" s="199"/>
      <c r="S112" s="289"/>
      <c r="T112" s="289"/>
    </row>
    <row r="113" spans="1:20" ht="12.75" customHeight="1">
      <c r="A113" s="193">
        <v>5</v>
      </c>
      <c r="B113" s="200" t="s">
        <v>668</v>
      </c>
      <c r="C113" s="220" t="s">
        <v>685</v>
      </c>
      <c r="D113" s="223" t="s">
        <v>30</v>
      </c>
      <c r="E113" s="197">
        <v>37.799999999999997</v>
      </c>
      <c r="F113" s="197">
        <f t="shared" si="91"/>
        <v>13.323893082400001</v>
      </c>
      <c r="G113" s="342">
        <v>3.37</v>
      </c>
      <c r="H113" s="199">
        <f t="shared" si="92"/>
        <v>6.6849679000000002</v>
      </c>
      <c r="I113" s="198">
        <v>3.5999999999999997E-2</v>
      </c>
      <c r="J113" s="199">
        <f t="shared" si="85"/>
        <v>0.12615875999999998</v>
      </c>
      <c r="K113" s="69" t="s">
        <v>669</v>
      </c>
      <c r="L113" s="69" t="s">
        <v>30</v>
      </c>
      <c r="M113" s="69">
        <v>1</v>
      </c>
      <c r="N113" s="135">
        <v>4.8220000000000001</v>
      </c>
      <c r="O113" s="70">
        <f t="shared" si="79"/>
        <v>4.8220000000000001</v>
      </c>
      <c r="P113" s="199">
        <f t="shared" ref="P113" si="123">E113*F113</f>
        <v>503.64315851472003</v>
      </c>
      <c r="Q113" s="199">
        <f t="shared" ref="Q113" si="124">SUM(O113:O116)</f>
        <v>5.7519999999999998</v>
      </c>
      <c r="R113" s="199">
        <f t="shared" ref="R113" si="125">Q113*1.02*1.05*$R$14</f>
        <v>6.5127664224000004</v>
      </c>
      <c r="S113" s="289">
        <f t="shared" ref="S113" si="126">F113*$S$17</f>
        <v>17.084494794789624</v>
      </c>
      <c r="T113" s="289">
        <f t="shared" ref="T113" si="127">S113*E113</f>
        <v>645.79390324304768</v>
      </c>
    </row>
    <row r="114" spans="1:20" ht="12.75" customHeight="1">
      <c r="A114" s="193"/>
      <c r="B114" s="200"/>
      <c r="C114" s="221"/>
      <c r="D114" s="224"/>
      <c r="E114" s="197"/>
      <c r="F114" s="197"/>
      <c r="G114" s="343"/>
      <c r="H114" s="199"/>
      <c r="I114" s="198"/>
      <c r="J114" s="199"/>
      <c r="K114" s="116"/>
      <c r="L114" s="116"/>
      <c r="M114" s="116"/>
      <c r="N114" s="135"/>
      <c r="O114" s="70">
        <f t="shared" si="79"/>
        <v>0</v>
      </c>
      <c r="P114" s="199"/>
      <c r="Q114" s="199"/>
      <c r="R114" s="199"/>
      <c r="S114" s="289"/>
      <c r="T114" s="289"/>
    </row>
    <row r="115" spans="1:20" ht="12.75" customHeight="1">
      <c r="A115" s="193"/>
      <c r="B115" s="200"/>
      <c r="C115" s="221"/>
      <c r="D115" s="224"/>
      <c r="E115" s="197"/>
      <c r="F115" s="197"/>
      <c r="G115" s="343"/>
      <c r="H115" s="199"/>
      <c r="I115" s="198"/>
      <c r="J115" s="199"/>
      <c r="K115" s="116" t="s">
        <v>48</v>
      </c>
      <c r="L115" s="116" t="s">
        <v>42</v>
      </c>
      <c r="M115" s="117">
        <v>0.03</v>
      </c>
      <c r="N115" s="118">
        <v>31</v>
      </c>
      <c r="O115" s="70">
        <f t="shared" si="79"/>
        <v>0.92999999999999994</v>
      </c>
      <c r="P115" s="199"/>
      <c r="Q115" s="199"/>
      <c r="R115" s="199"/>
      <c r="S115" s="289"/>
      <c r="T115" s="289"/>
    </row>
    <row r="116" spans="1:20" ht="12.75" customHeight="1">
      <c r="A116" s="193"/>
      <c r="B116" s="200"/>
      <c r="C116" s="222"/>
      <c r="D116" s="225"/>
      <c r="E116" s="197"/>
      <c r="F116" s="197"/>
      <c r="G116" s="344"/>
      <c r="H116" s="199"/>
      <c r="I116" s="198"/>
      <c r="J116" s="199"/>
      <c r="K116" s="69"/>
      <c r="L116" s="69"/>
      <c r="M116" s="69"/>
      <c r="N116" s="77"/>
      <c r="O116" s="70">
        <f t="shared" si="79"/>
        <v>0</v>
      </c>
      <c r="P116" s="199"/>
      <c r="Q116" s="199"/>
      <c r="R116" s="199"/>
      <c r="S116" s="289"/>
      <c r="T116" s="289"/>
    </row>
    <row r="117" spans="1:20" ht="12.75" customHeight="1">
      <c r="A117" s="193">
        <v>6</v>
      </c>
      <c r="B117" s="350" t="s">
        <v>670</v>
      </c>
      <c r="C117" s="200" t="s">
        <v>671</v>
      </c>
      <c r="D117" s="193" t="s">
        <v>353</v>
      </c>
      <c r="E117" s="196">
        <v>5.68</v>
      </c>
      <c r="F117" s="197">
        <f t="shared" si="91"/>
        <v>22.359494600407999</v>
      </c>
      <c r="G117" s="198">
        <v>7.7</v>
      </c>
      <c r="H117" s="199">
        <f t="shared" si="92"/>
        <v>15.274259000000001</v>
      </c>
      <c r="I117" s="232">
        <v>0.15</v>
      </c>
      <c r="J117" s="199">
        <f t="shared" si="85"/>
        <v>0.52566149999999989</v>
      </c>
      <c r="K117" s="69" t="s">
        <v>672</v>
      </c>
      <c r="L117" s="69" t="s">
        <v>30</v>
      </c>
      <c r="M117" s="69">
        <v>0.97</v>
      </c>
      <c r="N117" s="135">
        <v>4.8220000000000001</v>
      </c>
      <c r="O117" s="70">
        <f t="shared" si="79"/>
        <v>4.6773400000000001</v>
      </c>
      <c r="P117" s="199">
        <f t="shared" ref="P117" si="128">E117*F117</f>
        <v>127.00192933031742</v>
      </c>
      <c r="Q117" s="199">
        <f t="shared" ref="Q117" si="129">SUM(O117:O120)</f>
        <v>5.7933399999999997</v>
      </c>
      <c r="R117" s="199">
        <f t="shared" ref="R117" si="130">Q117*1.02*1.05*$R$14</f>
        <v>6.5595741004079988</v>
      </c>
      <c r="S117" s="289">
        <f t="shared" ref="S117" si="131">F117*$S$17</f>
        <v>28.670349330511758</v>
      </c>
      <c r="T117" s="289">
        <f t="shared" ref="T117" si="132">S117*E117</f>
        <v>162.84758419730679</v>
      </c>
    </row>
    <row r="118" spans="1:20" ht="12.75" customHeight="1">
      <c r="A118" s="193"/>
      <c r="B118" s="200"/>
      <c r="C118" s="200"/>
      <c r="D118" s="193"/>
      <c r="E118" s="196"/>
      <c r="F118" s="197"/>
      <c r="G118" s="198"/>
      <c r="H118" s="199"/>
      <c r="I118" s="232"/>
      <c r="J118" s="199"/>
      <c r="K118" s="69"/>
      <c r="L118" s="69"/>
      <c r="M118" s="69"/>
      <c r="N118" s="77"/>
      <c r="O118" s="70">
        <f t="shared" si="79"/>
        <v>0</v>
      </c>
      <c r="P118" s="199"/>
      <c r="Q118" s="199"/>
      <c r="R118" s="199"/>
      <c r="S118" s="289"/>
      <c r="T118" s="289"/>
    </row>
    <row r="119" spans="1:20" ht="12.75" customHeight="1">
      <c r="A119" s="193"/>
      <c r="B119" s="200"/>
      <c r="C119" s="200"/>
      <c r="D119" s="193"/>
      <c r="E119" s="196"/>
      <c r="F119" s="197"/>
      <c r="G119" s="198"/>
      <c r="H119" s="199"/>
      <c r="I119" s="232"/>
      <c r="J119" s="199"/>
      <c r="K119" s="69" t="s">
        <v>48</v>
      </c>
      <c r="L119" s="77" t="s">
        <v>47</v>
      </c>
      <c r="M119" s="74">
        <v>3.5999999999999997E-2</v>
      </c>
      <c r="N119" s="77">
        <v>31</v>
      </c>
      <c r="O119" s="70">
        <f t="shared" si="79"/>
        <v>1.1159999999999999</v>
      </c>
      <c r="P119" s="199"/>
      <c r="Q119" s="199"/>
      <c r="R119" s="199"/>
      <c r="S119" s="289"/>
      <c r="T119" s="289"/>
    </row>
    <row r="120" spans="1:20" ht="12.75" customHeight="1">
      <c r="A120" s="193"/>
      <c r="B120" s="200"/>
      <c r="C120" s="200"/>
      <c r="D120" s="193"/>
      <c r="E120" s="196"/>
      <c r="F120" s="197"/>
      <c r="G120" s="198"/>
      <c r="H120" s="199"/>
      <c r="I120" s="232"/>
      <c r="J120" s="199"/>
      <c r="K120" s="116"/>
      <c r="L120" s="116"/>
      <c r="M120" s="116"/>
      <c r="N120" s="135"/>
      <c r="O120" s="70">
        <f t="shared" si="79"/>
        <v>0</v>
      </c>
      <c r="P120" s="199"/>
      <c r="Q120" s="199"/>
      <c r="R120" s="199"/>
      <c r="S120" s="289"/>
      <c r="T120" s="289"/>
    </row>
    <row r="121" spans="1:20" ht="12.75" customHeight="1">
      <c r="A121" s="193">
        <v>7</v>
      </c>
      <c r="B121" s="200" t="s">
        <v>673</v>
      </c>
      <c r="C121" s="220" t="s">
        <v>674</v>
      </c>
      <c r="D121" s="345" t="s">
        <v>43</v>
      </c>
      <c r="E121" s="347">
        <v>36.4</v>
      </c>
      <c r="F121" s="197">
        <f t="shared" si="91"/>
        <v>23.368229100000001</v>
      </c>
      <c r="G121" s="198">
        <v>1.1499999999999999</v>
      </c>
      <c r="H121" s="199">
        <f t="shared" si="92"/>
        <v>2.2812204999999999</v>
      </c>
      <c r="I121" s="198">
        <v>0.04</v>
      </c>
      <c r="J121" s="199">
        <f t="shared" si="85"/>
        <v>0.14017640000000001</v>
      </c>
      <c r="K121" s="69" t="s">
        <v>675</v>
      </c>
      <c r="L121" s="69" t="s">
        <v>43</v>
      </c>
      <c r="M121" s="69">
        <v>1</v>
      </c>
      <c r="N121" s="77">
        <v>18.5</v>
      </c>
      <c r="O121" s="70">
        <f t="shared" si="79"/>
        <v>18.5</v>
      </c>
      <c r="P121" s="199">
        <f t="shared" ref="P121" si="133">E121*F121</f>
        <v>850.60353924000003</v>
      </c>
      <c r="Q121" s="199">
        <f t="shared" ref="Q121" si="134">SUM(O121:O124)</f>
        <v>18.5</v>
      </c>
      <c r="R121" s="199">
        <f t="shared" ref="R121" si="135">Q121*1.02*1.05*$R$14</f>
        <v>20.946832199999999</v>
      </c>
      <c r="S121" s="289">
        <f t="shared" ref="S121" si="136">F121*$S$17</f>
        <v>29.963794061794456</v>
      </c>
      <c r="T121" s="289">
        <f t="shared" ref="T121" si="137">S121*E121</f>
        <v>1090.6821038493181</v>
      </c>
    </row>
    <row r="122" spans="1:20" ht="12.75" customHeight="1">
      <c r="A122" s="193"/>
      <c r="B122" s="200"/>
      <c r="C122" s="221"/>
      <c r="D122" s="226"/>
      <c r="E122" s="348"/>
      <c r="F122" s="197"/>
      <c r="G122" s="198"/>
      <c r="H122" s="199"/>
      <c r="I122" s="198"/>
      <c r="J122" s="199"/>
      <c r="K122" s="69"/>
      <c r="L122" s="69"/>
      <c r="M122" s="69"/>
      <c r="N122" s="77"/>
      <c r="O122" s="70">
        <f t="shared" si="79"/>
        <v>0</v>
      </c>
      <c r="P122" s="199"/>
      <c r="Q122" s="199"/>
      <c r="R122" s="199"/>
      <c r="S122" s="289"/>
      <c r="T122" s="289"/>
    </row>
    <row r="123" spans="1:20" ht="12.75" customHeight="1">
      <c r="A123" s="193"/>
      <c r="B123" s="200"/>
      <c r="C123" s="221"/>
      <c r="D123" s="226"/>
      <c r="E123" s="348"/>
      <c r="F123" s="197"/>
      <c r="G123" s="198"/>
      <c r="H123" s="199"/>
      <c r="I123" s="198"/>
      <c r="J123" s="199"/>
      <c r="K123" s="69"/>
      <c r="L123" s="69"/>
      <c r="M123" s="71"/>
      <c r="N123" s="77"/>
      <c r="O123" s="70">
        <f t="shared" si="79"/>
        <v>0</v>
      </c>
      <c r="P123" s="199"/>
      <c r="Q123" s="199"/>
      <c r="R123" s="199"/>
      <c r="S123" s="289"/>
      <c r="T123" s="289"/>
    </row>
    <row r="124" spans="1:20" ht="12.75" customHeight="1">
      <c r="A124" s="193"/>
      <c r="B124" s="200"/>
      <c r="C124" s="222"/>
      <c r="D124" s="227"/>
      <c r="E124" s="349"/>
      <c r="F124" s="197"/>
      <c r="G124" s="198"/>
      <c r="H124" s="199"/>
      <c r="I124" s="198"/>
      <c r="J124" s="199"/>
      <c r="K124" s="69"/>
      <c r="L124" s="69"/>
      <c r="M124" s="69"/>
      <c r="N124" s="77"/>
      <c r="O124" s="70">
        <f t="shared" si="79"/>
        <v>0</v>
      </c>
      <c r="P124" s="199"/>
      <c r="Q124" s="199"/>
      <c r="R124" s="199"/>
      <c r="S124" s="289"/>
      <c r="T124" s="289"/>
    </row>
    <row r="125" spans="1:20" ht="12.75" customHeight="1">
      <c r="A125" s="351"/>
      <c r="B125" s="200"/>
      <c r="C125" s="328" t="s">
        <v>696</v>
      </c>
      <c r="D125" s="193"/>
      <c r="E125" s="197"/>
      <c r="F125" s="197">
        <f t="shared" si="91"/>
        <v>0</v>
      </c>
      <c r="G125" s="233"/>
      <c r="H125" s="199">
        <f t="shared" si="92"/>
        <v>0</v>
      </c>
      <c r="I125" s="233"/>
      <c r="J125" s="199">
        <f t="shared" si="85"/>
        <v>0</v>
      </c>
      <c r="K125" s="69"/>
      <c r="L125" s="69"/>
      <c r="M125" s="69"/>
      <c r="N125" s="77"/>
      <c r="O125" s="70">
        <f t="shared" si="79"/>
        <v>0</v>
      </c>
      <c r="P125" s="199">
        <f t="shared" ref="P125" si="138">E125*F125</f>
        <v>0</v>
      </c>
      <c r="Q125" s="199">
        <f t="shared" ref="Q125" si="139">SUM(O125:O128)</f>
        <v>0</v>
      </c>
      <c r="R125" s="199">
        <f t="shared" ref="R125" si="140">Q125*1.02*1.05*$R$14</f>
        <v>0</v>
      </c>
      <c r="S125" s="289">
        <f t="shared" ref="S125" si="141">F125*$S$17</f>
        <v>0</v>
      </c>
      <c r="T125" s="289">
        <f t="shared" ref="T125" si="142">S125*E125</f>
        <v>0</v>
      </c>
    </row>
    <row r="126" spans="1:20" ht="12.75" customHeight="1">
      <c r="A126" s="351"/>
      <c r="B126" s="200"/>
      <c r="C126" s="328"/>
      <c r="D126" s="193"/>
      <c r="E126" s="197"/>
      <c r="F126" s="197"/>
      <c r="G126" s="234"/>
      <c r="H126" s="199"/>
      <c r="I126" s="234"/>
      <c r="J126" s="199"/>
      <c r="K126" s="69"/>
      <c r="L126" s="69"/>
      <c r="M126" s="69"/>
      <c r="N126" s="69"/>
      <c r="O126" s="70">
        <f t="shared" si="79"/>
        <v>0</v>
      </c>
      <c r="P126" s="199"/>
      <c r="Q126" s="199"/>
      <c r="R126" s="199"/>
      <c r="S126" s="289"/>
      <c r="T126" s="289"/>
    </row>
    <row r="127" spans="1:20" ht="12.75" customHeight="1">
      <c r="A127" s="351"/>
      <c r="B127" s="200"/>
      <c r="C127" s="328"/>
      <c r="D127" s="193"/>
      <c r="E127" s="197"/>
      <c r="F127" s="197"/>
      <c r="G127" s="234"/>
      <c r="H127" s="199"/>
      <c r="I127" s="234"/>
      <c r="J127" s="199"/>
      <c r="K127" s="69"/>
      <c r="L127" s="69"/>
      <c r="M127" s="71"/>
      <c r="N127" s="77"/>
      <c r="O127" s="70">
        <f t="shared" si="79"/>
        <v>0</v>
      </c>
      <c r="P127" s="199"/>
      <c r="Q127" s="199"/>
      <c r="R127" s="199"/>
      <c r="S127" s="289"/>
      <c r="T127" s="289"/>
    </row>
    <row r="128" spans="1:20" ht="12.75" customHeight="1">
      <c r="A128" s="351"/>
      <c r="B128" s="200"/>
      <c r="C128" s="328"/>
      <c r="D128" s="193"/>
      <c r="E128" s="197"/>
      <c r="F128" s="197"/>
      <c r="G128" s="235"/>
      <c r="H128" s="199"/>
      <c r="I128" s="235"/>
      <c r="J128" s="199"/>
      <c r="K128" s="69"/>
      <c r="L128" s="69"/>
      <c r="M128" s="69"/>
      <c r="N128" s="77"/>
      <c r="O128" s="70">
        <f t="shared" si="79"/>
        <v>0</v>
      </c>
      <c r="P128" s="199"/>
      <c r="Q128" s="199"/>
      <c r="R128" s="199"/>
      <c r="S128" s="289"/>
      <c r="T128" s="289"/>
    </row>
    <row r="129" spans="1:20" ht="12.75" customHeight="1">
      <c r="A129" s="351">
        <v>1</v>
      </c>
      <c r="B129" s="220" t="s">
        <v>49</v>
      </c>
      <c r="C129" s="220" t="s">
        <v>169</v>
      </c>
      <c r="D129" s="345" t="s">
        <v>42</v>
      </c>
      <c r="E129" s="196">
        <v>11.2</v>
      </c>
      <c r="F129" s="197">
        <f t="shared" si="91"/>
        <v>8.3028219256</v>
      </c>
      <c r="G129" s="198">
        <v>0.11</v>
      </c>
      <c r="H129" s="199">
        <f t="shared" si="92"/>
        <v>0.2182037</v>
      </c>
      <c r="I129" s="209">
        <v>0.76</v>
      </c>
      <c r="J129" s="199">
        <f t="shared" si="85"/>
        <v>2.6633515999999999</v>
      </c>
      <c r="K129" s="69" t="s">
        <v>52</v>
      </c>
      <c r="L129" s="69" t="s">
        <v>47</v>
      </c>
      <c r="M129" s="69">
        <v>1.26</v>
      </c>
      <c r="N129" s="77">
        <v>3.8</v>
      </c>
      <c r="O129" s="70">
        <f t="shared" si="79"/>
        <v>4.7879999999999994</v>
      </c>
      <c r="P129" s="199">
        <f t="shared" ref="P129" si="143">E129*F129</f>
        <v>92.991605566719997</v>
      </c>
      <c r="Q129" s="199">
        <f t="shared" ref="Q129" si="144">SUM(O129:O132)</f>
        <v>4.7879999999999994</v>
      </c>
      <c r="R129" s="199">
        <f t="shared" ref="R129" si="145">Q129*1.02*1.05*$R$14</f>
        <v>5.4212666255999995</v>
      </c>
      <c r="S129" s="289">
        <f t="shared" ref="S129" si="146">F129*$S$17</f>
        <v>10.646251594239551</v>
      </c>
      <c r="T129" s="289">
        <f t="shared" ref="T129" si="147">S129*E129</f>
        <v>119.23801785548297</v>
      </c>
    </row>
    <row r="130" spans="1:20" ht="12.75" customHeight="1">
      <c r="A130" s="351"/>
      <c r="B130" s="221"/>
      <c r="C130" s="221"/>
      <c r="D130" s="226"/>
      <c r="E130" s="196"/>
      <c r="F130" s="197"/>
      <c r="G130" s="198"/>
      <c r="H130" s="199"/>
      <c r="I130" s="209"/>
      <c r="J130" s="199"/>
      <c r="K130" s="69"/>
      <c r="L130" s="69"/>
      <c r="M130" s="69"/>
      <c r="N130" s="77"/>
      <c r="O130" s="70">
        <f t="shared" si="79"/>
        <v>0</v>
      </c>
      <c r="P130" s="199"/>
      <c r="Q130" s="199"/>
      <c r="R130" s="199"/>
      <c r="S130" s="289"/>
      <c r="T130" s="289"/>
    </row>
    <row r="131" spans="1:20" ht="12.75" customHeight="1">
      <c r="A131" s="351"/>
      <c r="B131" s="221"/>
      <c r="C131" s="221"/>
      <c r="D131" s="226"/>
      <c r="E131" s="196"/>
      <c r="F131" s="197"/>
      <c r="G131" s="198"/>
      <c r="H131" s="199"/>
      <c r="I131" s="209"/>
      <c r="J131" s="199"/>
      <c r="K131" s="69"/>
      <c r="L131" s="69"/>
      <c r="M131" s="71"/>
      <c r="N131" s="77"/>
      <c r="O131" s="70">
        <f t="shared" si="79"/>
        <v>0</v>
      </c>
      <c r="P131" s="199"/>
      <c r="Q131" s="199"/>
      <c r="R131" s="199"/>
      <c r="S131" s="289"/>
      <c r="T131" s="289"/>
    </row>
    <row r="132" spans="1:20" ht="12.75" customHeight="1">
      <c r="A132" s="351"/>
      <c r="B132" s="222"/>
      <c r="C132" s="222"/>
      <c r="D132" s="227"/>
      <c r="E132" s="196"/>
      <c r="F132" s="197"/>
      <c r="G132" s="198"/>
      <c r="H132" s="199"/>
      <c r="I132" s="209"/>
      <c r="J132" s="199"/>
      <c r="K132" s="69"/>
      <c r="L132" s="69"/>
      <c r="M132" s="69"/>
      <c r="N132" s="77"/>
      <c r="O132" s="70">
        <f t="shared" si="79"/>
        <v>0</v>
      </c>
      <c r="P132" s="199"/>
      <c r="Q132" s="199"/>
      <c r="R132" s="199"/>
      <c r="S132" s="289"/>
      <c r="T132" s="289"/>
    </row>
    <row r="133" spans="1:20" ht="12.75" customHeight="1">
      <c r="A133" s="351">
        <v>2</v>
      </c>
      <c r="B133" s="200" t="s">
        <v>665</v>
      </c>
      <c r="C133" s="200" t="s">
        <v>697</v>
      </c>
      <c r="D133" s="345" t="s">
        <v>42</v>
      </c>
      <c r="E133" s="197">
        <v>5.6</v>
      </c>
      <c r="F133" s="197">
        <f t="shared" si="91"/>
        <v>34.803040905191999</v>
      </c>
      <c r="G133" s="198">
        <v>0.7</v>
      </c>
      <c r="H133" s="199">
        <f t="shared" si="92"/>
        <v>1.3885689999999999</v>
      </c>
      <c r="I133" s="198">
        <v>0.28000000000000003</v>
      </c>
      <c r="J133" s="199">
        <f t="shared" si="85"/>
        <v>0.98123480000000007</v>
      </c>
      <c r="K133" s="69" t="s">
        <v>698</v>
      </c>
      <c r="L133" s="69" t="s">
        <v>47</v>
      </c>
      <c r="M133" s="69">
        <v>1.02</v>
      </c>
      <c r="N133" s="77">
        <v>28.082999999999998</v>
      </c>
      <c r="O133" s="70">
        <f t="shared" si="79"/>
        <v>28.644659999999998</v>
      </c>
      <c r="P133" s="199">
        <f t="shared" ref="P133" si="148">E133*F133</f>
        <v>194.89702906907519</v>
      </c>
      <c r="Q133" s="199">
        <f t="shared" ref="Q133" si="149">SUM(O133:O136)</f>
        <v>28.644659999999998</v>
      </c>
      <c r="R133" s="199">
        <f t="shared" ref="R133" si="150">Q133*1.02*1.05*$R$14</f>
        <v>32.433237105191999</v>
      </c>
      <c r="S133" s="289">
        <f t="shared" ref="S133" si="151">F133*$S$17</f>
        <v>44.626023903855923</v>
      </c>
      <c r="T133" s="289">
        <f t="shared" ref="T133" si="152">S133*E133</f>
        <v>249.90573386159315</v>
      </c>
    </row>
    <row r="134" spans="1:20" ht="12.75" customHeight="1">
      <c r="A134" s="351"/>
      <c r="B134" s="200"/>
      <c r="C134" s="200"/>
      <c r="D134" s="226"/>
      <c r="E134" s="197"/>
      <c r="F134" s="197"/>
      <c r="G134" s="198"/>
      <c r="H134" s="199"/>
      <c r="I134" s="198"/>
      <c r="J134" s="199"/>
      <c r="K134" s="69"/>
      <c r="L134" s="69"/>
      <c r="M134" s="69"/>
      <c r="N134" s="77"/>
      <c r="O134" s="70">
        <f t="shared" si="79"/>
        <v>0</v>
      </c>
      <c r="P134" s="199"/>
      <c r="Q134" s="199"/>
      <c r="R134" s="199"/>
      <c r="S134" s="289"/>
      <c r="T134" s="289"/>
    </row>
    <row r="135" spans="1:20" ht="12.75" customHeight="1">
      <c r="A135" s="351"/>
      <c r="B135" s="200"/>
      <c r="C135" s="200"/>
      <c r="D135" s="226"/>
      <c r="E135" s="197"/>
      <c r="F135" s="197"/>
      <c r="G135" s="198"/>
      <c r="H135" s="199"/>
      <c r="I135" s="198"/>
      <c r="J135" s="199"/>
      <c r="K135" s="69"/>
      <c r="L135" s="69"/>
      <c r="M135" s="71"/>
      <c r="N135" s="77"/>
      <c r="O135" s="70">
        <f t="shared" si="79"/>
        <v>0</v>
      </c>
      <c r="P135" s="199"/>
      <c r="Q135" s="199"/>
      <c r="R135" s="199"/>
      <c r="S135" s="289"/>
      <c r="T135" s="289"/>
    </row>
    <row r="136" spans="1:20" ht="12.75" customHeight="1">
      <c r="A136" s="351"/>
      <c r="B136" s="200"/>
      <c r="C136" s="200"/>
      <c r="D136" s="227"/>
      <c r="E136" s="197"/>
      <c r="F136" s="197"/>
      <c r="G136" s="198"/>
      <c r="H136" s="199"/>
      <c r="I136" s="198"/>
      <c r="J136" s="199"/>
      <c r="K136" s="69"/>
      <c r="L136" s="69"/>
      <c r="M136" s="69"/>
      <c r="N136" s="77"/>
      <c r="O136" s="70">
        <f t="shared" si="79"/>
        <v>0</v>
      </c>
      <c r="P136" s="199"/>
      <c r="Q136" s="199"/>
      <c r="R136" s="199"/>
      <c r="S136" s="289"/>
      <c r="T136" s="289"/>
    </row>
    <row r="137" spans="1:20" ht="12.75" customHeight="1">
      <c r="A137" s="351">
        <v>3</v>
      </c>
      <c r="B137" s="200" t="s">
        <v>699</v>
      </c>
      <c r="C137" s="200" t="s">
        <v>700</v>
      </c>
      <c r="D137" s="193" t="s">
        <v>36</v>
      </c>
      <c r="E137" s="298">
        <v>0.14199999999999999</v>
      </c>
      <c r="F137" s="197">
        <f t="shared" si="91"/>
        <v>18.315783199999998</v>
      </c>
      <c r="G137" s="198">
        <v>6.76</v>
      </c>
      <c r="H137" s="199">
        <f t="shared" si="92"/>
        <v>13.4096092</v>
      </c>
      <c r="I137" s="201">
        <v>1.4</v>
      </c>
      <c r="J137" s="199">
        <f t="shared" si="85"/>
        <v>4.9061739999999991</v>
      </c>
      <c r="K137" s="69"/>
      <c r="L137" s="69"/>
      <c r="M137" s="69"/>
      <c r="N137" s="77"/>
      <c r="O137" s="70">
        <f t="shared" si="79"/>
        <v>0</v>
      </c>
      <c r="P137" s="199">
        <f t="shared" ref="P137" si="153">E137*F137</f>
        <v>2.6008412143999995</v>
      </c>
      <c r="Q137" s="199">
        <f t="shared" ref="Q137" si="154">SUM(O137:O140)</f>
        <v>0</v>
      </c>
      <c r="R137" s="199">
        <f t="shared" ref="R137" si="155">Q137*1.02*1.05*$R$14</f>
        <v>0</v>
      </c>
      <c r="S137" s="289">
        <f t="shared" ref="S137" si="156">F137*$S$17</f>
        <v>23.485320754805276</v>
      </c>
      <c r="T137" s="289">
        <f t="shared" ref="T137" si="157">S137*E137</f>
        <v>3.3349155471823488</v>
      </c>
    </row>
    <row r="138" spans="1:20" ht="12.75" customHeight="1">
      <c r="A138" s="351"/>
      <c r="B138" s="200"/>
      <c r="C138" s="200"/>
      <c r="D138" s="193"/>
      <c r="E138" s="298"/>
      <c r="F138" s="197"/>
      <c r="G138" s="198"/>
      <c r="H138" s="199"/>
      <c r="I138" s="201"/>
      <c r="J138" s="199"/>
      <c r="K138" s="69"/>
      <c r="L138" s="69"/>
      <c r="M138" s="69"/>
      <c r="N138" s="77"/>
      <c r="O138" s="70">
        <f t="shared" si="79"/>
        <v>0</v>
      </c>
      <c r="P138" s="199"/>
      <c r="Q138" s="199"/>
      <c r="R138" s="199"/>
      <c r="S138" s="289"/>
      <c r="T138" s="289"/>
    </row>
    <row r="139" spans="1:20" ht="12.75" customHeight="1">
      <c r="A139" s="351"/>
      <c r="B139" s="200"/>
      <c r="C139" s="200"/>
      <c r="D139" s="193"/>
      <c r="E139" s="298"/>
      <c r="F139" s="197"/>
      <c r="G139" s="198"/>
      <c r="H139" s="199"/>
      <c r="I139" s="201"/>
      <c r="J139" s="199"/>
      <c r="K139" s="69"/>
      <c r="L139" s="69"/>
      <c r="M139" s="71"/>
      <c r="N139" s="77"/>
      <c r="O139" s="70">
        <f t="shared" si="79"/>
        <v>0</v>
      </c>
      <c r="P139" s="199"/>
      <c r="Q139" s="199"/>
      <c r="R139" s="199"/>
      <c r="S139" s="289"/>
      <c r="T139" s="289"/>
    </row>
    <row r="140" spans="1:20" ht="12.75" customHeight="1">
      <c r="A140" s="351"/>
      <c r="B140" s="200"/>
      <c r="C140" s="200"/>
      <c r="D140" s="193"/>
      <c r="E140" s="298"/>
      <c r="F140" s="197"/>
      <c r="G140" s="198"/>
      <c r="H140" s="199"/>
      <c r="I140" s="201"/>
      <c r="J140" s="199"/>
      <c r="K140" s="69"/>
      <c r="L140" s="69"/>
      <c r="M140" s="69"/>
      <c r="N140" s="77"/>
      <c r="O140" s="70">
        <f t="shared" si="79"/>
        <v>0</v>
      </c>
      <c r="P140" s="199"/>
      <c r="Q140" s="199"/>
      <c r="R140" s="199"/>
      <c r="S140" s="289"/>
      <c r="T140" s="289"/>
    </row>
    <row r="141" spans="1:20" ht="12.75" customHeight="1">
      <c r="A141" s="351">
        <v>4</v>
      </c>
      <c r="B141" s="200" t="s">
        <v>38</v>
      </c>
      <c r="C141" s="200" t="s">
        <v>701</v>
      </c>
      <c r="D141" s="216" t="s">
        <v>353</v>
      </c>
      <c r="E141" s="196">
        <v>112</v>
      </c>
      <c r="F141" s="197">
        <f t="shared" si="91"/>
        <v>0.95336393039999989</v>
      </c>
      <c r="G141" s="198"/>
      <c r="H141" s="199">
        <f t="shared" si="92"/>
        <v>0</v>
      </c>
      <c r="I141" s="209"/>
      <c r="J141" s="199">
        <f t="shared" si="85"/>
        <v>0</v>
      </c>
      <c r="K141" s="69" t="s">
        <v>702</v>
      </c>
      <c r="L141" s="69" t="s">
        <v>30</v>
      </c>
      <c r="M141" s="69">
        <v>1</v>
      </c>
      <c r="N141" s="77">
        <v>0.84199999999999997</v>
      </c>
      <c r="O141" s="70">
        <f t="shared" si="79"/>
        <v>0.84199999999999997</v>
      </c>
      <c r="P141" s="199">
        <f t="shared" ref="P141" si="158">E141*F141</f>
        <v>106.77676020479998</v>
      </c>
      <c r="Q141" s="199">
        <f t="shared" ref="Q141" si="159">SUM(O141:O144)</f>
        <v>0.84199999999999997</v>
      </c>
      <c r="R141" s="199">
        <f t="shared" ref="R141" si="160">Q141*1.02*1.05*$R$14</f>
        <v>0.95336393039999989</v>
      </c>
      <c r="S141" s="289">
        <f t="shared" ref="S141" si="161">F141*$S$17</f>
        <v>1.2224460978281209</v>
      </c>
      <c r="T141" s="289">
        <f t="shared" ref="T141" si="162">S141*E141</f>
        <v>136.91396295674954</v>
      </c>
    </row>
    <row r="142" spans="1:20" ht="12.75" customHeight="1">
      <c r="A142" s="351"/>
      <c r="B142" s="200"/>
      <c r="C142" s="200"/>
      <c r="D142" s="216"/>
      <c r="E142" s="196"/>
      <c r="F142" s="197"/>
      <c r="G142" s="198"/>
      <c r="H142" s="199"/>
      <c r="I142" s="209"/>
      <c r="J142" s="199"/>
      <c r="K142" s="69"/>
      <c r="L142" s="69"/>
      <c r="M142" s="69"/>
      <c r="N142" s="77"/>
      <c r="O142" s="70">
        <f t="shared" si="79"/>
        <v>0</v>
      </c>
      <c r="P142" s="199"/>
      <c r="Q142" s="199"/>
      <c r="R142" s="199"/>
      <c r="S142" s="289"/>
      <c r="T142" s="289"/>
    </row>
    <row r="143" spans="1:20" ht="12.75" customHeight="1">
      <c r="A143" s="351"/>
      <c r="B143" s="200"/>
      <c r="C143" s="200"/>
      <c r="D143" s="216"/>
      <c r="E143" s="196"/>
      <c r="F143" s="197"/>
      <c r="G143" s="198"/>
      <c r="H143" s="199"/>
      <c r="I143" s="209"/>
      <c r="J143" s="199"/>
      <c r="K143" s="69"/>
      <c r="L143" s="69"/>
      <c r="M143" s="71"/>
      <c r="N143" s="77"/>
      <c r="O143" s="70">
        <f t="shared" si="79"/>
        <v>0</v>
      </c>
      <c r="P143" s="199"/>
      <c r="Q143" s="199"/>
      <c r="R143" s="199"/>
      <c r="S143" s="289"/>
      <c r="T143" s="289"/>
    </row>
    <row r="144" spans="1:20" ht="12.75" customHeight="1">
      <c r="A144" s="351"/>
      <c r="B144" s="200"/>
      <c r="C144" s="200"/>
      <c r="D144" s="216"/>
      <c r="E144" s="196"/>
      <c r="F144" s="197"/>
      <c r="G144" s="198"/>
      <c r="H144" s="199"/>
      <c r="I144" s="209"/>
      <c r="J144" s="199"/>
      <c r="K144" s="69"/>
      <c r="L144" s="69"/>
      <c r="M144" s="69"/>
      <c r="N144" s="77"/>
      <c r="O144" s="70">
        <f t="shared" si="79"/>
        <v>0</v>
      </c>
      <c r="P144" s="199"/>
      <c r="Q144" s="199"/>
      <c r="R144" s="199"/>
      <c r="S144" s="289"/>
      <c r="T144" s="289"/>
    </row>
    <row r="145" spans="1:20" ht="12.75" customHeight="1">
      <c r="A145" s="351">
        <v>5</v>
      </c>
      <c r="B145" s="200" t="s">
        <v>38</v>
      </c>
      <c r="C145" s="200" t="s">
        <v>703</v>
      </c>
      <c r="D145" s="216" t="s">
        <v>353</v>
      </c>
      <c r="E145" s="196">
        <v>112</v>
      </c>
      <c r="F145" s="197">
        <f t="shared" si="91"/>
        <v>15.670495007999998</v>
      </c>
      <c r="G145" s="198"/>
      <c r="H145" s="199">
        <f t="shared" si="92"/>
        <v>0</v>
      </c>
      <c r="I145" s="209"/>
      <c r="J145" s="199">
        <f t="shared" si="85"/>
        <v>0</v>
      </c>
      <c r="K145" s="69" t="s">
        <v>704</v>
      </c>
      <c r="L145" s="69" t="s">
        <v>30</v>
      </c>
      <c r="M145" s="69">
        <v>1</v>
      </c>
      <c r="N145" s="77">
        <v>13.84</v>
      </c>
      <c r="O145" s="70">
        <f t="shared" si="79"/>
        <v>13.84</v>
      </c>
      <c r="P145" s="199">
        <f t="shared" ref="P145" si="163">E145*F145</f>
        <v>1755.0954408959997</v>
      </c>
      <c r="Q145" s="199">
        <f t="shared" ref="Q145" si="164">SUM(O145:O148)</f>
        <v>13.84</v>
      </c>
      <c r="R145" s="199">
        <f t="shared" ref="R145" si="165">Q145*1.02*1.05*$R$14</f>
        <v>15.670495007999998</v>
      </c>
      <c r="S145" s="289">
        <f t="shared" ref="S145" si="166">F145*$S$17</f>
        <v>20.093413294466973</v>
      </c>
      <c r="T145" s="289">
        <f t="shared" ref="T145" si="167">S145*E145</f>
        <v>2250.4622889803009</v>
      </c>
    </row>
    <row r="146" spans="1:20" ht="12.75" customHeight="1">
      <c r="A146" s="351"/>
      <c r="B146" s="200"/>
      <c r="C146" s="200"/>
      <c r="D146" s="216"/>
      <c r="E146" s="196"/>
      <c r="F146" s="197"/>
      <c r="G146" s="198"/>
      <c r="H146" s="199"/>
      <c r="I146" s="209"/>
      <c r="J146" s="199"/>
      <c r="K146" s="69"/>
      <c r="L146" s="69"/>
      <c r="M146" s="69"/>
      <c r="N146" s="77"/>
      <c r="O146" s="70">
        <f t="shared" si="79"/>
        <v>0</v>
      </c>
      <c r="P146" s="199"/>
      <c r="Q146" s="199"/>
      <c r="R146" s="199"/>
      <c r="S146" s="289"/>
      <c r="T146" s="289"/>
    </row>
    <row r="147" spans="1:20" ht="12.75" customHeight="1">
      <c r="A147" s="351"/>
      <c r="B147" s="200"/>
      <c r="C147" s="200"/>
      <c r="D147" s="216"/>
      <c r="E147" s="196"/>
      <c r="F147" s="197"/>
      <c r="G147" s="198"/>
      <c r="H147" s="199"/>
      <c r="I147" s="209"/>
      <c r="J147" s="199"/>
      <c r="K147" s="69"/>
      <c r="L147" s="69"/>
      <c r="M147" s="71"/>
      <c r="N147" s="77"/>
      <c r="O147" s="70">
        <f t="shared" si="79"/>
        <v>0</v>
      </c>
      <c r="P147" s="199"/>
      <c r="Q147" s="199"/>
      <c r="R147" s="199"/>
      <c r="S147" s="289"/>
      <c r="T147" s="289"/>
    </row>
    <row r="148" spans="1:20" ht="12.75" customHeight="1">
      <c r="A148" s="351"/>
      <c r="B148" s="200"/>
      <c r="C148" s="200"/>
      <c r="D148" s="216"/>
      <c r="E148" s="196"/>
      <c r="F148" s="197"/>
      <c r="G148" s="198"/>
      <c r="H148" s="199"/>
      <c r="I148" s="209"/>
      <c r="J148" s="199"/>
      <c r="K148" s="69"/>
      <c r="L148" s="69"/>
      <c r="M148" s="69"/>
      <c r="N148" s="77"/>
      <c r="O148" s="70">
        <f t="shared" si="79"/>
        <v>0</v>
      </c>
      <c r="P148" s="199"/>
      <c r="Q148" s="199"/>
      <c r="R148" s="199"/>
      <c r="S148" s="289"/>
      <c r="T148" s="289"/>
    </row>
    <row r="149" spans="1:20" ht="12.75" customHeight="1">
      <c r="A149" s="193"/>
      <c r="B149" s="220"/>
      <c r="C149" s="373" t="s">
        <v>96</v>
      </c>
      <c r="D149" s="228"/>
      <c r="E149" s="196"/>
      <c r="F149" s="197">
        <f t="shared" si="91"/>
        <v>0</v>
      </c>
      <c r="G149" s="198"/>
      <c r="H149" s="199">
        <f t="shared" si="92"/>
        <v>0</v>
      </c>
      <c r="I149" s="198"/>
      <c r="J149" s="199">
        <f t="shared" ref="J149:J209" si="168">I149*$P$9/1000</f>
        <v>0</v>
      </c>
      <c r="K149" s="69"/>
      <c r="L149" s="69"/>
      <c r="M149" s="69"/>
      <c r="N149" s="77"/>
      <c r="O149" s="70">
        <f t="shared" si="79"/>
        <v>0</v>
      </c>
      <c r="P149" s="199">
        <f t="shared" ref="P149" si="169">E149*F149</f>
        <v>0</v>
      </c>
      <c r="Q149" s="199">
        <f t="shared" ref="Q149" si="170">SUM(O149:O152)</f>
        <v>0</v>
      </c>
      <c r="R149" s="199">
        <f t="shared" ref="R149" si="171">Q149*1.02*1.05*$R$14</f>
        <v>0</v>
      </c>
      <c r="S149" s="289">
        <f t="shared" ref="S149" si="172">F149*$S$17</f>
        <v>0</v>
      </c>
      <c r="T149" s="289">
        <f t="shared" ref="T149" si="173">S149*E149</f>
        <v>0</v>
      </c>
    </row>
    <row r="150" spans="1:20" ht="12.75" customHeight="1">
      <c r="A150" s="193"/>
      <c r="B150" s="221"/>
      <c r="C150" s="374"/>
      <c r="D150" s="229"/>
      <c r="E150" s="196"/>
      <c r="F150" s="197"/>
      <c r="G150" s="198"/>
      <c r="H150" s="199"/>
      <c r="I150" s="198"/>
      <c r="J150" s="199"/>
      <c r="K150" s="69"/>
      <c r="L150" s="69"/>
      <c r="M150" s="69"/>
      <c r="N150" s="77"/>
      <c r="O150" s="70">
        <f t="shared" si="79"/>
        <v>0</v>
      </c>
      <c r="P150" s="199"/>
      <c r="Q150" s="199"/>
      <c r="R150" s="199"/>
      <c r="S150" s="289"/>
      <c r="T150" s="289"/>
    </row>
    <row r="151" spans="1:20" ht="12.75" customHeight="1">
      <c r="A151" s="193"/>
      <c r="B151" s="221"/>
      <c r="C151" s="374"/>
      <c r="D151" s="229"/>
      <c r="E151" s="196"/>
      <c r="F151" s="197"/>
      <c r="G151" s="198"/>
      <c r="H151" s="199"/>
      <c r="I151" s="198"/>
      <c r="J151" s="199"/>
      <c r="K151" s="69"/>
      <c r="L151" s="69"/>
      <c r="M151" s="71"/>
      <c r="N151" s="77"/>
      <c r="O151" s="70">
        <f t="shared" si="79"/>
        <v>0</v>
      </c>
      <c r="P151" s="199"/>
      <c r="Q151" s="199"/>
      <c r="R151" s="199"/>
      <c r="S151" s="289"/>
      <c r="T151" s="289"/>
    </row>
    <row r="152" spans="1:20" ht="12.75" customHeight="1">
      <c r="A152" s="193"/>
      <c r="B152" s="222"/>
      <c r="C152" s="375"/>
      <c r="D152" s="230"/>
      <c r="E152" s="196"/>
      <c r="F152" s="197"/>
      <c r="G152" s="198"/>
      <c r="H152" s="199"/>
      <c r="I152" s="198"/>
      <c r="J152" s="199"/>
      <c r="K152" s="69"/>
      <c r="L152" s="69"/>
      <c r="M152" s="69"/>
      <c r="N152" s="77"/>
      <c r="O152" s="70">
        <f t="shared" si="79"/>
        <v>0</v>
      </c>
      <c r="P152" s="199"/>
      <c r="Q152" s="199"/>
      <c r="R152" s="199"/>
      <c r="S152" s="289"/>
      <c r="T152" s="289"/>
    </row>
    <row r="153" spans="1:20" ht="12.75" customHeight="1">
      <c r="A153" s="193">
        <v>1</v>
      </c>
      <c r="B153" s="220" t="s">
        <v>49</v>
      </c>
      <c r="C153" s="220" t="s">
        <v>66</v>
      </c>
      <c r="D153" s="345" t="s">
        <v>42</v>
      </c>
      <c r="E153" s="197">
        <v>4.88</v>
      </c>
      <c r="F153" s="197">
        <f t="shared" ref="F153:F213" si="174">H153+J153+R153</f>
        <v>8.3151862179039995</v>
      </c>
      <c r="G153" s="198">
        <v>0.11</v>
      </c>
      <c r="H153" s="199">
        <f t="shared" ref="H153:H213" si="175">G153*$P$8/1000</f>
        <v>0.2182037</v>
      </c>
      <c r="I153" s="209">
        <v>0.76</v>
      </c>
      <c r="J153" s="199">
        <f t="shared" si="168"/>
        <v>2.6633515999999999</v>
      </c>
      <c r="K153" s="69" t="s">
        <v>59</v>
      </c>
      <c r="L153" s="69" t="s">
        <v>47</v>
      </c>
      <c r="M153" s="69">
        <v>7.0000000000000007E-2</v>
      </c>
      <c r="N153" s="77">
        <v>0.156</v>
      </c>
      <c r="O153" s="70">
        <f t="shared" ref="O153:O216" si="176">M153*N153</f>
        <v>1.0920000000000001E-2</v>
      </c>
      <c r="P153" s="199">
        <f t="shared" ref="P153" si="177">E153*F153</f>
        <v>40.578108743371516</v>
      </c>
      <c r="Q153" s="199">
        <f t="shared" ref="Q153" si="178">SUM(O153:O156)</f>
        <v>4.798919999999999</v>
      </c>
      <c r="R153" s="199">
        <f t="shared" ref="R153" si="179">Q153*1.02*1.05*$R$14</f>
        <v>5.433630917903999</v>
      </c>
      <c r="S153" s="289">
        <f t="shared" ref="S153" si="180">F153*$S$17</f>
        <v>10.662105645769579</v>
      </c>
      <c r="T153" s="289">
        <f t="shared" ref="T153" si="181">S153*E153</f>
        <v>52.031075551355542</v>
      </c>
    </row>
    <row r="154" spans="1:20" ht="12.75" customHeight="1">
      <c r="A154" s="193"/>
      <c r="B154" s="221"/>
      <c r="C154" s="221"/>
      <c r="D154" s="226"/>
      <c r="E154" s="197"/>
      <c r="F154" s="197"/>
      <c r="G154" s="198"/>
      <c r="H154" s="199"/>
      <c r="I154" s="209"/>
      <c r="J154" s="199"/>
      <c r="K154" s="69" t="s">
        <v>52</v>
      </c>
      <c r="L154" s="69" t="s">
        <v>47</v>
      </c>
      <c r="M154" s="69">
        <v>1.26</v>
      </c>
      <c r="N154" s="77">
        <v>3.8</v>
      </c>
      <c r="O154" s="70">
        <f t="shared" si="176"/>
        <v>4.7879999999999994</v>
      </c>
      <c r="P154" s="199"/>
      <c r="Q154" s="199"/>
      <c r="R154" s="199"/>
      <c r="S154" s="289"/>
      <c r="T154" s="289"/>
    </row>
    <row r="155" spans="1:20" ht="12.75" customHeight="1">
      <c r="A155" s="193"/>
      <c r="B155" s="221"/>
      <c r="C155" s="221"/>
      <c r="D155" s="226"/>
      <c r="E155" s="197"/>
      <c r="F155" s="197"/>
      <c r="G155" s="198"/>
      <c r="H155" s="199"/>
      <c r="I155" s="209"/>
      <c r="J155" s="199"/>
      <c r="K155" s="69"/>
      <c r="L155" s="69"/>
      <c r="M155" s="69"/>
      <c r="N155" s="77"/>
      <c r="O155" s="70">
        <f t="shared" si="176"/>
        <v>0</v>
      </c>
      <c r="P155" s="199"/>
      <c r="Q155" s="199"/>
      <c r="R155" s="199"/>
      <c r="S155" s="289"/>
      <c r="T155" s="289"/>
    </row>
    <row r="156" spans="1:20" ht="12.75" customHeight="1">
      <c r="A156" s="193"/>
      <c r="B156" s="222"/>
      <c r="C156" s="222"/>
      <c r="D156" s="227"/>
      <c r="E156" s="197"/>
      <c r="F156" s="197"/>
      <c r="G156" s="198"/>
      <c r="H156" s="199"/>
      <c r="I156" s="209"/>
      <c r="J156" s="199"/>
      <c r="K156" s="69"/>
      <c r="L156" s="69"/>
      <c r="M156" s="69"/>
      <c r="N156" s="77"/>
      <c r="O156" s="70">
        <f t="shared" si="176"/>
        <v>0</v>
      </c>
      <c r="P156" s="199"/>
      <c r="Q156" s="199"/>
      <c r="R156" s="199"/>
      <c r="S156" s="289"/>
      <c r="T156" s="289"/>
    </row>
    <row r="157" spans="1:20" ht="12.75" customHeight="1">
      <c r="A157" s="193">
        <v>2</v>
      </c>
      <c r="B157" s="220" t="s">
        <v>67</v>
      </c>
      <c r="C157" s="220" t="s">
        <v>68</v>
      </c>
      <c r="D157" s="228" t="s">
        <v>43</v>
      </c>
      <c r="E157" s="202">
        <v>537</v>
      </c>
      <c r="F157" s="197">
        <f t="shared" si="174"/>
        <v>4.7041994975832004</v>
      </c>
      <c r="G157" s="198">
        <v>0.40100000000000002</v>
      </c>
      <c r="H157" s="199">
        <f t="shared" si="175"/>
        <v>0.79545167000000006</v>
      </c>
      <c r="I157" s="209">
        <v>7.1000000000000004E-3</v>
      </c>
      <c r="J157" s="199">
        <f t="shared" si="168"/>
        <v>2.4881311E-2</v>
      </c>
      <c r="K157" s="69" t="s">
        <v>65</v>
      </c>
      <c r="L157" s="69" t="s">
        <v>43</v>
      </c>
      <c r="M157" s="69">
        <v>1</v>
      </c>
      <c r="N157" s="77">
        <v>2.5</v>
      </c>
      <c r="O157" s="70">
        <f t="shared" si="176"/>
        <v>2.5</v>
      </c>
      <c r="P157" s="199">
        <f t="shared" ref="P157" si="182">E157*F157</f>
        <v>2526.1551302021785</v>
      </c>
      <c r="Q157" s="199">
        <f t="shared" ref="Q157" si="183">SUM(O157:O160)</f>
        <v>3.4301860000000004</v>
      </c>
      <c r="R157" s="199">
        <f t="shared" ref="R157" si="184">Q157*1.02*1.05*$R$14</f>
        <v>3.8838665165832</v>
      </c>
      <c r="S157" s="289">
        <f t="shared" ref="S157" si="185">F157*$S$17</f>
        <v>6.0319361115464227</v>
      </c>
      <c r="T157" s="289">
        <f t="shared" ref="T157" si="186">S157*E157</f>
        <v>3239.1496919004289</v>
      </c>
    </row>
    <row r="158" spans="1:20" ht="12.75" customHeight="1">
      <c r="A158" s="193"/>
      <c r="B158" s="221"/>
      <c r="C158" s="221"/>
      <c r="D158" s="229"/>
      <c r="E158" s="202"/>
      <c r="F158" s="197"/>
      <c r="G158" s="198"/>
      <c r="H158" s="199"/>
      <c r="I158" s="209"/>
      <c r="J158" s="199"/>
      <c r="K158" s="69" t="s">
        <v>46</v>
      </c>
      <c r="L158" s="69" t="s">
        <v>47</v>
      </c>
      <c r="M158" s="69">
        <v>3.1E-2</v>
      </c>
      <c r="N158" s="138">
        <v>29.806000000000001</v>
      </c>
      <c r="O158" s="70">
        <f t="shared" si="176"/>
        <v>0.92398599999999997</v>
      </c>
      <c r="P158" s="199"/>
      <c r="Q158" s="199"/>
      <c r="R158" s="199"/>
      <c r="S158" s="289"/>
      <c r="T158" s="289"/>
    </row>
    <row r="159" spans="1:20" ht="12.75" customHeight="1">
      <c r="A159" s="193"/>
      <c r="B159" s="221"/>
      <c r="C159" s="221"/>
      <c r="D159" s="229"/>
      <c r="E159" s="202"/>
      <c r="F159" s="197"/>
      <c r="G159" s="198"/>
      <c r="H159" s="199"/>
      <c r="I159" s="209"/>
      <c r="J159" s="199"/>
      <c r="K159" s="69" t="s">
        <v>48</v>
      </c>
      <c r="L159" s="69" t="s">
        <v>47</v>
      </c>
      <c r="M159" s="69">
        <v>2.0000000000000001E-4</v>
      </c>
      <c r="N159" s="77">
        <v>31</v>
      </c>
      <c r="O159" s="70">
        <f t="shared" si="176"/>
        <v>6.2000000000000006E-3</v>
      </c>
      <c r="P159" s="199"/>
      <c r="Q159" s="199"/>
      <c r="R159" s="199"/>
      <c r="S159" s="289"/>
      <c r="T159" s="289"/>
    </row>
    <row r="160" spans="1:20" ht="12.75" customHeight="1">
      <c r="A160" s="193"/>
      <c r="B160" s="222"/>
      <c r="C160" s="222"/>
      <c r="D160" s="230"/>
      <c r="E160" s="202"/>
      <c r="F160" s="197"/>
      <c r="G160" s="198"/>
      <c r="H160" s="199"/>
      <c r="I160" s="209"/>
      <c r="J160" s="199"/>
      <c r="K160" s="69"/>
      <c r="L160" s="69"/>
      <c r="M160" s="69"/>
      <c r="N160" s="77"/>
      <c r="O160" s="70">
        <f t="shared" si="176"/>
        <v>0</v>
      </c>
      <c r="P160" s="199"/>
      <c r="Q160" s="199"/>
      <c r="R160" s="199"/>
      <c r="S160" s="289"/>
      <c r="T160" s="289"/>
    </row>
    <row r="161" spans="1:20" ht="12.75" customHeight="1">
      <c r="A161" s="193"/>
      <c r="B161" s="200"/>
      <c r="C161" s="377" t="s">
        <v>705</v>
      </c>
      <c r="D161" s="228"/>
      <c r="E161" s="196"/>
      <c r="F161" s="197">
        <f t="shared" si="174"/>
        <v>0</v>
      </c>
      <c r="G161" s="198"/>
      <c r="H161" s="199">
        <f t="shared" si="175"/>
        <v>0</v>
      </c>
      <c r="I161" s="209"/>
      <c r="J161" s="199">
        <f t="shared" si="168"/>
        <v>0</v>
      </c>
      <c r="K161" s="69"/>
      <c r="L161" s="69"/>
      <c r="M161" s="69"/>
      <c r="N161" s="77"/>
      <c r="O161" s="70">
        <f t="shared" si="176"/>
        <v>0</v>
      </c>
      <c r="P161" s="199">
        <f t="shared" ref="P161" si="187">E161*F161</f>
        <v>0</v>
      </c>
      <c r="Q161" s="199">
        <f t="shared" ref="Q161" si="188">SUM(O161:O164)</f>
        <v>0</v>
      </c>
      <c r="R161" s="199">
        <f t="shared" ref="R161" si="189">Q161*1.02*1.05*$R$14</f>
        <v>0</v>
      </c>
      <c r="S161" s="289">
        <f t="shared" ref="S161" si="190">F161*$S$17</f>
        <v>0</v>
      </c>
      <c r="T161" s="289">
        <f t="shared" ref="T161" si="191">S161*E161</f>
        <v>0</v>
      </c>
    </row>
    <row r="162" spans="1:20" ht="12.75" customHeight="1">
      <c r="A162" s="193"/>
      <c r="B162" s="200"/>
      <c r="C162" s="378"/>
      <c r="D162" s="229"/>
      <c r="E162" s="196"/>
      <c r="F162" s="197"/>
      <c r="G162" s="198"/>
      <c r="H162" s="199"/>
      <c r="I162" s="209"/>
      <c r="J162" s="199"/>
      <c r="K162" s="69"/>
      <c r="L162" s="69"/>
      <c r="M162" s="69"/>
      <c r="N162" s="77"/>
      <c r="O162" s="70">
        <f t="shared" si="176"/>
        <v>0</v>
      </c>
      <c r="P162" s="199"/>
      <c r="Q162" s="199"/>
      <c r="R162" s="199"/>
      <c r="S162" s="289"/>
      <c r="T162" s="289"/>
    </row>
    <row r="163" spans="1:20" ht="12.75" customHeight="1">
      <c r="A163" s="193"/>
      <c r="B163" s="200"/>
      <c r="C163" s="378"/>
      <c r="D163" s="229"/>
      <c r="E163" s="196"/>
      <c r="F163" s="197"/>
      <c r="G163" s="198"/>
      <c r="H163" s="199"/>
      <c r="I163" s="209"/>
      <c r="J163" s="199"/>
      <c r="K163" s="69"/>
      <c r="L163" s="69"/>
      <c r="M163" s="69"/>
      <c r="N163" s="77"/>
      <c r="O163" s="70">
        <f t="shared" si="176"/>
        <v>0</v>
      </c>
      <c r="P163" s="199"/>
      <c r="Q163" s="199"/>
      <c r="R163" s="199"/>
      <c r="S163" s="289"/>
      <c r="T163" s="289"/>
    </row>
    <row r="164" spans="1:20" ht="12.75" customHeight="1">
      <c r="A164" s="193"/>
      <c r="B164" s="200"/>
      <c r="C164" s="379"/>
      <c r="D164" s="230"/>
      <c r="E164" s="196"/>
      <c r="F164" s="197"/>
      <c r="G164" s="198"/>
      <c r="H164" s="199"/>
      <c r="I164" s="209"/>
      <c r="J164" s="199"/>
      <c r="K164" s="69"/>
      <c r="L164" s="69"/>
      <c r="M164" s="69"/>
      <c r="N164" s="77"/>
      <c r="O164" s="70">
        <f t="shared" si="176"/>
        <v>0</v>
      </c>
      <c r="P164" s="199"/>
      <c r="Q164" s="199"/>
      <c r="R164" s="199"/>
      <c r="S164" s="289"/>
      <c r="T164" s="289"/>
    </row>
    <row r="165" spans="1:20" ht="12.75" customHeight="1">
      <c r="A165" s="193">
        <v>1</v>
      </c>
      <c r="B165" s="380" t="s">
        <v>706</v>
      </c>
      <c r="C165" s="381" t="s">
        <v>707</v>
      </c>
      <c r="D165" s="381" t="s">
        <v>708</v>
      </c>
      <c r="E165" s="196">
        <v>1150</v>
      </c>
      <c r="F165" s="197">
        <f t="shared" si="174"/>
        <v>1.1424934698879998</v>
      </c>
      <c r="G165" s="198">
        <v>1.7399999999999999E-2</v>
      </c>
      <c r="H165" s="199">
        <f t="shared" si="175"/>
        <v>3.4515858000000003E-2</v>
      </c>
      <c r="I165" s="236">
        <v>0.1106</v>
      </c>
      <c r="J165" s="199">
        <f t="shared" si="168"/>
        <v>0.38758774599999996</v>
      </c>
      <c r="K165" s="69" t="s">
        <v>709</v>
      </c>
      <c r="L165" s="69" t="s">
        <v>710</v>
      </c>
      <c r="M165" s="69">
        <v>1.4999999999999999E-2</v>
      </c>
      <c r="N165" s="77">
        <v>3.8</v>
      </c>
      <c r="O165" s="70">
        <f t="shared" si="176"/>
        <v>5.6999999999999995E-2</v>
      </c>
      <c r="P165" s="199">
        <f t="shared" ref="P165" si="192">E165*F165</f>
        <v>1313.8674903711999</v>
      </c>
      <c r="Q165" s="199">
        <f t="shared" ref="Q165" si="193">SUM(O165:O168)</f>
        <v>0.63623999999999992</v>
      </c>
      <c r="R165" s="199">
        <f t="shared" ref="R165" si="194">Q165*1.02*1.05*$R$14</f>
        <v>0.7203898658879998</v>
      </c>
      <c r="S165" s="289">
        <f t="shared" ref="S165" si="195">F165*$S$17</f>
        <v>1.4649564972242159</v>
      </c>
      <c r="T165" s="289">
        <f t="shared" ref="T165" si="196">S165*E165</f>
        <v>1684.6999718078484</v>
      </c>
    </row>
    <row r="166" spans="1:20" ht="12.75" customHeight="1">
      <c r="A166" s="193"/>
      <c r="B166" s="380"/>
      <c r="C166" s="381"/>
      <c r="D166" s="382"/>
      <c r="E166" s="196"/>
      <c r="F166" s="197"/>
      <c r="G166" s="198"/>
      <c r="H166" s="199"/>
      <c r="I166" s="236"/>
      <c r="J166" s="199"/>
      <c r="K166" s="69" t="s">
        <v>711</v>
      </c>
      <c r="L166" s="69" t="s">
        <v>710</v>
      </c>
      <c r="M166" s="69">
        <v>0.1512</v>
      </c>
      <c r="N166" s="77">
        <v>3.8</v>
      </c>
      <c r="O166" s="70">
        <f t="shared" si="176"/>
        <v>0.57455999999999996</v>
      </c>
      <c r="P166" s="199"/>
      <c r="Q166" s="199"/>
      <c r="R166" s="199"/>
      <c r="S166" s="289"/>
      <c r="T166" s="289"/>
    </row>
    <row r="167" spans="1:20" ht="12.75" customHeight="1">
      <c r="A167" s="193"/>
      <c r="B167" s="380"/>
      <c r="C167" s="381"/>
      <c r="D167" s="382"/>
      <c r="E167" s="196"/>
      <c r="F167" s="197"/>
      <c r="G167" s="198"/>
      <c r="H167" s="199"/>
      <c r="I167" s="236"/>
      <c r="J167" s="199"/>
      <c r="K167" s="69" t="s">
        <v>59</v>
      </c>
      <c r="L167" s="69" t="s">
        <v>712</v>
      </c>
      <c r="M167" s="69">
        <v>0.03</v>
      </c>
      <c r="N167" s="77">
        <v>0.156</v>
      </c>
      <c r="O167" s="70">
        <f t="shared" si="176"/>
        <v>4.6800000000000001E-3</v>
      </c>
      <c r="P167" s="199"/>
      <c r="Q167" s="199"/>
      <c r="R167" s="199"/>
      <c r="S167" s="289"/>
      <c r="T167" s="289"/>
    </row>
    <row r="168" spans="1:20" ht="12.75" customHeight="1">
      <c r="A168" s="193"/>
      <c r="B168" s="380"/>
      <c r="C168" s="381"/>
      <c r="D168" s="382"/>
      <c r="E168" s="196"/>
      <c r="F168" s="197"/>
      <c r="G168" s="198"/>
      <c r="H168" s="199"/>
      <c r="I168" s="236"/>
      <c r="J168" s="199"/>
      <c r="K168" s="69"/>
      <c r="L168" s="69"/>
      <c r="M168" s="69"/>
      <c r="N168" s="77"/>
      <c r="O168" s="70">
        <f t="shared" si="176"/>
        <v>0</v>
      </c>
      <c r="P168" s="199"/>
      <c r="Q168" s="199"/>
      <c r="R168" s="199"/>
      <c r="S168" s="289"/>
      <c r="T168" s="289"/>
    </row>
    <row r="169" spans="1:20" ht="12.75" customHeight="1">
      <c r="A169" s="193">
        <v>2</v>
      </c>
      <c r="B169" s="200" t="s">
        <v>639</v>
      </c>
      <c r="C169" s="200" t="s">
        <v>715</v>
      </c>
      <c r="D169" s="193" t="s">
        <v>36</v>
      </c>
      <c r="E169" s="309">
        <v>4.7380000000000004</v>
      </c>
      <c r="F169" s="197">
        <f t="shared" si="174"/>
        <v>285.27221256800004</v>
      </c>
      <c r="G169" s="198"/>
      <c r="H169" s="199">
        <f t="shared" si="175"/>
        <v>0</v>
      </c>
      <c r="I169" s="198">
        <v>2.2000000000000002</v>
      </c>
      <c r="J169" s="199">
        <f t="shared" si="168"/>
        <v>7.7097020000000001</v>
      </c>
      <c r="K169" s="69" t="s">
        <v>640</v>
      </c>
      <c r="L169" s="69" t="s">
        <v>36</v>
      </c>
      <c r="M169" s="69">
        <v>1.03</v>
      </c>
      <c r="N169" s="73">
        <v>238</v>
      </c>
      <c r="O169" s="70">
        <f t="shared" si="176"/>
        <v>245.14000000000001</v>
      </c>
      <c r="P169" s="199">
        <f t="shared" ref="P169" si="197">E169*F169</f>
        <v>1351.6197431471844</v>
      </c>
      <c r="Q169" s="199">
        <f t="shared" ref="Q169" si="198">SUM(O169:O172)</f>
        <v>245.14000000000001</v>
      </c>
      <c r="R169" s="199">
        <f t="shared" ref="R169" si="199">Q169*1.02*1.05*$R$14</f>
        <v>277.56251056800005</v>
      </c>
      <c r="S169" s="289">
        <f t="shared" ref="S169" si="200">F169*$S$17</f>
        <v>365.7888576991059</v>
      </c>
      <c r="T169" s="289">
        <f t="shared" ref="T169" si="201">S169*E169</f>
        <v>1733.1076077783639</v>
      </c>
    </row>
    <row r="170" spans="1:20" ht="12.75" customHeight="1">
      <c r="A170" s="193"/>
      <c r="B170" s="200"/>
      <c r="C170" s="200"/>
      <c r="D170" s="193"/>
      <c r="E170" s="309"/>
      <c r="F170" s="197"/>
      <c r="G170" s="198"/>
      <c r="H170" s="199"/>
      <c r="I170" s="198"/>
      <c r="J170" s="199"/>
      <c r="K170" s="69"/>
      <c r="L170" s="69"/>
      <c r="M170" s="69"/>
      <c r="N170" s="77"/>
      <c r="O170" s="70">
        <f t="shared" si="176"/>
        <v>0</v>
      </c>
      <c r="P170" s="199"/>
      <c r="Q170" s="199"/>
      <c r="R170" s="199"/>
      <c r="S170" s="289"/>
      <c r="T170" s="289"/>
    </row>
    <row r="171" spans="1:20" ht="12.75" customHeight="1">
      <c r="A171" s="193"/>
      <c r="B171" s="200"/>
      <c r="C171" s="200"/>
      <c r="D171" s="193"/>
      <c r="E171" s="309"/>
      <c r="F171" s="197"/>
      <c r="G171" s="198"/>
      <c r="H171" s="199"/>
      <c r="I171" s="198"/>
      <c r="J171" s="199"/>
      <c r="K171" s="69"/>
      <c r="L171" s="69"/>
      <c r="M171" s="69"/>
      <c r="N171" s="77"/>
      <c r="O171" s="70">
        <f t="shared" si="176"/>
        <v>0</v>
      </c>
      <c r="P171" s="199"/>
      <c r="Q171" s="199"/>
      <c r="R171" s="199"/>
      <c r="S171" s="289"/>
      <c r="T171" s="289"/>
    </row>
    <row r="172" spans="1:20" ht="12.75" customHeight="1">
      <c r="A172" s="193"/>
      <c r="B172" s="200"/>
      <c r="C172" s="200"/>
      <c r="D172" s="193"/>
      <c r="E172" s="309"/>
      <c r="F172" s="197"/>
      <c r="G172" s="198"/>
      <c r="H172" s="199"/>
      <c r="I172" s="198"/>
      <c r="J172" s="199"/>
      <c r="K172" s="69"/>
      <c r="L172" s="69"/>
      <c r="M172" s="69"/>
      <c r="N172" s="77"/>
      <c r="O172" s="70">
        <f t="shared" si="176"/>
        <v>0</v>
      </c>
      <c r="P172" s="199"/>
      <c r="Q172" s="199"/>
      <c r="R172" s="199"/>
      <c r="S172" s="289"/>
      <c r="T172" s="289"/>
    </row>
    <row r="173" spans="1:20" ht="12.75" customHeight="1">
      <c r="A173" s="193">
        <v>3</v>
      </c>
      <c r="B173" s="200" t="s">
        <v>713</v>
      </c>
      <c r="C173" s="200" t="s">
        <v>714</v>
      </c>
      <c r="D173" s="193" t="s">
        <v>353</v>
      </c>
      <c r="E173" s="193">
        <v>1150</v>
      </c>
      <c r="F173" s="197">
        <f t="shared" si="174"/>
        <v>3.8520373821999998</v>
      </c>
      <c r="G173" s="383">
        <v>2.086E-2</v>
      </c>
      <c r="H173" s="199">
        <f t="shared" si="175"/>
        <v>4.1379356200000002E-2</v>
      </c>
      <c r="I173" s="209">
        <v>4.7399999999999998E-2</v>
      </c>
      <c r="J173" s="199">
        <f t="shared" si="168"/>
        <v>0.16610903399999999</v>
      </c>
      <c r="K173" s="69" t="s">
        <v>641</v>
      </c>
      <c r="L173" s="69" t="s">
        <v>36</v>
      </c>
      <c r="M173" s="69">
        <v>0.1216</v>
      </c>
      <c r="N173" s="77">
        <v>27</v>
      </c>
      <c r="O173" s="70">
        <f t="shared" si="176"/>
        <v>3.2831999999999999</v>
      </c>
      <c r="P173" s="199">
        <f t="shared" ref="P173" si="202">E173*F173</f>
        <v>4429.8429895299996</v>
      </c>
      <c r="Q173" s="199">
        <f t="shared" ref="Q173" si="203">SUM(O173:O176)</f>
        <v>3.2831999999999999</v>
      </c>
      <c r="R173" s="199">
        <f>Q173*1.05*$R$14</f>
        <v>3.6445489919999998</v>
      </c>
      <c r="S173" s="289">
        <f t="shared" ref="S173" si="204">F173*$S$17</f>
        <v>4.9392555312877606</v>
      </c>
      <c r="T173" s="289">
        <f t="shared" ref="T173" si="205">S173*E173</f>
        <v>5680.1438609809247</v>
      </c>
    </row>
    <row r="174" spans="1:20" ht="12.75" customHeight="1">
      <c r="A174" s="193"/>
      <c r="B174" s="200"/>
      <c r="C174" s="200"/>
      <c r="D174" s="193"/>
      <c r="E174" s="193"/>
      <c r="F174" s="197"/>
      <c r="G174" s="383"/>
      <c r="H174" s="199"/>
      <c r="I174" s="209"/>
      <c r="J174" s="199"/>
      <c r="K174" s="69"/>
      <c r="L174" s="69"/>
      <c r="M174" s="69"/>
      <c r="N174" s="77"/>
      <c r="O174" s="70">
        <f t="shared" si="176"/>
        <v>0</v>
      </c>
      <c r="P174" s="199"/>
      <c r="Q174" s="199"/>
      <c r="R174" s="199"/>
      <c r="S174" s="289"/>
      <c r="T174" s="289"/>
    </row>
    <row r="175" spans="1:20" ht="12.75" customHeight="1">
      <c r="A175" s="193"/>
      <c r="B175" s="200"/>
      <c r="C175" s="200"/>
      <c r="D175" s="193"/>
      <c r="E175" s="193"/>
      <c r="F175" s="197"/>
      <c r="G175" s="383"/>
      <c r="H175" s="199"/>
      <c r="I175" s="209"/>
      <c r="J175" s="199"/>
      <c r="K175" s="69"/>
      <c r="L175" s="69"/>
      <c r="M175" s="69"/>
      <c r="N175" s="77"/>
      <c r="O175" s="70">
        <f t="shared" si="176"/>
        <v>0</v>
      </c>
      <c r="P175" s="199"/>
      <c r="Q175" s="199"/>
      <c r="R175" s="199"/>
      <c r="S175" s="289"/>
      <c r="T175" s="289"/>
    </row>
    <row r="176" spans="1:20" ht="12.75" customHeight="1">
      <c r="A176" s="193"/>
      <c r="B176" s="200"/>
      <c r="C176" s="200"/>
      <c r="D176" s="193"/>
      <c r="E176" s="193"/>
      <c r="F176" s="197"/>
      <c r="G176" s="383"/>
      <c r="H176" s="199"/>
      <c r="I176" s="209"/>
      <c r="J176" s="199"/>
      <c r="K176" s="69"/>
      <c r="L176" s="69"/>
      <c r="M176" s="69"/>
      <c r="N176" s="77"/>
      <c r="O176" s="70">
        <f t="shared" si="176"/>
        <v>0</v>
      </c>
      <c r="P176" s="199"/>
      <c r="Q176" s="199"/>
      <c r="R176" s="199"/>
      <c r="S176" s="289"/>
      <c r="T176" s="289"/>
    </row>
    <row r="177" spans="1:20" ht="12.75" customHeight="1">
      <c r="A177" s="193"/>
      <c r="B177" s="200"/>
      <c r="C177" s="328" t="s">
        <v>716</v>
      </c>
      <c r="D177" s="193"/>
      <c r="E177" s="193"/>
      <c r="F177" s="197">
        <f t="shared" si="174"/>
        <v>0</v>
      </c>
      <c r="G177" s="383"/>
      <c r="H177" s="199">
        <f t="shared" si="175"/>
        <v>0</v>
      </c>
      <c r="I177" s="209"/>
      <c r="J177" s="199">
        <f t="shared" si="168"/>
        <v>0</v>
      </c>
      <c r="K177" s="69"/>
      <c r="L177" s="69"/>
      <c r="M177" s="69"/>
      <c r="N177" s="77"/>
      <c r="O177" s="70">
        <f t="shared" si="176"/>
        <v>0</v>
      </c>
      <c r="P177" s="199">
        <f t="shared" ref="P177" si="206">E177*F177</f>
        <v>0</v>
      </c>
      <c r="Q177" s="199">
        <f t="shared" ref="Q177" si="207">SUM(O177:O180)</f>
        <v>0</v>
      </c>
      <c r="R177" s="199">
        <f t="shared" ref="R177" si="208">Q177*1.02*1.05*$R$14</f>
        <v>0</v>
      </c>
      <c r="S177" s="289">
        <f t="shared" ref="S177" si="209">F177*$S$17</f>
        <v>0</v>
      </c>
      <c r="T177" s="289">
        <f t="shared" ref="T177" si="210">S177*E177</f>
        <v>0</v>
      </c>
    </row>
    <row r="178" spans="1:20" ht="12.75" customHeight="1">
      <c r="A178" s="193"/>
      <c r="B178" s="200"/>
      <c r="C178" s="328"/>
      <c r="D178" s="193"/>
      <c r="E178" s="193"/>
      <c r="F178" s="197"/>
      <c r="G178" s="383"/>
      <c r="H178" s="199"/>
      <c r="I178" s="209"/>
      <c r="J178" s="199"/>
      <c r="K178" s="69"/>
      <c r="L178" s="69"/>
      <c r="M178" s="69"/>
      <c r="N178" s="77"/>
      <c r="O178" s="70">
        <f t="shared" si="176"/>
        <v>0</v>
      </c>
      <c r="P178" s="199"/>
      <c r="Q178" s="199"/>
      <c r="R178" s="199"/>
      <c r="S178" s="289"/>
      <c r="T178" s="289"/>
    </row>
    <row r="179" spans="1:20" ht="12.75" customHeight="1">
      <c r="A179" s="193"/>
      <c r="B179" s="200"/>
      <c r="C179" s="328"/>
      <c r="D179" s="193"/>
      <c r="E179" s="193"/>
      <c r="F179" s="197"/>
      <c r="G179" s="383"/>
      <c r="H179" s="199"/>
      <c r="I179" s="209"/>
      <c r="J179" s="199"/>
      <c r="K179" s="69"/>
      <c r="L179" s="69"/>
      <c r="M179" s="69"/>
      <c r="N179" s="77"/>
      <c r="O179" s="70">
        <f t="shared" si="176"/>
        <v>0</v>
      </c>
      <c r="P179" s="199"/>
      <c r="Q179" s="199"/>
      <c r="R179" s="199"/>
      <c r="S179" s="289"/>
      <c r="T179" s="289"/>
    </row>
    <row r="180" spans="1:20" ht="12.75" customHeight="1">
      <c r="A180" s="193"/>
      <c r="B180" s="200"/>
      <c r="C180" s="328"/>
      <c r="D180" s="193"/>
      <c r="E180" s="193"/>
      <c r="F180" s="197"/>
      <c r="G180" s="383"/>
      <c r="H180" s="199"/>
      <c r="I180" s="209"/>
      <c r="J180" s="199"/>
      <c r="K180" s="69"/>
      <c r="L180" s="69"/>
      <c r="M180" s="69"/>
      <c r="N180" s="77"/>
      <c r="O180" s="70">
        <f t="shared" si="176"/>
        <v>0</v>
      </c>
      <c r="P180" s="199"/>
      <c r="Q180" s="199"/>
      <c r="R180" s="199"/>
      <c r="S180" s="289"/>
      <c r="T180" s="289"/>
    </row>
    <row r="181" spans="1:20" ht="12.75" customHeight="1">
      <c r="A181" s="193">
        <v>1</v>
      </c>
      <c r="B181" s="200" t="s">
        <v>717</v>
      </c>
      <c r="C181" s="200" t="s">
        <v>718</v>
      </c>
      <c r="D181" s="193" t="s">
        <v>297</v>
      </c>
      <c r="E181" s="196">
        <v>153</v>
      </c>
      <c r="F181" s="197">
        <f t="shared" si="174"/>
        <v>0.93100510860800001</v>
      </c>
      <c r="G181" s="198">
        <v>1.7399999999999999E-2</v>
      </c>
      <c r="H181" s="199">
        <f t="shared" si="175"/>
        <v>3.4515858000000003E-2</v>
      </c>
      <c r="I181" s="198">
        <v>0.12759999999999999</v>
      </c>
      <c r="J181" s="199">
        <f t="shared" si="168"/>
        <v>0.4471627159999999</v>
      </c>
      <c r="K181" s="119" t="s">
        <v>637</v>
      </c>
      <c r="L181" s="69" t="s">
        <v>47</v>
      </c>
      <c r="M181" s="69">
        <v>1.4999999999999999E-2</v>
      </c>
      <c r="N181" s="73">
        <v>3.8</v>
      </c>
      <c r="O181" s="70">
        <f t="shared" si="176"/>
        <v>5.6999999999999995E-2</v>
      </c>
      <c r="P181" s="199">
        <f t="shared" ref="P181" si="211">E181*F181</f>
        <v>142.443781617024</v>
      </c>
      <c r="Q181" s="199">
        <f t="shared" ref="Q181" si="212">SUM(O181:O184)</f>
        <v>0.39684000000000003</v>
      </c>
      <c r="R181" s="199">
        <f t="shared" ref="R181" si="213">Q181*1.02*1.05*$R$14</f>
        <v>0.44932653460800004</v>
      </c>
      <c r="S181" s="289">
        <f t="shared" ref="S181" si="214">F181*$S$17</f>
        <v>1.1937766112028017</v>
      </c>
      <c r="T181" s="289">
        <f t="shared" ref="T181" si="215">S181*E181</f>
        <v>182.64782151402866</v>
      </c>
    </row>
    <row r="182" spans="1:20" ht="12.75" customHeight="1">
      <c r="A182" s="193"/>
      <c r="B182" s="200"/>
      <c r="C182" s="200"/>
      <c r="D182" s="193"/>
      <c r="E182" s="196"/>
      <c r="F182" s="197"/>
      <c r="G182" s="198"/>
      <c r="H182" s="199"/>
      <c r="I182" s="198"/>
      <c r="J182" s="199"/>
      <c r="K182" s="120" t="s">
        <v>638</v>
      </c>
      <c r="L182" s="69" t="s">
        <v>47</v>
      </c>
      <c r="M182" s="69">
        <v>8.8200000000000001E-2</v>
      </c>
      <c r="N182" s="77">
        <v>3.8</v>
      </c>
      <c r="O182" s="70">
        <f t="shared" si="176"/>
        <v>0.33516000000000001</v>
      </c>
      <c r="P182" s="199"/>
      <c r="Q182" s="199"/>
      <c r="R182" s="199"/>
      <c r="S182" s="289"/>
      <c r="T182" s="289"/>
    </row>
    <row r="183" spans="1:20" ht="12.75" customHeight="1">
      <c r="A183" s="193"/>
      <c r="B183" s="200"/>
      <c r="C183" s="200"/>
      <c r="D183" s="193"/>
      <c r="E183" s="196"/>
      <c r="F183" s="197"/>
      <c r="G183" s="198"/>
      <c r="H183" s="199"/>
      <c r="I183" s="198"/>
      <c r="J183" s="199"/>
      <c r="K183" s="69" t="s">
        <v>59</v>
      </c>
      <c r="L183" s="69" t="s">
        <v>47</v>
      </c>
      <c r="M183" s="69">
        <v>0.03</v>
      </c>
      <c r="N183" s="77">
        <v>0.156</v>
      </c>
      <c r="O183" s="70">
        <f t="shared" si="176"/>
        <v>4.6800000000000001E-3</v>
      </c>
      <c r="P183" s="199"/>
      <c r="Q183" s="199"/>
      <c r="R183" s="199"/>
      <c r="S183" s="289"/>
      <c r="T183" s="289"/>
    </row>
    <row r="184" spans="1:20" ht="12.75" customHeight="1">
      <c r="A184" s="193"/>
      <c r="B184" s="200"/>
      <c r="C184" s="200"/>
      <c r="D184" s="193"/>
      <c r="E184" s="196"/>
      <c r="F184" s="197"/>
      <c r="G184" s="198"/>
      <c r="H184" s="199"/>
      <c r="I184" s="198"/>
      <c r="J184" s="199"/>
      <c r="K184" s="69"/>
      <c r="L184" s="69"/>
      <c r="M184" s="69"/>
      <c r="N184" s="77"/>
      <c r="O184" s="70">
        <f t="shared" si="176"/>
        <v>0</v>
      </c>
      <c r="P184" s="199"/>
      <c r="Q184" s="199"/>
      <c r="R184" s="199"/>
      <c r="S184" s="289"/>
      <c r="T184" s="289"/>
    </row>
    <row r="185" spans="1:20" ht="12.75" customHeight="1">
      <c r="A185" s="193">
        <v>2</v>
      </c>
      <c r="B185" s="200" t="s">
        <v>719</v>
      </c>
      <c r="C185" s="200" t="s">
        <v>720</v>
      </c>
      <c r="D185" s="193" t="s">
        <v>297</v>
      </c>
      <c r="E185" s="196">
        <v>153</v>
      </c>
      <c r="F185" s="197">
        <f t="shared" si="174"/>
        <v>0.48720076948800001</v>
      </c>
      <c r="G185" s="198">
        <v>1.6899999999999998E-2</v>
      </c>
      <c r="H185" s="199">
        <f t="shared" si="175"/>
        <v>3.3524023E-2</v>
      </c>
      <c r="I185" s="198">
        <v>5.62E-2</v>
      </c>
      <c r="J185" s="199">
        <f t="shared" si="168"/>
        <v>0.19694784199999998</v>
      </c>
      <c r="K185" s="69" t="s">
        <v>59</v>
      </c>
      <c r="L185" s="69" t="s">
        <v>47</v>
      </c>
      <c r="M185" s="69">
        <v>1.4999999999999999E-2</v>
      </c>
      <c r="N185" s="77">
        <v>0.156</v>
      </c>
      <c r="O185" s="70">
        <f t="shared" si="176"/>
        <v>2.3400000000000001E-3</v>
      </c>
      <c r="P185" s="199">
        <f t="shared" ref="P185" si="216">E185*F185</f>
        <v>74.541717731664008</v>
      </c>
      <c r="Q185" s="199">
        <f t="shared" ref="Q185" si="217">SUM(O185:O188)</f>
        <v>0.22674000000000002</v>
      </c>
      <c r="R185" s="199">
        <f t="shared" ref="R185" si="218">Q185*1.02*1.05*$R$14</f>
        <v>0.25672890448800001</v>
      </c>
      <c r="S185" s="289">
        <f t="shared" ref="S185" si="219">F185*$S$17</f>
        <v>0.62471073273097211</v>
      </c>
      <c r="T185" s="289">
        <f t="shared" ref="T185" si="220">S185*E185</f>
        <v>95.580742107838731</v>
      </c>
    </row>
    <row r="186" spans="1:20" ht="12.75" customHeight="1">
      <c r="A186" s="193"/>
      <c r="B186" s="200"/>
      <c r="C186" s="200"/>
      <c r="D186" s="193"/>
      <c r="E186" s="196"/>
      <c r="F186" s="197"/>
      <c r="G186" s="198"/>
      <c r="H186" s="199"/>
      <c r="I186" s="198"/>
      <c r="J186" s="199"/>
      <c r="K186" s="120"/>
      <c r="L186" s="69"/>
      <c r="M186" s="69"/>
      <c r="N186" s="77"/>
      <c r="O186" s="70">
        <f t="shared" si="176"/>
        <v>0</v>
      </c>
      <c r="P186" s="199"/>
      <c r="Q186" s="199"/>
      <c r="R186" s="199"/>
      <c r="S186" s="289"/>
      <c r="T186" s="289"/>
    </row>
    <row r="187" spans="1:20" ht="12.75" customHeight="1">
      <c r="A187" s="193"/>
      <c r="B187" s="200"/>
      <c r="C187" s="200"/>
      <c r="D187" s="193"/>
      <c r="E187" s="196"/>
      <c r="F187" s="197"/>
      <c r="G187" s="198"/>
      <c r="H187" s="199"/>
      <c r="I187" s="198"/>
      <c r="J187" s="199"/>
      <c r="K187" s="120" t="s">
        <v>721</v>
      </c>
      <c r="L187" s="69" t="s">
        <v>47</v>
      </c>
      <c r="M187" s="69">
        <v>6.6000000000000003E-2</v>
      </c>
      <c r="N187" s="77">
        <v>3.4</v>
      </c>
      <c r="O187" s="70">
        <f t="shared" si="176"/>
        <v>0.22440000000000002</v>
      </c>
      <c r="P187" s="199"/>
      <c r="Q187" s="199"/>
      <c r="R187" s="199"/>
      <c r="S187" s="289"/>
      <c r="T187" s="289"/>
    </row>
    <row r="188" spans="1:20" ht="12.75" customHeight="1">
      <c r="A188" s="193"/>
      <c r="B188" s="200"/>
      <c r="C188" s="200"/>
      <c r="D188" s="193"/>
      <c r="E188" s="196"/>
      <c r="F188" s="197"/>
      <c r="G188" s="198"/>
      <c r="H188" s="199"/>
      <c r="I188" s="198"/>
      <c r="J188" s="199"/>
      <c r="K188" s="69"/>
      <c r="L188" s="69"/>
      <c r="M188" s="69"/>
      <c r="N188" s="77"/>
      <c r="O188" s="70">
        <f t="shared" si="176"/>
        <v>0</v>
      </c>
      <c r="P188" s="199"/>
      <c r="Q188" s="199"/>
      <c r="R188" s="199"/>
      <c r="S188" s="289"/>
      <c r="T188" s="289"/>
    </row>
    <row r="189" spans="1:20" ht="12.75" customHeight="1">
      <c r="A189" s="193">
        <v>3</v>
      </c>
      <c r="B189" s="200" t="s">
        <v>722</v>
      </c>
      <c r="C189" s="200" t="s">
        <v>723</v>
      </c>
      <c r="D189" s="193" t="s">
        <v>297</v>
      </c>
      <c r="E189" s="193">
        <v>153</v>
      </c>
      <c r="F189" s="197">
        <f t="shared" si="174"/>
        <v>2.3824879930000002</v>
      </c>
      <c r="G189" s="383">
        <v>8.2299999999999998E-2</v>
      </c>
      <c r="H189" s="199">
        <f t="shared" si="175"/>
        <v>0.16325604100000002</v>
      </c>
      <c r="I189" s="209"/>
      <c r="J189" s="199">
        <f t="shared" si="168"/>
        <v>0</v>
      </c>
      <c r="K189" s="69" t="s">
        <v>641</v>
      </c>
      <c r="L189" s="69" t="s">
        <v>36</v>
      </c>
      <c r="M189" s="69">
        <v>7.1400000000000005E-2</v>
      </c>
      <c r="N189" s="77">
        <v>28</v>
      </c>
      <c r="O189" s="70">
        <f t="shared" si="176"/>
        <v>1.9992000000000001</v>
      </c>
      <c r="P189" s="199">
        <f t="shared" ref="P189" si="221">E189*F189</f>
        <v>364.52066292900003</v>
      </c>
      <c r="Q189" s="199">
        <f t="shared" ref="Q189" si="222">SUM(O189:O192)</f>
        <v>1.9992000000000001</v>
      </c>
      <c r="R189" s="199">
        <f>Q189*1.05*$R$14</f>
        <v>2.2192319520000003</v>
      </c>
      <c r="S189" s="289">
        <f t="shared" ref="S189" si="223">F189*$S$17</f>
        <v>3.0549332288491642</v>
      </c>
      <c r="T189" s="289">
        <f t="shared" ref="T189" si="224">S189*E189</f>
        <v>467.4047840139221</v>
      </c>
    </row>
    <row r="190" spans="1:20" ht="12.75" customHeight="1">
      <c r="A190" s="193"/>
      <c r="B190" s="200"/>
      <c r="C190" s="200"/>
      <c r="D190" s="193"/>
      <c r="E190" s="193"/>
      <c r="F190" s="197"/>
      <c r="G190" s="383"/>
      <c r="H190" s="199"/>
      <c r="I190" s="209"/>
      <c r="J190" s="199"/>
      <c r="K190" s="69"/>
      <c r="L190" s="69"/>
      <c r="M190" s="69"/>
      <c r="N190" s="77"/>
      <c r="O190" s="70">
        <f t="shared" si="176"/>
        <v>0</v>
      </c>
      <c r="P190" s="199"/>
      <c r="Q190" s="199"/>
      <c r="R190" s="199"/>
      <c r="S190" s="289"/>
      <c r="T190" s="289"/>
    </row>
    <row r="191" spans="1:20" ht="12.75" customHeight="1">
      <c r="A191" s="193"/>
      <c r="B191" s="200"/>
      <c r="C191" s="200"/>
      <c r="D191" s="193"/>
      <c r="E191" s="193"/>
      <c r="F191" s="197"/>
      <c r="G191" s="383"/>
      <c r="H191" s="199"/>
      <c r="I191" s="209"/>
      <c r="J191" s="199"/>
      <c r="K191" s="69"/>
      <c r="L191" s="69"/>
      <c r="M191" s="69"/>
      <c r="N191" s="77"/>
      <c r="O191" s="70">
        <f t="shared" si="176"/>
        <v>0</v>
      </c>
      <c r="P191" s="199"/>
      <c r="Q191" s="199"/>
      <c r="R191" s="199"/>
      <c r="S191" s="289"/>
      <c r="T191" s="289"/>
    </row>
    <row r="192" spans="1:20" ht="12.75" customHeight="1">
      <c r="A192" s="193"/>
      <c r="B192" s="200"/>
      <c r="C192" s="200"/>
      <c r="D192" s="193"/>
      <c r="E192" s="193"/>
      <c r="F192" s="197"/>
      <c r="G192" s="383"/>
      <c r="H192" s="199"/>
      <c r="I192" s="209"/>
      <c r="J192" s="199"/>
      <c r="K192" s="69"/>
      <c r="L192" s="69"/>
      <c r="M192" s="69"/>
      <c r="N192" s="77"/>
      <c r="O192" s="70">
        <f t="shared" si="176"/>
        <v>0</v>
      </c>
      <c r="P192" s="199"/>
      <c r="Q192" s="199"/>
      <c r="R192" s="199"/>
      <c r="S192" s="289"/>
      <c r="T192" s="289"/>
    </row>
    <row r="193" spans="1:20" ht="12.75" customHeight="1">
      <c r="A193" s="193"/>
      <c r="B193" s="220"/>
      <c r="C193" s="373" t="s">
        <v>69</v>
      </c>
      <c r="D193" s="345"/>
      <c r="E193" s="196"/>
      <c r="F193" s="197">
        <f t="shared" si="174"/>
        <v>0</v>
      </c>
      <c r="G193" s="198"/>
      <c r="H193" s="199">
        <f t="shared" si="175"/>
        <v>0</v>
      </c>
      <c r="I193" s="198"/>
      <c r="J193" s="199">
        <f t="shared" si="168"/>
        <v>0</v>
      </c>
      <c r="K193" s="69"/>
      <c r="L193" s="69"/>
      <c r="M193" s="69"/>
      <c r="N193" s="77"/>
      <c r="O193" s="70">
        <f t="shared" si="176"/>
        <v>0</v>
      </c>
      <c r="P193" s="199">
        <f t="shared" ref="P193" si="225">E193*F193</f>
        <v>0</v>
      </c>
      <c r="Q193" s="199">
        <f t="shared" ref="Q193" si="226">SUM(O193:O196)</f>
        <v>0</v>
      </c>
      <c r="R193" s="199">
        <f t="shared" ref="R193" si="227">Q193*1.02*1.05*$R$14</f>
        <v>0</v>
      </c>
      <c r="S193" s="289">
        <f t="shared" ref="S193" si="228">F193*$S$17</f>
        <v>0</v>
      </c>
      <c r="T193" s="289">
        <f t="shared" ref="T193" si="229">S193*E193</f>
        <v>0</v>
      </c>
    </row>
    <row r="194" spans="1:20" ht="12.75" customHeight="1">
      <c r="A194" s="193"/>
      <c r="B194" s="221"/>
      <c r="C194" s="374"/>
      <c r="D194" s="226"/>
      <c r="E194" s="196"/>
      <c r="F194" s="197"/>
      <c r="G194" s="198"/>
      <c r="H194" s="199"/>
      <c r="I194" s="198"/>
      <c r="J194" s="199"/>
      <c r="K194" s="69"/>
      <c r="L194" s="69"/>
      <c r="M194" s="69"/>
      <c r="N194" s="77"/>
      <c r="O194" s="70">
        <f t="shared" si="176"/>
        <v>0</v>
      </c>
      <c r="P194" s="199"/>
      <c r="Q194" s="199"/>
      <c r="R194" s="199"/>
      <c r="S194" s="289"/>
      <c r="T194" s="289"/>
    </row>
    <row r="195" spans="1:20" ht="12.75" customHeight="1">
      <c r="A195" s="193"/>
      <c r="B195" s="221"/>
      <c r="C195" s="374"/>
      <c r="D195" s="226"/>
      <c r="E195" s="196"/>
      <c r="F195" s="197"/>
      <c r="G195" s="198"/>
      <c r="H195" s="199"/>
      <c r="I195" s="198"/>
      <c r="J195" s="199"/>
      <c r="K195" s="69"/>
      <c r="L195" s="69"/>
      <c r="M195" s="71"/>
      <c r="N195" s="73"/>
      <c r="O195" s="70">
        <f t="shared" si="176"/>
        <v>0</v>
      </c>
      <c r="P195" s="199"/>
      <c r="Q195" s="199"/>
      <c r="R195" s="199"/>
      <c r="S195" s="289"/>
      <c r="T195" s="289"/>
    </row>
    <row r="196" spans="1:20" ht="12.75" customHeight="1">
      <c r="A196" s="193"/>
      <c r="B196" s="222"/>
      <c r="C196" s="375"/>
      <c r="D196" s="227"/>
      <c r="E196" s="196"/>
      <c r="F196" s="197"/>
      <c r="G196" s="198"/>
      <c r="H196" s="199"/>
      <c r="I196" s="198"/>
      <c r="J196" s="199"/>
      <c r="K196" s="69"/>
      <c r="L196" s="69"/>
      <c r="M196" s="69"/>
      <c r="N196" s="77"/>
      <c r="O196" s="70">
        <f t="shared" si="176"/>
        <v>0</v>
      </c>
      <c r="P196" s="199"/>
      <c r="Q196" s="199"/>
      <c r="R196" s="199"/>
      <c r="S196" s="289"/>
      <c r="T196" s="289"/>
    </row>
    <row r="197" spans="1:20" ht="12.75" customHeight="1">
      <c r="A197" s="193">
        <v>1</v>
      </c>
      <c r="B197" s="220" t="s">
        <v>49</v>
      </c>
      <c r="C197" s="220" t="s">
        <v>66</v>
      </c>
      <c r="D197" s="345" t="s">
        <v>42</v>
      </c>
      <c r="E197" s="309">
        <v>1</v>
      </c>
      <c r="F197" s="197">
        <f t="shared" si="174"/>
        <v>8.3151862179039995</v>
      </c>
      <c r="G197" s="198">
        <v>0.11</v>
      </c>
      <c r="H197" s="199">
        <f t="shared" si="175"/>
        <v>0.2182037</v>
      </c>
      <c r="I197" s="209">
        <v>0.76</v>
      </c>
      <c r="J197" s="199">
        <f t="shared" si="168"/>
        <v>2.6633515999999999</v>
      </c>
      <c r="K197" s="69" t="s">
        <v>52</v>
      </c>
      <c r="L197" s="69" t="s">
        <v>47</v>
      </c>
      <c r="M197" s="69">
        <v>1.26</v>
      </c>
      <c r="N197" s="77">
        <v>3.8</v>
      </c>
      <c r="O197" s="70">
        <f t="shared" si="176"/>
        <v>4.7879999999999994</v>
      </c>
      <c r="P197" s="199">
        <f t="shared" ref="P197" si="230">E197*F197</f>
        <v>8.3151862179039995</v>
      </c>
      <c r="Q197" s="199">
        <f t="shared" ref="Q197" si="231">SUM(O197:O200)</f>
        <v>4.798919999999999</v>
      </c>
      <c r="R197" s="199">
        <f t="shared" ref="R197" si="232">Q197*1.02*1.05*$R$14</f>
        <v>5.433630917903999</v>
      </c>
      <c r="S197" s="289">
        <f t="shared" ref="S197" si="233">F197*$S$17</f>
        <v>10.662105645769579</v>
      </c>
      <c r="T197" s="289">
        <f t="shared" ref="T197" si="234">S197*E197</f>
        <v>10.662105645769579</v>
      </c>
    </row>
    <row r="198" spans="1:20" ht="12.75" customHeight="1">
      <c r="A198" s="193"/>
      <c r="B198" s="221"/>
      <c r="C198" s="221"/>
      <c r="D198" s="226"/>
      <c r="E198" s="309"/>
      <c r="F198" s="197"/>
      <c r="G198" s="198"/>
      <c r="H198" s="199"/>
      <c r="I198" s="209"/>
      <c r="J198" s="199"/>
      <c r="K198" s="69"/>
      <c r="L198" s="69"/>
      <c r="M198" s="69"/>
      <c r="N198" s="77"/>
      <c r="O198" s="70">
        <f t="shared" si="176"/>
        <v>0</v>
      </c>
      <c r="P198" s="199"/>
      <c r="Q198" s="199"/>
      <c r="R198" s="199"/>
      <c r="S198" s="289"/>
      <c r="T198" s="289"/>
    </row>
    <row r="199" spans="1:20" ht="12.75" customHeight="1">
      <c r="A199" s="193"/>
      <c r="B199" s="221"/>
      <c r="C199" s="221"/>
      <c r="D199" s="226"/>
      <c r="E199" s="309"/>
      <c r="F199" s="197"/>
      <c r="G199" s="198"/>
      <c r="H199" s="199"/>
      <c r="I199" s="209"/>
      <c r="J199" s="199"/>
      <c r="K199" s="69" t="s">
        <v>59</v>
      </c>
      <c r="L199" s="69" t="s">
        <v>47</v>
      </c>
      <c r="M199" s="69">
        <v>7.0000000000000007E-2</v>
      </c>
      <c r="N199" s="77">
        <v>0.156</v>
      </c>
      <c r="O199" s="70">
        <f t="shared" si="176"/>
        <v>1.0920000000000001E-2</v>
      </c>
      <c r="P199" s="199"/>
      <c r="Q199" s="199"/>
      <c r="R199" s="199"/>
      <c r="S199" s="289"/>
      <c r="T199" s="289"/>
    </row>
    <row r="200" spans="1:20" ht="12.75" customHeight="1">
      <c r="A200" s="193"/>
      <c r="B200" s="222"/>
      <c r="C200" s="222"/>
      <c r="D200" s="227"/>
      <c r="E200" s="309"/>
      <c r="F200" s="197"/>
      <c r="G200" s="198"/>
      <c r="H200" s="199"/>
      <c r="I200" s="209"/>
      <c r="J200" s="199"/>
      <c r="K200" s="69"/>
      <c r="L200" s="69"/>
      <c r="M200" s="69"/>
      <c r="N200" s="77"/>
      <c r="O200" s="70">
        <f t="shared" si="176"/>
        <v>0</v>
      </c>
      <c r="P200" s="199"/>
      <c r="Q200" s="199"/>
      <c r="R200" s="199"/>
      <c r="S200" s="289"/>
      <c r="T200" s="289"/>
    </row>
    <row r="201" spans="1:20" ht="12.75" customHeight="1">
      <c r="A201" s="193">
        <v>2</v>
      </c>
      <c r="B201" s="220" t="s">
        <v>50</v>
      </c>
      <c r="C201" s="220" t="s">
        <v>70</v>
      </c>
      <c r="D201" s="345" t="s">
        <v>42</v>
      </c>
      <c r="E201" s="197">
        <v>0.8</v>
      </c>
      <c r="F201" s="197">
        <f t="shared" si="174"/>
        <v>19.563790124998</v>
      </c>
      <c r="G201" s="198">
        <v>7.0000000000000007E-2</v>
      </c>
      <c r="H201" s="199">
        <f t="shared" si="175"/>
        <v>0.13885690000000003</v>
      </c>
      <c r="I201" s="198">
        <v>0.21</v>
      </c>
      <c r="J201" s="199">
        <f t="shared" si="168"/>
        <v>0.73592609999999992</v>
      </c>
      <c r="K201" s="69" t="s">
        <v>53</v>
      </c>
      <c r="L201" s="69" t="s">
        <v>47</v>
      </c>
      <c r="M201" s="69">
        <v>1.3640000000000001</v>
      </c>
      <c r="N201" s="73">
        <v>4</v>
      </c>
      <c r="O201" s="70">
        <f t="shared" si="176"/>
        <v>5.4560000000000004</v>
      </c>
      <c r="P201" s="199">
        <f t="shared" ref="P201" si="235">E201*F201</f>
        <v>15.651032099998401</v>
      </c>
      <c r="Q201" s="199">
        <f t="shared" ref="Q201" si="236">SUM(O201:O204)</f>
        <v>16.505915000000002</v>
      </c>
      <c r="R201" s="199">
        <f t="shared" ref="R201" si="237">Q201*1.02*1.05*$R$14</f>
        <v>18.689007124998</v>
      </c>
      <c r="S201" s="289">
        <f t="shared" ref="S201" si="238">F201*$S$17</f>
        <v>25.085571348391483</v>
      </c>
      <c r="T201" s="289">
        <f t="shared" ref="T201" si="239">S201*E201</f>
        <v>20.068457078713188</v>
      </c>
    </row>
    <row r="202" spans="1:20" ht="12.75" customHeight="1">
      <c r="A202" s="193"/>
      <c r="B202" s="221"/>
      <c r="C202" s="221"/>
      <c r="D202" s="226"/>
      <c r="E202" s="197"/>
      <c r="F202" s="197"/>
      <c r="G202" s="198"/>
      <c r="H202" s="199"/>
      <c r="I202" s="198"/>
      <c r="J202" s="199"/>
      <c r="K202" s="69"/>
      <c r="L202" s="69"/>
      <c r="M202" s="69"/>
      <c r="N202" s="77"/>
      <c r="O202" s="70">
        <f t="shared" si="176"/>
        <v>0</v>
      </c>
      <c r="P202" s="199"/>
      <c r="Q202" s="199"/>
      <c r="R202" s="199"/>
      <c r="S202" s="289"/>
      <c r="T202" s="289"/>
    </row>
    <row r="203" spans="1:20" ht="12.75" customHeight="1">
      <c r="A203" s="193"/>
      <c r="B203" s="221"/>
      <c r="C203" s="221"/>
      <c r="D203" s="226"/>
      <c r="E203" s="197"/>
      <c r="F203" s="197"/>
      <c r="G203" s="198"/>
      <c r="H203" s="199"/>
      <c r="I203" s="198"/>
      <c r="J203" s="199"/>
      <c r="K203" s="69" t="s">
        <v>54</v>
      </c>
      <c r="L203" s="69" t="s">
        <v>36</v>
      </c>
      <c r="M203" s="74">
        <v>0.255</v>
      </c>
      <c r="N203" s="77">
        <v>43.332999999999998</v>
      </c>
      <c r="O203" s="70">
        <f t="shared" si="176"/>
        <v>11.049915</v>
      </c>
      <c r="P203" s="199"/>
      <c r="Q203" s="199"/>
      <c r="R203" s="199"/>
      <c r="S203" s="289"/>
      <c r="T203" s="289"/>
    </row>
    <row r="204" spans="1:20" ht="12.75" customHeight="1">
      <c r="A204" s="193"/>
      <c r="B204" s="222"/>
      <c r="C204" s="222"/>
      <c r="D204" s="227"/>
      <c r="E204" s="197"/>
      <c r="F204" s="197"/>
      <c r="G204" s="198"/>
      <c r="H204" s="199"/>
      <c r="I204" s="198"/>
      <c r="J204" s="199"/>
      <c r="K204" s="69"/>
      <c r="L204" s="69"/>
      <c r="M204" s="69"/>
      <c r="N204" s="77"/>
      <c r="O204" s="70">
        <f t="shared" si="176"/>
        <v>0</v>
      </c>
      <c r="P204" s="199"/>
      <c r="Q204" s="199"/>
      <c r="R204" s="199"/>
      <c r="S204" s="289"/>
      <c r="T204" s="289"/>
    </row>
    <row r="205" spans="1:20" ht="12.75" customHeight="1">
      <c r="A205" s="193">
        <v>3</v>
      </c>
      <c r="B205" s="220" t="s">
        <v>51</v>
      </c>
      <c r="C205" s="220" t="s">
        <v>146</v>
      </c>
      <c r="D205" s="223" t="s">
        <v>30</v>
      </c>
      <c r="E205" s="196">
        <v>20</v>
      </c>
      <c r="F205" s="197">
        <f t="shared" si="174"/>
        <v>6.0640245319999995</v>
      </c>
      <c r="G205" s="198">
        <v>0.21199999999999999</v>
      </c>
      <c r="H205" s="199">
        <f t="shared" si="175"/>
        <v>0.42053804</v>
      </c>
      <c r="I205" s="198">
        <v>0.129</v>
      </c>
      <c r="J205" s="199">
        <f t="shared" si="168"/>
        <v>0.45206889</v>
      </c>
      <c r="K205" s="69" t="s">
        <v>55</v>
      </c>
      <c r="L205" s="69" t="s">
        <v>30</v>
      </c>
      <c r="M205" s="69">
        <v>1</v>
      </c>
      <c r="N205" s="77">
        <v>4.5830000000000002</v>
      </c>
      <c r="O205" s="70">
        <f t="shared" si="176"/>
        <v>4.5830000000000002</v>
      </c>
      <c r="P205" s="199">
        <f t="shared" ref="P205" si="240">E205*F205</f>
        <v>121.28049063999998</v>
      </c>
      <c r="Q205" s="199">
        <f t="shared" ref="Q205" si="241">SUM(O205:O208)</f>
        <v>4.585</v>
      </c>
      <c r="R205" s="199">
        <f t="shared" ref="R205" si="242">Q205*1.02*1.05*$R$14</f>
        <v>5.1914176019999996</v>
      </c>
      <c r="S205" s="289">
        <f t="shared" ref="S205" si="243">F205*$S$17</f>
        <v>7.775564912726634</v>
      </c>
      <c r="T205" s="289">
        <f t="shared" ref="T205" si="244">S205*E205</f>
        <v>155.51129825453268</v>
      </c>
    </row>
    <row r="206" spans="1:20" ht="12.75" customHeight="1">
      <c r="A206" s="193"/>
      <c r="B206" s="221"/>
      <c r="C206" s="221"/>
      <c r="D206" s="224"/>
      <c r="E206" s="196"/>
      <c r="F206" s="197"/>
      <c r="G206" s="198"/>
      <c r="H206" s="199"/>
      <c r="I206" s="198"/>
      <c r="J206" s="199"/>
      <c r="K206" s="69"/>
      <c r="L206" s="69"/>
      <c r="M206" s="69"/>
      <c r="N206" s="77"/>
      <c r="O206" s="70">
        <f t="shared" si="176"/>
        <v>0</v>
      </c>
      <c r="P206" s="199"/>
      <c r="Q206" s="199"/>
      <c r="R206" s="199"/>
      <c r="S206" s="289"/>
      <c r="T206" s="289"/>
    </row>
    <row r="207" spans="1:20" ht="12.75" customHeight="1">
      <c r="A207" s="193"/>
      <c r="B207" s="221"/>
      <c r="C207" s="221"/>
      <c r="D207" s="224"/>
      <c r="E207" s="196"/>
      <c r="F207" s="197"/>
      <c r="G207" s="198"/>
      <c r="H207" s="199"/>
      <c r="I207" s="198"/>
      <c r="J207" s="199"/>
      <c r="K207" s="69" t="s">
        <v>53</v>
      </c>
      <c r="L207" s="69" t="s">
        <v>47</v>
      </c>
      <c r="M207" s="71">
        <v>5.0000000000000001E-4</v>
      </c>
      <c r="N207" s="73">
        <v>4</v>
      </c>
      <c r="O207" s="70">
        <f t="shared" si="176"/>
        <v>2E-3</v>
      </c>
      <c r="P207" s="199"/>
      <c r="Q207" s="199"/>
      <c r="R207" s="199"/>
      <c r="S207" s="289"/>
      <c r="T207" s="289"/>
    </row>
    <row r="208" spans="1:20" ht="12.75" customHeight="1">
      <c r="A208" s="193"/>
      <c r="B208" s="222"/>
      <c r="C208" s="222"/>
      <c r="D208" s="225"/>
      <c r="E208" s="196"/>
      <c r="F208" s="197"/>
      <c r="G208" s="198"/>
      <c r="H208" s="199"/>
      <c r="I208" s="198"/>
      <c r="J208" s="199"/>
      <c r="K208" s="69"/>
      <c r="L208" s="69"/>
      <c r="M208" s="69"/>
      <c r="N208" s="77"/>
      <c r="O208" s="70">
        <f t="shared" si="176"/>
        <v>0</v>
      </c>
      <c r="P208" s="199"/>
      <c r="Q208" s="199"/>
      <c r="R208" s="199"/>
      <c r="S208" s="289"/>
      <c r="T208" s="289"/>
    </row>
    <row r="209" spans="1:20" ht="12.75" customHeight="1">
      <c r="A209" s="193"/>
      <c r="B209" s="220"/>
      <c r="C209" s="328" t="s">
        <v>76</v>
      </c>
      <c r="D209" s="223"/>
      <c r="E209" s="196"/>
      <c r="F209" s="197">
        <f t="shared" si="174"/>
        <v>0</v>
      </c>
      <c r="G209" s="232"/>
      <c r="H209" s="199">
        <f t="shared" si="175"/>
        <v>0</v>
      </c>
      <c r="I209" s="209"/>
      <c r="J209" s="199">
        <f t="shared" si="168"/>
        <v>0</v>
      </c>
      <c r="K209" s="69"/>
      <c r="L209" s="69"/>
      <c r="M209" s="69"/>
      <c r="N209" s="77"/>
      <c r="O209" s="70">
        <f t="shared" si="176"/>
        <v>0</v>
      </c>
      <c r="P209" s="199">
        <f t="shared" ref="P209" si="245">E209*F209</f>
        <v>0</v>
      </c>
      <c r="Q209" s="199">
        <f t="shared" ref="Q209" si="246">SUM(O209:O212)</f>
        <v>0</v>
      </c>
      <c r="R209" s="199">
        <f t="shared" ref="R209" si="247">Q209*1.02*1.05*$R$14</f>
        <v>0</v>
      </c>
      <c r="S209" s="289">
        <f t="shared" ref="S209" si="248">F209*$S$17</f>
        <v>0</v>
      </c>
      <c r="T209" s="289">
        <f t="shared" ref="T209" si="249">S209*E209</f>
        <v>0</v>
      </c>
    </row>
    <row r="210" spans="1:20" ht="12.75" customHeight="1">
      <c r="A210" s="193"/>
      <c r="B210" s="221"/>
      <c r="C210" s="328"/>
      <c r="D210" s="224"/>
      <c r="E210" s="196"/>
      <c r="F210" s="197"/>
      <c r="G210" s="232"/>
      <c r="H210" s="199"/>
      <c r="I210" s="209"/>
      <c r="J210" s="199"/>
      <c r="K210" s="69"/>
      <c r="L210" s="69"/>
      <c r="M210" s="69"/>
      <c r="N210" s="77"/>
      <c r="O210" s="70">
        <f t="shared" si="176"/>
        <v>0</v>
      </c>
      <c r="P210" s="199"/>
      <c r="Q210" s="199"/>
      <c r="R210" s="199"/>
      <c r="S210" s="289"/>
      <c r="T210" s="289"/>
    </row>
    <row r="211" spans="1:20" ht="12.75" customHeight="1">
      <c r="A211" s="193"/>
      <c r="B211" s="221"/>
      <c r="C211" s="328"/>
      <c r="D211" s="224"/>
      <c r="E211" s="196"/>
      <c r="F211" s="197"/>
      <c r="G211" s="232"/>
      <c r="H211" s="199"/>
      <c r="I211" s="209"/>
      <c r="J211" s="199"/>
      <c r="K211" s="69"/>
      <c r="L211" s="69"/>
      <c r="M211" s="71"/>
      <c r="N211" s="77"/>
      <c r="O211" s="70">
        <f t="shared" si="176"/>
        <v>0</v>
      </c>
      <c r="P211" s="199"/>
      <c r="Q211" s="199"/>
      <c r="R211" s="199"/>
      <c r="S211" s="289"/>
      <c r="T211" s="289"/>
    </row>
    <row r="212" spans="1:20" ht="12.75" customHeight="1">
      <c r="A212" s="193"/>
      <c r="B212" s="222"/>
      <c r="C212" s="328"/>
      <c r="D212" s="225"/>
      <c r="E212" s="196"/>
      <c r="F212" s="197"/>
      <c r="G212" s="232"/>
      <c r="H212" s="199"/>
      <c r="I212" s="209"/>
      <c r="J212" s="199"/>
      <c r="K212" s="69"/>
      <c r="L212" s="69"/>
      <c r="M212" s="69"/>
      <c r="N212" s="77"/>
      <c r="O212" s="70">
        <f t="shared" si="176"/>
        <v>0</v>
      </c>
      <c r="P212" s="199"/>
      <c r="Q212" s="199"/>
      <c r="R212" s="199"/>
      <c r="S212" s="289"/>
      <c r="T212" s="289"/>
    </row>
    <row r="213" spans="1:20" ht="12.75" customHeight="1">
      <c r="A213" s="193">
        <v>1</v>
      </c>
      <c r="B213" s="220" t="s">
        <v>614</v>
      </c>
      <c r="C213" s="220" t="s">
        <v>686</v>
      </c>
      <c r="D213" s="228" t="s">
        <v>281</v>
      </c>
      <c r="E213" s="415">
        <v>10</v>
      </c>
      <c r="F213" s="197">
        <f t="shared" si="174"/>
        <v>72.267075939999998</v>
      </c>
      <c r="G213" s="233">
        <v>2.64</v>
      </c>
      <c r="H213" s="199">
        <f t="shared" si="175"/>
        <v>5.2368888000000009</v>
      </c>
      <c r="I213" s="233">
        <v>1.034</v>
      </c>
      <c r="J213" s="199">
        <f t="shared" ref="J213:J273" si="250">I213*$P$9/1000</f>
        <v>3.6235599400000003</v>
      </c>
      <c r="K213" s="69" t="s">
        <v>56</v>
      </c>
      <c r="L213" s="69" t="s">
        <v>281</v>
      </c>
      <c r="M213" s="69">
        <v>1</v>
      </c>
      <c r="N213" s="77">
        <v>56</v>
      </c>
      <c r="O213" s="70">
        <f t="shared" si="176"/>
        <v>56</v>
      </c>
      <c r="P213" s="199">
        <f t="shared" ref="P213" si="251">E213*F213</f>
        <v>722.67075939999995</v>
      </c>
      <c r="Q213" s="199">
        <f t="shared" ref="Q213" si="252">SUM(O213:O216)</f>
        <v>56</v>
      </c>
      <c r="R213" s="199">
        <f t="shared" ref="R213" si="253">Q213*1.02*1.05*$R$14</f>
        <v>63.406627200000003</v>
      </c>
      <c r="S213" s="289">
        <f t="shared" ref="S213" si="254">F213*$S$17</f>
        <v>92.664094127450198</v>
      </c>
      <c r="T213" s="289">
        <f t="shared" ref="T213" si="255">S213*E213</f>
        <v>926.64094127450198</v>
      </c>
    </row>
    <row r="214" spans="1:20" ht="12.75" customHeight="1">
      <c r="A214" s="193"/>
      <c r="B214" s="221"/>
      <c r="C214" s="221"/>
      <c r="D214" s="229"/>
      <c r="E214" s="416"/>
      <c r="F214" s="197"/>
      <c r="G214" s="234"/>
      <c r="H214" s="199"/>
      <c r="I214" s="234"/>
      <c r="J214" s="199"/>
      <c r="K214" s="69"/>
      <c r="L214" s="69"/>
      <c r="M214" s="69"/>
      <c r="N214" s="77"/>
      <c r="O214" s="70">
        <f t="shared" si="176"/>
        <v>0</v>
      </c>
      <c r="P214" s="199"/>
      <c r="Q214" s="199"/>
      <c r="R214" s="199"/>
      <c r="S214" s="289"/>
      <c r="T214" s="289"/>
    </row>
    <row r="215" spans="1:20" ht="12.75" customHeight="1">
      <c r="A215" s="193"/>
      <c r="B215" s="221"/>
      <c r="C215" s="221"/>
      <c r="D215" s="229"/>
      <c r="E215" s="416"/>
      <c r="F215" s="197"/>
      <c r="G215" s="234"/>
      <c r="H215" s="199"/>
      <c r="I215" s="234"/>
      <c r="J215" s="199"/>
      <c r="K215" s="69"/>
      <c r="L215" s="69"/>
      <c r="M215" s="71"/>
      <c r="N215" s="77"/>
      <c r="O215" s="70">
        <f t="shared" si="176"/>
        <v>0</v>
      </c>
      <c r="P215" s="199"/>
      <c r="Q215" s="199"/>
      <c r="R215" s="199"/>
      <c r="S215" s="289"/>
      <c r="T215" s="289"/>
    </row>
    <row r="216" spans="1:20" ht="12.75" customHeight="1">
      <c r="A216" s="193"/>
      <c r="B216" s="222"/>
      <c r="C216" s="222"/>
      <c r="D216" s="230"/>
      <c r="E216" s="417"/>
      <c r="F216" s="197"/>
      <c r="G216" s="235"/>
      <c r="H216" s="199"/>
      <c r="I216" s="235"/>
      <c r="J216" s="199"/>
      <c r="K216" s="69"/>
      <c r="L216" s="69"/>
      <c r="M216" s="69"/>
      <c r="N216" s="77"/>
      <c r="O216" s="70">
        <f t="shared" si="176"/>
        <v>0</v>
      </c>
      <c r="P216" s="199"/>
      <c r="Q216" s="199"/>
      <c r="R216" s="199"/>
      <c r="S216" s="289"/>
      <c r="T216" s="289"/>
    </row>
    <row r="217" spans="1:20" ht="12.75" customHeight="1">
      <c r="A217" s="193">
        <v>2</v>
      </c>
      <c r="B217" s="220" t="s">
        <v>614</v>
      </c>
      <c r="C217" s="220" t="s">
        <v>687</v>
      </c>
      <c r="D217" s="228" t="s">
        <v>281</v>
      </c>
      <c r="E217" s="415">
        <v>8</v>
      </c>
      <c r="F217" s="197">
        <f t="shared" ref="F217:F277" si="256">H217+J217+R217</f>
        <v>18.998591470000001</v>
      </c>
      <c r="G217" s="233">
        <v>0.9</v>
      </c>
      <c r="H217" s="199">
        <f t="shared" ref="H217:H277" si="257">G217*$P$8/1000</f>
        <v>1.7853030000000001</v>
      </c>
      <c r="I217" s="233">
        <v>0.22700000000000001</v>
      </c>
      <c r="J217" s="199">
        <f t="shared" si="250"/>
        <v>0.79550107000000003</v>
      </c>
      <c r="K217" s="69" t="s">
        <v>56</v>
      </c>
      <c r="L217" s="69" t="s">
        <v>281</v>
      </c>
      <c r="M217" s="69">
        <v>1</v>
      </c>
      <c r="N217" s="77">
        <v>14.5</v>
      </c>
      <c r="O217" s="70">
        <f t="shared" ref="O217:O280" si="258">M217*N217</f>
        <v>14.5</v>
      </c>
      <c r="P217" s="199">
        <f t="shared" ref="P217" si="259">E217*F217</f>
        <v>151.98873176000001</v>
      </c>
      <c r="Q217" s="199">
        <f t="shared" ref="Q217" si="260">SUM(O217:O220)</f>
        <v>14.5</v>
      </c>
      <c r="R217" s="199">
        <f t="shared" ref="R217" si="261">Q217*1.02*1.05*$R$14</f>
        <v>16.417787400000002</v>
      </c>
      <c r="S217" s="289">
        <f t="shared" ref="S217" si="262">F217*$S$17</f>
        <v>24.360848219827016</v>
      </c>
      <c r="T217" s="289">
        <f t="shared" ref="T217" si="263">S217*E217</f>
        <v>194.88678575861613</v>
      </c>
    </row>
    <row r="218" spans="1:20" ht="12.75" customHeight="1">
      <c r="A218" s="193"/>
      <c r="B218" s="221"/>
      <c r="C218" s="221"/>
      <c r="D218" s="229"/>
      <c r="E218" s="416"/>
      <c r="F218" s="197"/>
      <c r="G218" s="234"/>
      <c r="H218" s="199"/>
      <c r="I218" s="234"/>
      <c r="J218" s="199"/>
      <c r="K218" s="69"/>
      <c r="L218" s="69"/>
      <c r="M218" s="69"/>
      <c r="N218" s="77"/>
      <c r="O218" s="70">
        <f t="shared" si="258"/>
        <v>0</v>
      </c>
      <c r="P218" s="199"/>
      <c r="Q218" s="199"/>
      <c r="R218" s="199"/>
      <c r="S218" s="289"/>
      <c r="T218" s="289"/>
    </row>
    <row r="219" spans="1:20" ht="12.75" customHeight="1">
      <c r="A219" s="193"/>
      <c r="B219" s="221"/>
      <c r="C219" s="221"/>
      <c r="D219" s="229"/>
      <c r="E219" s="416"/>
      <c r="F219" s="197"/>
      <c r="G219" s="234"/>
      <c r="H219" s="199"/>
      <c r="I219" s="234"/>
      <c r="J219" s="199"/>
      <c r="K219" s="69"/>
      <c r="L219" s="69"/>
      <c r="M219" s="71"/>
      <c r="N219" s="77"/>
      <c r="O219" s="70">
        <f t="shared" si="258"/>
        <v>0</v>
      </c>
      <c r="P219" s="199"/>
      <c r="Q219" s="199"/>
      <c r="R219" s="199"/>
      <c r="S219" s="289"/>
      <c r="T219" s="289"/>
    </row>
    <row r="220" spans="1:20" ht="12.75" customHeight="1">
      <c r="A220" s="193"/>
      <c r="B220" s="222"/>
      <c r="C220" s="222"/>
      <c r="D220" s="230"/>
      <c r="E220" s="417"/>
      <c r="F220" s="197"/>
      <c r="G220" s="235"/>
      <c r="H220" s="199"/>
      <c r="I220" s="235"/>
      <c r="J220" s="199"/>
      <c r="K220" s="69"/>
      <c r="L220" s="69"/>
      <c r="M220" s="69"/>
      <c r="N220" s="77"/>
      <c r="O220" s="70">
        <f t="shared" si="258"/>
        <v>0</v>
      </c>
      <c r="P220" s="199"/>
      <c r="Q220" s="199"/>
      <c r="R220" s="199"/>
      <c r="S220" s="289"/>
      <c r="T220" s="289"/>
    </row>
    <row r="221" spans="1:20" ht="12.75" customHeight="1">
      <c r="A221" s="193">
        <v>3</v>
      </c>
      <c r="B221" s="220" t="s">
        <v>614</v>
      </c>
      <c r="C221" s="220" t="s">
        <v>688</v>
      </c>
      <c r="D221" s="223" t="s">
        <v>689</v>
      </c>
      <c r="E221" s="196">
        <v>1</v>
      </c>
      <c r="F221" s="197">
        <f t="shared" si="256"/>
        <v>508.38527879999998</v>
      </c>
      <c r="G221" s="232"/>
      <c r="H221" s="199">
        <f t="shared" si="257"/>
        <v>0</v>
      </c>
      <c r="I221" s="209"/>
      <c r="J221" s="199">
        <f t="shared" si="250"/>
        <v>0</v>
      </c>
      <c r="K221" s="69" t="s">
        <v>690</v>
      </c>
      <c r="L221" s="69" t="s">
        <v>281</v>
      </c>
      <c r="M221" s="69">
        <v>1</v>
      </c>
      <c r="N221" s="77">
        <v>449</v>
      </c>
      <c r="O221" s="70">
        <f t="shared" si="258"/>
        <v>449</v>
      </c>
      <c r="P221" s="199">
        <f t="shared" ref="P221" si="264">E221*F221</f>
        <v>508.38527879999998</v>
      </c>
      <c r="Q221" s="199">
        <f t="shared" ref="Q221" si="265">SUM(O221:O224)</f>
        <v>449</v>
      </c>
      <c r="R221" s="199">
        <f t="shared" ref="R221" si="266">Q221*1.02*1.05*$R$14</f>
        <v>508.38527879999998</v>
      </c>
      <c r="S221" s="289">
        <f t="shared" ref="S221" si="267">F221*$S$17</f>
        <v>651.87446309361792</v>
      </c>
      <c r="T221" s="289">
        <f t="shared" ref="T221" si="268">S221*E221</f>
        <v>651.87446309361792</v>
      </c>
    </row>
    <row r="222" spans="1:20" ht="12.75" customHeight="1">
      <c r="A222" s="193"/>
      <c r="B222" s="221"/>
      <c r="C222" s="221"/>
      <c r="D222" s="224"/>
      <c r="E222" s="196"/>
      <c r="F222" s="197"/>
      <c r="G222" s="232"/>
      <c r="H222" s="199"/>
      <c r="I222" s="209"/>
      <c r="J222" s="199"/>
      <c r="K222" s="69"/>
      <c r="L222" s="69"/>
      <c r="M222" s="69"/>
      <c r="N222" s="77"/>
      <c r="O222" s="70">
        <f t="shared" si="258"/>
        <v>0</v>
      </c>
      <c r="P222" s="199"/>
      <c r="Q222" s="199"/>
      <c r="R222" s="199"/>
      <c r="S222" s="289"/>
      <c r="T222" s="289"/>
    </row>
    <row r="223" spans="1:20" ht="12.75" customHeight="1">
      <c r="A223" s="193"/>
      <c r="B223" s="221"/>
      <c r="C223" s="221"/>
      <c r="D223" s="224"/>
      <c r="E223" s="196"/>
      <c r="F223" s="197"/>
      <c r="G223" s="232"/>
      <c r="H223" s="199"/>
      <c r="I223" s="209"/>
      <c r="J223" s="199"/>
      <c r="K223" s="69"/>
      <c r="L223" s="69"/>
      <c r="M223" s="71"/>
      <c r="N223" s="77"/>
      <c r="O223" s="70">
        <f t="shared" si="258"/>
        <v>0</v>
      </c>
      <c r="P223" s="199"/>
      <c r="Q223" s="199"/>
      <c r="R223" s="199"/>
      <c r="S223" s="289"/>
      <c r="T223" s="289"/>
    </row>
    <row r="224" spans="1:20" ht="12.75" customHeight="1">
      <c r="A224" s="193"/>
      <c r="B224" s="222"/>
      <c r="C224" s="222"/>
      <c r="D224" s="225"/>
      <c r="E224" s="196"/>
      <c r="F224" s="197"/>
      <c r="G224" s="232"/>
      <c r="H224" s="199"/>
      <c r="I224" s="209"/>
      <c r="J224" s="199"/>
      <c r="K224" s="69"/>
      <c r="L224" s="69"/>
      <c r="M224" s="69"/>
      <c r="N224" s="77"/>
      <c r="O224" s="70">
        <f t="shared" si="258"/>
        <v>0</v>
      </c>
      <c r="P224" s="199"/>
      <c r="Q224" s="199"/>
      <c r="R224" s="199"/>
      <c r="S224" s="289"/>
      <c r="T224" s="289"/>
    </row>
    <row r="225" spans="1:20" ht="12.75" customHeight="1">
      <c r="A225" s="193">
        <v>4</v>
      </c>
      <c r="B225" s="220" t="s">
        <v>614</v>
      </c>
      <c r="C225" s="220" t="s">
        <v>691</v>
      </c>
      <c r="D225" s="223" t="s">
        <v>689</v>
      </c>
      <c r="E225" s="196">
        <v>1</v>
      </c>
      <c r="F225" s="197">
        <f t="shared" si="256"/>
        <v>430.25925599999999</v>
      </c>
      <c r="G225" s="232"/>
      <c r="H225" s="199">
        <f t="shared" si="257"/>
        <v>0</v>
      </c>
      <c r="I225" s="209"/>
      <c r="J225" s="199">
        <f t="shared" si="250"/>
        <v>0</v>
      </c>
      <c r="K225" s="69" t="s">
        <v>690</v>
      </c>
      <c r="L225" s="69" t="s">
        <v>281</v>
      </c>
      <c r="M225" s="69">
        <v>1</v>
      </c>
      <c r="N225" s="77">
        <v>380</v>
      </c>
      <c r="O225" s="70">
        <f t="shared" si="258"/>
        <v>380</v>
      </c>
      <c r="P225" s="199">
        <f t="shared" ref="P225" si="269">E225*F225</f>
        <v>430.25925599999999</v>
      </c>
      <c r="Q225" s="199">
        <f t="shared" ref="Q225" si="270">SUM(O225:O228)</f>
        <v>380</v>
      </c>
      <c r="R225" s="199">
        <f t="shared" ref="R225" si="271">Q225*1.02*1.05*$R$14</f>
        <v>430.25925599999999</v>
      </c>
      <c r="S225" s="289">
        <f t="shared" ref="S225" si="272">F225*$S$17</f>
        <v>551.69776386542276</v>
      </c>
      <c r="T225" s="289">
        <f t="shared" ref="T225" si="273">S225*E225</f>
        <v>551.69776386542276</v>
      </c>
    </row>
    <row r="226" spans="1:20" ht="12.75" customHeight="1">
      <c r="A226" s="193"/>
      <c r="B226" s="221"/>
      <c r="C226" s="221"/>
      <c r="D226" s="224"/>
      <c r="E226" s="196"/>
      <c r="F226" s="197"/>
      <c r="G226" s="232"/>
      <c r="H226" s="199"/>
      <c r="I226" s="209"/>
      <c r="J226" s="199"/>
      <c r="K226" s="69"/>
      <c r="L226" s="69"/>
      <c r="M226" s="69"/>
      <c r="N226" s="77"/>
      <c r="O226" s="70">
        <f t="shared" si="258"/>
        <v>0</v>
      </c>
      <c r="P226" s="199"/>
      <c r="Q226" s="199"/>
      <c r="R226" s="199"/>
      <c r="S226" s="289"/>
      <c r="T226" s="289"/>
    </row>
    <row r="227" spans="1:20" ht="12.75" customHeight="1">
      <c r="A227" s="193"/>
      <c r="B227" s="221"/>
      <c r="C227" s="221"/>
      <c r="D227" s="224"/>
      <c r="E227" s="196"/>
      <c r="F227" s="197"/>
      <c r="G227" s="232"/>
      <c r="H227" s="199"/>
      <c r="I227" s="209"/>
      <c r="J227" s="199"/>
      <c r="K227" s="69"/>
      <c r="L227" s="69"/>
      <c r="M227" s="71"/>
      <c r="N227" s="77"/>
      <c r="O227" s="70">
        <f t="shared" si="258"/>
        <v>0</v>
      </c>
      <c r="P227" s="199"/>
      <c r="Q227" s="199"/>
      <c r="R227" s="199"/>
      <c r="S227" s="289"/>
      <c r="T227" s="289"/>
    </row>
    <row r="228" spans="1:20" ht="12.75" customHeight="1">
      <c r="A228" s="193"/>
      <c r="B228" s="222"/>
      <c r="C228" s="222"/>
      <c r="D228" s="225"/>
      <c r="E228" s="196"/>
      <c r="F228" s="197"/>
      <c r="G228" s="232"/>
      <c r="H228" s="199"/>
      <c r="I228" s="209"/>
      <c r="J228" s="199"/>
      <c r="K228" s="69"/>
      <c r="L228" s="69"/>
      <c r="M228" s="69"/>
      <c r="N228" s="77"/>
      <c r="O228" s="70">
        <f t="shared" si="258"/>
        <v>0</v>
      </c>
      <c r="P228" s="199"/>
      <c r="Q228" s="199"/>
      <c r="R228" s="199"/>
      <c r="S228" s="289"/>
      <c r="T228" s="289"/>
    </row>
    <row r="229" spans="1:20" ht="12.75" customHeight="1">
      <c r="A229" s="193">
        <v>5</v>
      </c>
      <c r="B229" s="220" t="s">
        <v>614</v>
      </c>
      <c r="C229" s="220" t="s">
        <v>692</v>
      </c>
      <c r="D229" s="223" t="s">
        <v>689</v>
      </c>
      <c r="E229" s="196">
        <v>1</v>
      </c>
      <c r="F229" s="197">
        <f t="shared" si="256"/>
        <v>197.01344879999996</v>
      </c>
      <c r="G229" s="232"/>
      <c r="H229" s="199">
        <f t="shared" si="257"/>
        <v>0</v>
      </c>
      <c r="I229" s="209"/>
      <c r="J229" s="199">
        <f t="shared" si="250"/>
        <v>0</v>
      </c>
      <c r="K229" s="69" t="s">
        <v>690</v>
      </c>
      <c r="L229" s="69" t="s">
        <v>281</v>
      </c>
      <c r="M229" s="69">
        <v>1</v>
      </c>
      <c r="N229" s="77">
        <v>174</v>
      </c>
      <c r="O229" s="70">
        <f t="shared" si="258"/>
        <v>174</v>
      </c>
      <c r="P229" s="199">
        <f t="shared" ref="P229" si="274">E229*F229</f>
        <v>197.01344879999996</v>
      </c>
      <c r="Q229" s="199">
        <f t="shared" ref="Q229" si="275">SUM(O229:O232)</f>
        <v>174</v>
      </c>
      <c r="R229" s="199">
        <f t="shared" ref="R229" si="276">Q229*1.02*1.05*$R$14</f>
        <v>197.01344879999996</v>
      </c>
      <c r="S229" s="289">
        <f t="shared" ref="S229" si="277">F229*$S$17</f>
        <v>252.61950240153564</v>
      </c>
      <c r="T229" s="289">
        <f t="shared" ref="T229" si="278">S229*E229</f>
        <v>252.61950240153564</v>
      </c>
    </row>
    <row r="230" spans="1:20" ht="12.75" customHeight="1">
      <c r="A230" s="193"/>
      <c r="B230" s="221"/>
      <c r="C230" s="221"/>
      <c r="D230" s="224"/>
      <c r="E230" s="196"/>
      <c r="F230" s="197"/>
      <c r="G230" s="232"/>
      <c r="H230" s="199"/>
      <c r="I230" s="209"/>
      <c r="J230" s="199"/>
      <c r="K230" s="69"/>
      <c r="L230" s="69"/>
      <c r="M230" s="69"/>
      <c r="N230" s="77"/>
      <c r="O230" s="70">
        <f t="shared" si="258"/>
        <v>0</v>
      </c>
      <c r="P230" s="199"/>
      <c r="Q230" s="199"/>
      <c r="R230" s="199"/>
      <c r="S230" s="289"/>
      <c r="T230" s="289"/>
    </row>
    <row r="231" spans="1:20" ht="12.75" customHeight="1">
      <c r="A231" s="193"/>
      <c r="B231" s="221"/>
      <c r="C231" s="221"/>
      <c r="D231" s="224"/>
      <c r="E231" s="196"/>
      <c r="F231" s="197"/>
      <c r="G231" s="232"/>
      <c r="H231" s="199"/>
      <c r="I231" s="209"/>
      <c r="J231" s="199"/>
      <c r="K231" s="69"/>
      <c r="L231" s="69"/>
      <c r="M231" s="71"/>
      <c r="N231" s="77"/>
      <c r="O231" s="70">
        <f t="shared" si="258"/>
        <v>0</v>
      </c>
      <c r="P231" s="199"/>
      <c r="Q231" s="199"/>
      <c r="R231" s="199"/>
      <c r="S231" s="289"/>
      <c r="T231" s="289"/>
    </row>
    <row r="232" spans="1:20" ht="12.75" customHeight="1">
      <c r="A232" s="193"/>
      <c r="B232" s="222"/>
      <c r="C232" s="222"/>
      <c r="D232" s="225"/>
      <c r="E232" s="196"/>
      <c r="F232" s="197"/>
      <c r="G232" s="232"/>
      <c r="H232" s="199"/>
      <c r="I232" s="209"/>
      <c r="J232" s="199"/>
      <c r="K232" s="69"/>
      <c r="L232" s="69"/>
      <c r="M232" s="69"/>
      <c r="N232" s="77"/>
      <c r="O232" s="70">
        <f t="shared" si="258"/>
        <v>0</v>
      </c>
      <c r="P232" s="199"/>
      <c r="Q232" s="199"/>
      <c r="R232" s="199"/>
      <c r="S232" s="289"/>
      <c r="T232" s="289"/>
    </row>
    <row r="233" spans="1:20" ht="12.75" customHeight="1">
      <c r="A233" s="193">
        <v>6</v>
      </c>
      <c r="B233" s="220" t="s">
        <v>614</v>
      </c>
      <c r="C233" s="220" t="s">
        <v>693</v>
      </c>
      <c r="D233" s="223" t="s">
        <v>689</v>
      </c>
      <c r="E233" s="196">
        <v>1</v>
      </c>
      <c r="F233" s="197">
        <f t="shared" si="256"/>
        <v>254.75877</v>
      </c>
      <c r="G233" s="232"/>
      <c r="H233" s="199">
        <f t="shared" si="257"/>
        <v>0</v>
      </c>
      <c r="I233" s="209"/>
      <c r="J233" s="199">
        <f t="shared" si="250"/>
        <v>0</v>
      </c>
      <c r="K233" s="69" t="s">
        <v>690</v>
      </c>
      <c r="L233" s="69" t="s">
        <v>281</v>
      </c>
      <c r="M233" s="69">
        <v>1</v>
      </c>
      <c r="N233" s="77">
        <v>225</v>
      </c>
      <c r="O233" s="70">
        <f t="shared" si="258"/>
        <v>225</v>
      </c>
      <c r="P233" s="199">
        <f t="shared" ref="P233" si="279">E233*F233</f>
        <v>254.75877</v>
      </c>
      <c r="Q233" s="199">
        <f t="shared" ref="Q233" si="280">SUM(O233:O236)</f>
        <v>225</v>
      </c>
      <c r="R233" s="199">
        <f t="shared" ref="R233" si="281">Q233*1.02*1.05*$R$14</f>
        <v>254.75877</v>
      </c>
      <c r="S233" s="289">
        <f t="shared" ref="S233" si="282">F233*$S$17</f>
        <v>326.66314965715821</v>
      </c>
      <c r="T233" s="289">
        <f t="shared" ref="T233" si="283">S233*E233</f>
        <v>326.66314965715821</v>
      </c>
    </row>
    <row r="234" spans="1:20" ht="12.75" customHeight="1">
      <c r="A234" s="193"/>
      <c r="B234" s="221"/>
      <c r="C234" s="221"/>
      <c r="D234" s="224"/>
      <c r="E234" s="196"/>
      <c r="F234" s="197"/>
      <c r="G234" s="232"/>
      <c r="H234" s="199"/>
      <c r="I234" s="209"/>
      <c r="J234" s="199"/>
      <c r="K234" s="69"/>
      <c r="L234" s="69"/>
      <c r="M234" s="69"/>
      <c r="N234" s="77"/>
      <c r="O234" s="70">
        <f t="shared" si="258"/>
        <v>0</v>
      </c>
      <c r="P234" s="199"/>
      <c r="Q234" s="199"/>
      <c r="R234" s="199"/>
      <c r="S234" s="289"/>
      <c r="T234" s="289"/>
    </row>
    <row r="235" spans="1:20" ht="12.75" customHeight="1">
      <c r="A235" s="193"/>
      <c r="B235" s="221"/>
      <c r="C235" s="221"/>
      <c r="D235" s="224"/>
      <c r="E235" s="196"/>
      <c r="F235" s="197"/>
      <c r="G235" s="232"/>
      <c r="H235" s="199"/>
      <c r="I235" s="209"/>
      <c r="J235" s="199"/>
      <c r="K235" s="69"/>
      <c r="L235" s="69"/>
      <c r="M235" s="71"/>
      <c r="N235" s="77"/>
      <c r="O235" s="70">
        <f t="shared" si="258"/>
        <v>0</v>
      </c>
      <c r="P235" s="199"/>
      <c r="Q235" s="199"/>
      <c r="R235" s="199"/>
      <c r="S235" s="289"/>
      <c r="T235" s="289"/>
    </row>
    <row r="236" spans="1:20" ht="12.75" customHeight="1">
      <c r="A236" s="193"/>
      <c r="B236" s="222"/>
      <c r="C236" s="222"/>
      <c r="D236" s="225"/>
      <c r="E236" s="196"/>
      <c r="F236" s="197"/>
      <c r="G236" s="232"/>
      <c r="H236" s="199"/>
      <c r="I236" s="209"/>
      <c r="J236" s="199"/>
      <c r="K236" s="69"/>
      <c r="L236" s="69"/>
      <c r="M236" s="69"/>
      <c r="N236" s="77"/>
      <c r="O236" s="70">
        <f t="shared" si="258"/>
        <v>0</v>
      </c>
      <c r="P236" s="199"/>
      <c r="Q236" s="199"/>
      <c r="R236" s="199"/>
      <c r="S236" s="289"/>
      <c r="T236" s="289"/>
    </row>
    <row r="237" spans="1:20" ht="12.75" customHeight="1">
      <c r="A237" s="193">
        <v>7</v>
      </c>
      <c r="B237" s="220" t="s">
        <v>614</v>
      </c>
      <c r="C237" s="220" t="s">
        <v>694</v>
      </c>
      <c r="D237" s="223" t="s">
        <v>689</v>
      </c>
      <c r="E237" s="196">
        <v>1</v>
      </c>
      <c r="F237" s="197">
        <f t="shared" si="256"/>
        <v>1311.1584696</v>
      </c>
      <c r="G237" s="232"/>
      <c r="H237" s="199">
        <f t="shared" si="257"/>
        <v>0</v>
      </c>
      <c r="I237" s="209"/>
      <c r="J237" s="199">
        <f t="shared" si="250"/>
        <v>0</v>
      </c>
      <c r="K237" s="69" t="s">
        <v>690</v>
      </c>
      <c r="L237" s="69" t="s">
        <v>281</v>
      </c>
      <c r="M237" s="69">
        <v>1</v>
      </c>
      <c r="N237" s="77">
        <v>1158</v>
      </c>
      <c r="O237" s="70">
        <f t="shared" si="258"/>
        <v>1158</v>
      </c>
      <c r="P237" s="199">
        <f t="shared" ref="P237" si="284">E237*F237</f>
        <v>1311.1584696</v>
      </c>
      <c r="Q237" s="199">
        <f t="shared" ref="Q237" si="285">SUM(O237:O240)</f>
        <v>1158</v>
      </c>
      <c r="R237" s="199">
        <f t="shared" ref="R237" si="286">Q237*1.02*1.05*$R$14</f>
        <v>1311.1584696</v>
      </c>
      <c r="S237" s="289">
        <f t="shared" ref="S237" si="287">F237*$S$17</f>
        <v>1681.226343568841</v>
      </c>
      <c r="T237" s="289">
        <f t="shared" ref="T237" si="288">S237*E237</f>
        <v>1681.226343568841</v>
      </c>
    </row>
    <row r="238" spans="1:20" ht="12.75" customHeight="1">
      <c r="A238" s="193"/>
      <c r="B238" s="221"/>
      <c r="C238" s="221"/>
      <c r="D238" s="224"/>
      <c r="E238" s="196"/>
      <c r="F238" s="197"/>
      <c r="G238" s="232"/>
      <c r="H238" s="199"/>
      <c r="I238" s="209"/>
      <c r="J238" s="199"/>
      <c r="K238" s="69"/>
      <c r="L238" s="69"/>
      <c r="M238" s="69"/>
      <c r="N238" s="77"/>
      <c r="O238" s="70">
        <f t="shared" si="258"/>
        <v>0</v>
      </c>
      <c r="P238" s="199"/>
      <c r="Q238" s="199"/>
      <c r="R238" s="199"/>
      <c r="S238" s="289"/>
      <c r="T238" s="289"/>
    </row>
    <row r="239" spans="1:20" ht="12.75" customHeight="1">
      <c r="A239" s="193"/>
      <c r="B239" s="221"/>
      <c r="C239" s="221"/>
      <c r="D239" s="224"/>
      <c r="E239" s="196"/>
      <c r="F239" s="197"/>
      <c r="G239" s="232"/>
      <c r="H239" s="199"/>
      <c r="I239" s="209"/>
      <c r="J239" s="199"/>
      <c r="K239" s="69"/>
      <c r="L239" s="69"/>
      <c r="M239" s="71"/>
      <c r="N239" s="77"/>
      <c r="O239" s="70">
        <f t="shared" si="258"/>
        <v>0</v>
      </c>
      <c r="P239" s="199"/>
      <c r="Q239" s="199"/>
      <c r="R239" s="199"/>
      <c r="S239" s="289"/>
      <c r="T239" s="289"/>
    </row>
    <row r="240" spans="1:20" ht="12.75" customHeight="1">
      <c r="A240" s="193"/>
      <c r="B240" s="222"/>
      <c r="C240" s="222"/>
      <c r="D240" s="225"/>
      <c r="E240" s="196"/>
      <c r="F240" s="197"/>
      <c r="G240" s="232"/>
      <c r="H240" s="199"/>
      <c r="I240" s="209"/>
      <c r="J240" s="199"/>
      <c r="K240" s="69"/>
      <c r="L240" s="69"/>
      <c r="M240" s="69"/>
      <c r="N240" s="77"/>
      <c r="O240" s="70">
        <f t="shared" si="258"/>
        <v>0</v>
      </c>
      <c r="P240" s="199"/>
      <c r="Q240" s="199"/>
      <c r="R240" s="199"/>
      <c r="S240" s="289"/>
      <c r="T240" s="289"/>
    </row>
    <row r="241" spans="1:20" ht="12.75" customHeight="1">
      <c r="A241" s="193">
        <v>8</v>
      </c>
      <c r="B241" s="220" t="s">
        <v>614</v>
      </c>
      <c r="C241" s="220" t="s">
        <v>695</v>
      </c>
      <c r="D241" s="223" t="s">
        <v>689</v>
      </c>
      <c r="E241" s="196">
        <v>1</v>
      </c>
      <c r="F241" s="197">
        <f t="shared" si="256"/>
        <v>161.9133516</v>
      </c>
      <c r="G241" s="232"/>
      <c r="H241" s="199">
        <f t="shared" si="257"/>
        <v>0</v>
      </c>
      <c r="I241" s="209"/>
      <c r="J241" s="199">
        <f t="shared" si="250"/>
        <v>0</v>
      </c>
      <c r="K241" s="69" t="s">
        <v>690</v>
      </c>
      <c r="L241" s="69" t="s">
        <v>281</v>
      </c>
      <c r="M241" s="69">
        <v>1</v>
      </c>
      <c r="N241" s="77">
        <v>143</v>
      </c>
      <c r="O241" s="70">
        <f t="shared" si="258"/>
        <v>143</v>
      </c>
      <c r="P241" s="199">
        <f t="shared" ref="P241" si="289">E241*F241</f>
        <v>161.9133516</v>
      </c>
      <c r="Q241" s="199">
        <f t="shared" ref="Q241" si="290">SUM(O241:O244)</f>
        <v>143</v>
      </c>
      <c r="R241" s="199">
        <f t="shared" ref="R241" si="291">Q241*1.02*1.05*$R$14</f>
        <v>161.9133516</v>
      </c>
      <c r="S241" s="289">
        <f t="shared" ref="S241" si="292">F241*$S$17</f>
        <v>207.61257955988279</v>
      </c>
      <c r="T241" s="289">
        <f t="shared" ref="T241" si="293">S241*E241</f>
        <v>207.61257955988279</v>
      </c>
    </row>
    <row r="242" spans="1:20" ht="12.75" customHeight="1">
      <c r="A242" s="193"/>
      <c r="B242" s="221"/>
      <c r="C242" s="221"/>
      <c r="D242" s="224"/>
      <c r="E242" s="196"/>
      <c r="F242" s="197"/>
      <c r="G242" s="232"/>
      <c r="H242" s="199"/>
      <c r="I242" s="209"/>
      <c r="J242" s="199"/>
      <c r="K242" s="69"/>
      <c r="L242" s="69"/>
      <c r="M242" s="69"/>
      <c r="N242" s="77"/>
      <c r="O242" s="70">
        <f t="shared" si="258"/>
        <v>0</v>
      </c>
      <c r="P242" s="199"/>
      <c r="Q242" s="199"/>
      <c r="R242" s="199"/>
      <c r="S242" s="289"/>
      <c r="T242" s="289"/>
    </row>
    <row r="243" spans="1:20" ht="12.75" customHeight="1">
      <c r="A243" s="193"/>
      <c r="B243" s="221"/>
      <c r="C243" s="221"/>
      <c r="D243" s="224"/>
      <c r="E243" s="196"/>
      <c r="F243" s="197"/>
      <c r="G243" s="232"/>
      <c r="H243" s="199"/>
      <c r="I243" s="209"/>
      <c r="J243" s="199"/>
      <c r="K243" s="69"/>
      <c r="L243" s="69"/>
      <c r="M243" s="71"/>
      <c r="N243" s="77"/>
      <c r="O243" s="70">
        <f t="shared" si="258"/>
        <v>0</v>
      </c>
      <c r="P243" s="199"/>
      <c r="Q243" s="199"/>
      <c r="R243" s="199"/>
      <c r="S243" s="289"/>
      <c r="T243" s="289"/>
    </row>
    <row r="244" spans="1:20" ht="12.75" customHeight="1">
      <c r="A244" s="193"/>
      <c r="B244" s="222"/>
      <c r="C244" s="222"/>
      <c r="D244" s="225"/>
      <c r="E244" s="196"/>
      <c r="F244" s="197"/>
      <c r="G244" s="232"/>
      <c r="H244" s="199"/>
      <c r="I244" s="209"/>
      <c r="J244" s="199"/>
      <c r="K244" s="69"/>
      <c r="L244" s="69"/>
      <c r="M244" s="69"/>
      <c r="N244" s="77"/>
      <c r="O244" s="70">
        <f t="shared" si="258"/>
        <v>0</v>
      </c>
      <c r="P244" s="199"/>
      <c r="Q244" s="199"/>
      <c r="R244" s="199"/>
      <c r="S244" s="289"/>
      <c r="T244" s="289"/>
    </row>
    <row r="245" spans="1:20" ht="12.75" customHeight="1">
      <c r="A245" s="193">
        <v>9</v>
      </c>
      <c r="B245" s="200" t="s">
        <v>726</v>
      </c>
      <c r="C245" s="220" t="s">
        <v>725</v>
      </c>
      <c r="D245" s="228" t="s">
        <v>43</v>
      </c>
      <c r="E245" s="347">
        <v>170.2</v>
      </c>
      <c r="F245" s="197">
        <f t="shared" si="256"/>
        <v>74.378019427999988</v>
      </c>
      <c r="G245" s="233">
        <v>2.41</v>
      </c>
      <c r="H245" s="199">
        <f t="shared" si="257"/>
        <v>4.7806447000000007</v>
      </c>
      <c r="I245" s="233">
        <v>0.122</v>
      </c>
      <c r="J245" s="199">
        <f t="shared" si="250"/>
        <v>0.42753801999999996</v>
      </c>
      <c r="K245" s="69" t="s">
        <v>56</v>
      </c>
      <c r="L245" s="69" t="s">
        <v>43</v>
      </c>
      <c r="M245" s="69">
        <v>1</v>
      </c>
      <c r="N245" s="77">
        <v>61.09</v>
      </c>
      <c r="O245" s="70">
        <f t="shared" si="258"/>
        <v>61.09</v>
      </c>
      <c r="P245" s="199">
        <f t="shared" ref="P245" si="294">E245*F245</f>
        <v>12659.138906645598</v>
      </c>
      <c r="Q245" s="199">
        <f t="shared" ref="Q245" si="295">SUM(O245:O248)</f>
        <v>61.09</v>
      </c>
      <c r="R245" s="199">
        <f t="shared" ref="R245" si="296">Q245*1.02*1.05*$R$14</f>
        <v>69.169836707999991</v>
      </c>
      <c r="S245" s="289">
        <f t="shared" ref="S245" si="297">F245*$S$17</f>
        <v>95.37084078248526</v>
      </c>
      <c r="T245" s="289">
        <f t="shared" ref="T245" si="298">S245*E245</f>
        <v>16232.11710117899</v>
      </c>
    </row>
    <row r="246" spans="1:20" ht="12.75" customHeight="1">
      <c r="A246" s="193"/>
      <c r="B246" s="200"/>
      <c r="C246" s="221"/>
      <c r="D246" s="229"/>
      <c r="E246" s="348"/>
      <c r="F246" s="197"/>
      <c r="G246" s="234"/>
      <c r="H246" s="199"/>
      <c r="I246" s="234"/>
      <c r="J246" s="199"/>
      <c r="K246" s="69"/>
      <c r="L246" s="69"/>
      <c r="M246" s="69"/>
      <c r="N246" s="77"/>
      <c r="O246" s="70">
        <f t="shared" si="258"/>
        <v>0</v>
      </c>
      <c r="P246" s="199"/>
      <c r="Q246" s="199"/>
      <c r="R246" s="199"/>
      <c r="S246" s="289"/>
      <c r="T246" s="289"/>
    </row>
    <row r="247" spans="1:20" ht="12.75" customHeight="1">
      <c r="A247" s="193"/>
      <c r="B247" s="200"/>
      <c r="C247" s="221"/>
      <c r="D247" s="229"/>
      <c r="E247" s="348"/>
      <c r="F247" s="197"/>
      <c r="G247" s="234"/>
      <c r="H247" s="199"/>
      <c r="I247" s="234"/>
      <c r="J247" s="199"/>
      <c r="K247" s="69"/>
      <c r="L247" s="69"/>
      <c r="M247" s="71"/>
      <c r="N247" s="77"/>
      <c r="O247" s="70">
        <f t="shared" si="258"/>
        <v>0</v>
      </c>
      <c r="P247" s="199"/>
      <c r="Q247" s="199"/>
      <c r="R247" s="199"/>
      <c r="S247" s="289"/>
      <c r="T247" s="289"/>
    </row>
    <row r="248" spans="1:20" ht="12.75" customHeight="1">
      <c r="A248" s="193"/>
      <c r="B248" s="200"/>
      <c r="C248" s="222"/>
      <c r="D248" s="230"/>
      <c r="E248" s="349"/>
      <c r="F248" s="197"/>
      <c r="G248" s="235"/>
      <c r="H248" s="199"/>
      <c r="I248" s="235"/>
      <c r="J248" s="199"/>
      <c r="K248" s="69"/>
      <c r="L248" s="69"/>
      <c r="M248" s="69"/>
      <c r="N248" s="77"/>
      <c r="O248" s="70">
        <f t="shared" si="258"/>
        <v>0</v>
      </c>
      <c r="P248" s="199"/>
      <c r="Q248" s="199"/>
      <c r="R248" s="199"/>
      <c r="S248" s="289"/>
      <c r="T248" s="289"/>
    </row>
    <row r="249" spans="1:20" ht="12.75" customHeight="1">
      <c r="A249" s="193">
        <v>10</v>
      </c>
      <c r="B249" s="200" t="s">
        <v>727</v>
      </c>
      <c r="C249" s="220" t="s">
        <v>728</v>
      </c>
      <c r="D249" s="228" t="s">
        <v>281</v>
      </c>
      <c r="E249" s="347">
        <v>1</v>
      </c>
      <c r="F249" s="197">
        <f t="shared" si="256"/>
        <v>95.059240001999996</v>
      </c>
      <c r="G249" s="233">
        <v>2.13</v>
      </c>
      <c r="H249" s="199">
        <f t="shared" si="257"/>
        <v>4.2252171000000001</v>
      </c>
      <c r="I249" s="233">
        <v>6.9000000000000006E-2</v>
      </c>
      <c r="J249" s="199">
        <f t="shared" si="250"/>
        <v>0.24180429000000001</v>
      </c>
      <c r="K249" s="69" t="s">
        <v>56</v>
      </c>
      <c r="L249" s="69" t="s">
        <v>43</v>
      </c>
      <c r="M249" s="69">
        <v>1</v>
      </c>
      <c r="N249" s="77">
        <v>80.010000000000005</v>
      </c>
      <c r="O249" s="70">
        <f t="shared" si="258"/>
        <v>80.010000000000005</v>
      </c>
      <c r="P249" s="199">
        <f t="shared" ref="P249" si="299">E249*F249</f>
        <v>95.059240001999996</v>
      </c>
      <c r="Q249" s="199">
        <f t="shared" ref="Q249" si="300">SUM(O249:O252)</f>
        <v>80.010000000000005</v>
      </c>
      <c r="R249" s="199">
        <f t="shared" ref="R249" si="301">Q249*1.02*1.05*$R$14</f>
        <v>90.592218611999996</v>
      </c>
      <c r="S249" s="289">
        <f t="shared" ref="S249" si="302">F249*$S$17</f>
        <v>121.88923169580794</v>
      </c>
      <c r="T249" s="289">
        <f t="shared" ref="T249" si="303">S249*E249</f>
        <v>121.88923169580794</v>
      </c>
    </row>
    <row r="250" spans="1:20" ht="12.75" customHeight="1">
      <c r="A250" s="193"/>
      <c r="B250" s="200"/>
      <c r="C250" s="221"/>
      <c r="D250" s="229"/>
      <c r="E250" s="348"/>
      <c r="F250" s="197"/>
      <c r="G250" s="234"/>
      <c r="H250" s="199"/>
      <c r="I250" s="234"/>
      <c r="J250" s="199"/>
      <c r="K250" s="69"/>
      <c r="L250" s="69"/>
      <c r="M250" s="69"/>
      <c r="N250" s="77"/>
      <c r="O250" s="70">
        <f t="shared" si="258"/>
        <v>0</v>
      </c>
      <c r="P250" s="199"/>
      <c r="Q250" s="199"/>
      <c r="R250" s="199"/>
      <c r="S250" s="289"/>
      <c r="T250" s="289"/>
    </row>
    <row r="251" spans="1:20" ht="12.75" customHeight="1">
      <c r="A251" s="193"/>
      <c r="B251" s="200"/>
      <c r="C251" s="221"/>
      <c r="D251" s="229"/>
      <c r="E251" s="348"/>
      <c r="F251" s="197"/>
      <c r="G251" s="234"/>
      <c r="H251" s="199"/>
      <c r="I251" s="234"/>
      <c r="J251" s="199"/>
      <c r="K251" s="69"/>
      <c r="L251" s="69"/>
      <c r="M251" s="71"/>
      <c r="N251" s="77"/>
      <c r="O251" s="70">
        <f t="shared" si="258"/>
        <v>0</v>
      </c>
      <c r="P251" s="199"/>
      <c r="Q251" s="199"/>
      <c r="R251" s="199"/>
      <c r="S251" s="289"/>
      <c r="T251" s="289"/>
    </row>
    <row r="252" spans="1:20" ht="12.75" customHeight="1">
      <c r="A252" s="193"/>
      <c r="B252" s="200"/>
      <c r="C252" s="222"/>
      <c r="D252" s="230"/>
      <c r="E252" s="349"/>
      <c r="F252" s="197"/>
      <c r="G252" s="235"/>
      <c r="H252" s="199"/>
      <c r="I252" s="235"/>
      <c r="J252" s="199"/>
      <c r="K252" s="69"/>
      <c r="L252" s="69"/>
      <c r="M252" s="69"/>
      <c r="N252" s="77"/>
      <c r="O252" s="70">
        <f t="shared" si="258"/>
        <v>0</v>
      </c>
      <c r="P252" s="199"/>
      <c r="Q252" s="199"/>
      <c r="R252" s="199"/>
      <c r="S252" s="289"/>
      <c r="T252" s="289"/>
    </row>
    <row r="253" spans="1:20" ht="12.75" customHeight="1">
      <c r="A253" s="193"/>
      <c r="B253" s="200"/>
      <c r="C253" s="328" t="s">
        <v>600</v>
      </c>
      <c r="D253" s="193"/>
      <c r="E253" s="193"/>
      <c r="F253" s="197">
        <f t="shared" si="256"/>
        <v>0</v>
      </c>
      <c r="G253" s="201"/>
      <c r="H253" s="199">
        <f t="shared" si="257"/>
        <v>0</v>
      </c>
      <c r="I253" s="201"/>
      <c r="J253" s="199">
        <f t="shared" si="250"/>
        <v>0</v>
      </c>
      <c r="K253" s="69"/>
      <c r="L253" s="69"/>
      <c r="M253" s="69"/>
      <c r="N253" s="77"/>
      <c r="O253" s="70">
        <f t="shared" si="258"/>
        <v>0</v>
      </c>
      <c r="P253" s="199">
        <f t="shared" ref="P253" si="304">E253*F253</f>
        <v>0</v>
      </c>
      <c r="Q253" s="199">
        <f t="shared" ref="Q253" si="305">SUM(O253:O256)</f>
        <v>0</v>
      </c>
      <c r="R253" s="199">
        <f t="shared" ref="R253" si="306">Q253*1.02*1.05*$R$14</f>
        <v>0</v>
      </c>
      <c r="S253" s="289">
        <f t="shared" ref="S253" si="307">F253*$S$17</f>
        <v>0</v>
      </c>
      <c r="T253" s="289">
        <f t="shared" ref="T253" si="308">S253*E253</f>
        <v>0</v>
      </c>
    </row>
    <row r="254" spans="1:20" ht="12.75" customHeight="1">
      <c r="A254" s="193"/>
      <c r="B254" s="200"/>
      <c r="C254" s="328"/>
      <c r="D254" s="193"/>
      <c r="E254" s="193"/>
      <c r="F254" s="197"/>
      <c r="G254" s="201"/>
      <c r="H254" s="199"/>
      <c r="I254" s="201"/>
      <c r="J254" s="199"/>
      <c r="K254" s="69"/>
      <c r="L254" s="69"/>
      <c r="M254" s="69"/>
      <c r="N254" s="77"/>
      <c r="O254" s="70">
        <f t="shared" si="258"/>
        <v>0</v>
      </c>
      <c r="P254" s="199"/>
      <c r="Q254" s="199"/>
      <c r="R254" s="199"/>
      <c r="S254" s="289"/>
      <c r="T254" s="289"/>
    </row>
    <row r="255" spans="1:20" ht="12.75" customHeight="1">
      <c r="A255" s="193"/>
      <c r="B255" s="200"/>
      <c r="C255" s="328"/>
      <c r="D255" s="193"/>
      <c r="E255" s="193"/>
      <c r="F255" s="197"/>
      <c r="G255" s="201"/>
      <c r="H255" s="199"/>
      <c r="I255" s="201"/>
      <c r="J255" s="199"/>
      <c r="K255" s="69"/>
      <c r="L255" s="69"/>
      <c r="M255" s="69"/>
      <c r="N255" s="77"/>
      <c r="O255" s="70">
        <f t="shared" si="258"/>
        <v>0</v>
      </c>
      <c r="P255" s="199"/>
      <c r="Q255" s="199"/>
      <c r="R255" s="199"/>
      <c r="S255" s="289"/>
      <c r="T255" s="289"/>
    </row>
    <row r="256" spans="1:20" ht="12.75" customHeight="1">
      <c r="A256" s="193"/>
      <c r="B256" s="200"/>
      <c r="C256" s="328"/>
      <c r="D256" s="193"/>
      <c r="E256" s="193"/>
      <c r="F256" s="197"/>
      <c r="G256" s="201"/>
      <c r="H256" s="199"/>
      <c r="I256" s="201"/>
      <c r="J256" s="199"/>
      <c r="K256" s="69"/>
      <c r="L256" s="69"/>
      <c r="M256" s="69"/>
      <c r="N256" s="77"/>
      <c r="O256" s="70">
        <f t="shared" si="258"/>
        <v>0</v>
      </c>
      <c r="P256" s="199"/>
      <c r="Q256" s="199"/>
      <c r="R256" s="199"/>
      <c r="S256" s="289"/>
      <c r="T256" s="289"/>
    </row>
    <row r="257" spans="1:20" ht="12.75" customHeight="1">
      <c r="A257" s="193">
        <v>1</v>
      </c>
      <c r="B257" s="200" t="s">
        <v>576</v>
      </c>
      <c r="C257" s="200" t="s">
        <v>577</v>
      </c>
      <c r="D257" s="194" t="s">
        <v>30</v>
      </c>
      <c r="E257" s="193">
        <v>930</v>
      </c>
      <c r="F257" s="197">
        <f t="shared" si="256"/>
        <v>0.15838163900000002</v>
      </c>
      <c r="G257" s="236">
        <v>5.1400000000000001E-2</v>
      </c>
      <c r="H257" s="199">
        <f t="shared" si="257"/>
        <v>0.10196063800000001</v>
      </c>
      <c r="I257" s="209">
        <v>1.61E-2</v>
      </c>
      <c r="J257" s="199">
        <f t="shared" si="250"/>
        <v>5.6421000999999998E-2</v>
      </c>
      <c r="K257" s="69"/>
      <c r="L257" s="69"/>
      <c r="M257" s="69"/>
      <c r="N257" s="77"/>
      <c r="O257" s="70">
        <f t="shared" si="258"/>
        <v>0</v>
      </c>
      <c r="P257" s="199">
        <f t="shared" ref="P257" si="309">E257*F257</f>
        <v>147.29492427000002</v>
      </c>
      <c r="Q257" s="199">
        <f t="shared" ref="Q257" si="310">SUM(O257:O260)</f>
        <v>0</v>
      </c>
      <c r="R257" s="199">
        <f t="shared" ref="R257" si="311">Q257*1.02*1.05*$R$14</f>
        <v>0</v>
      </c>
      <c r="S257" s="289">
        <f t="shared" ref="S257" si="312">F257*$S$17</f>
        <v>0.20308405886715111</v>
      </c>
      <c r="T257" s="289">
        <f t="shared" ref="T257" si="313">S257*E257</f>
        <v>188.86817474645053</v>
      </c>
    </row>
    <row r="258" spans="1:20" ht="12.75" customHeight="1">
      <c r="A258" s="193"/>
      <c r="B258" s="200"/>
      <c r="C258" s="200"/>
      <c r="D258" s="194"/>
      <c r="E258" s="193"/>
      <c r="F258" s="197"/>
      <c r="G258" s="236"/>
      <c r="H258" s="199"/>
      <c r="I258" s="209"/>
      <c r="J258" s="199"/>
      <c r="K258" s="69"/>
      <c r="L258" s="69"/>
      <c r="M258" s="69"/>
      <c r="N258" s="77"/>
      <c r="O258" s="70">
        <f t="shared" si="258"/>
        <v>0</v>
      </c>
      <c r="P258" s="199"/>
      <c r="Q258" s="199"/>
      <c r="R258" s="199"/>
      <c r="S258" s="289"/>
      <c r="T258" s="289"/>
    </row>
    <row r="259" spans="1:20" ht="12.75" customHeight="1">
      <c r="A259" s="193"/>
      <c r="B259" s="200"/>
      <c r="C259" s="200"/>
      <c r="D259" s="194"/>
      <c r="E259" s="193"/>
      <c r="F259" s="197"/>
      <c r="G259" s="236"/>
      <c r="H259" s="199"/>
      <c r="I259" s="209"/>
      <c r="J259" s="199"/>
      <c r="K259" s="69"/>
      <c r="L259" s="69"/>
      <c r="M259" s="69"/>
      <c r="N259" s="77"/>
      <c r="O259" s="70">
        <f t="shared" si="258"/>
        <v>0</v>
      </c>
      <c r="P259" s="199"/>
      <c r="Q259" s="199"/>
      <c r="R259" s="199"/>
      <c r="S259" s="289"/>
      <c r="T259" s="289"/>
    </row>
    <row r="260" spans="1:20" ht="12.75" customHeight="1">
      <c r="A260" s="193"/>
      <c r="B260" s="200"/>
      <c r="C260" s="200"/>
      <c r="D260" s="194"/>
      <c r="E260" s="193"/>
      <c r="F260" s="197"/>
      <c r="G260" s="236"/>
      <c r="H260" s="199"/>
      <c r="I260" s="209"/>
      <c r="J260" s="199"/>
      <c r="K260" s="69"/>
      <c r="L260" s="69"/>
      <c r="M260" s="69"/>
      <c r="N260" s="77"/>
      <c r="O260" s="70">
        <f t="shared" si="258"/>
        <v>0</v>
      </c>
      <c r="P260" s="199"/>
      <c r="Q260" s="199"/>
      <c r="R260" s="199"/>
      <c r="S260" s="289"/>
      <c r="T260" s="289"/>
    </row>
    <row r="261" spans="1:20" ht="12.75" customHeight="1">
      <c r="A261" s="193">
        <v>2</v>
      </c>
      <c r="B261" s="200" t="s">
        <v>578</v>
      </c>
      <c r="C261" s="200" t="s">
        <v>580</v>
      </c>
      <c r="D261" s="194" t="s">
        <v>30</v>
      </c>
      <c r="E261" s="193">
        <v>233</v>
      </c>
      <c r="F261" s="197">
        <f t="shared" si="256"/>
        <v>0.19836700000000002</v>
      </c>
      <c r="G261" s="232">
        <v>0.1</v>
      </c>
      <c r="H261" s="199">
        <f t="shared" si="257"/>
        <v>0.19836700000000002</v>
      </c>
      <c r="I261" s="201"/>
      <c r="J261" s="199">
        <f t="shared" si="250"/>
        <v>0</v>
      </c>
      <c r="K261" s="69"/>
      <c r="L261" s="69"/>
      <c r="M261" s="69"/>
      <c r="N261" s="77"/>
      <c r="O261" s="70">
        <f t="shared" si="258"/>
        <v>0</v>
      </c>
      <c r="P261" s="199">
        <f t="shared" ref="P261" si="314">E261*F261</f>
        <v>46.219511000000004</v>
      </c>
      <c r="Q261" s="199">
        <f t="shared" ref="Q261" si="315">SUM(O261:O264)</f>
        <v>0</v>
      </c>
      <c r="R261" s="199">
        <f t="shared" ref="R261" si="316">Q261*1.02*1.05*$R$14</f>
        <v>0</v>
      </c>
      <c r="S261" s="289">
        <f t="shared" ref="S261" si="317">F261*$S$17</f>
        <v>0.25435508661013517</v>
      </c>
      <c r="T261" s="289">
        <f t="shared" ref="T261" si="318">S261*E261</f>
        <v>59.264735180161495</v>
      </c>
    </row>
    <row r="262" spans="1:20" ht="12.75" customHeight="1">
      <c r="A262" s="193"/>
      <c r="B262" s="200"/>
      <c r="C262" s="200"/>
      <c r="D262" s="194"/>
      <c r="E262" s="193"/>
      <c r="F262" s="197"/>
      <c r="G262" s="232"/>
      <c r="H262" s="199"/>
      <c r="I262" s="201"/>
      <c r="J262" s="199"/>
      <c r="K262" s="69"/>
      <c r="L262" s="69"/>
      <c r="M262" s="69"/>
      <c r="N262" s="77"/>
      <c r="O262" s="70">
        <f t="shared" si="258"/>
        <v>0</v>
      </c>
      <c r="P262" s="199"/>
      <c r="Q262" s="199"/>
      <c r="R262" s="199"/>
      <c r="S262" s="289"/>
      <c r="T262" s="289"/>
    </row>
    <row r="263" spans="1:20" ht="12.75" customHeight="1">
      <c r="A263" s="193"/>
      <c r="B263" s="200"/>
      <c r="C263" s="200"/>
      <c r="D263" s="194"/>
      <c r="E263" s="193"/>
      <c r="F263" s="197"/>
      <c r="G263" s="232"/>
      <c r="H263" s="199"/>
      <c r="I263" s="201"/>
      <c r="J263" s="199"/>
      <c r="K263" s="69"/>
      <c r="L263" s="69"/>
      <c r="M263" s="69"/>
      <c r="N263" s="77"/>
      <c r="O263" s="70">
        <f t="shared" si="258"/>
        <v>0</v>
      </c>
      <c r="P263" s="199"/>
      <c r="Q263" s="199"/>
      <c r="R263" s="199"/>
      <c r="S263" s="289"/>
      <c r="T263" s="289"/>
    </row>
    <row r="264" spans="1:20" ht="12.75" customHeight="1">
      <c r="A264" s="193"/>
      <c r="B264" s="200"/>
      <c r="C264" s="200"/>
      <c r="D264" s="194"/>
      <c r="E264" s="193"/>
      <c r="F264" s="197"/>
      <c r="G264" s="232"/>
      <c r="H264" s="199"/>
      <c r="I264" s="201"/>
      <c r="J264" s="199"/>
      <c r="K264" s="69"/>
      <c r="L264" s="69"/>
      <c r="M264" s="69"/>
      <c r="N264" s="77"/>
      <c r="O264" s="70">
        <f t="shared" si="258"/>
        <v>0</v>
      </c>
      <c r="P264" s="199"/>
      <c r="Q264" s="199"/>
      <c r="R264" s="199"/>
      <c r="S264" s="289"/>
      <c r="T264" s="289"/>
    </row>
    <row r="265" spans="1:20" ht="12.75" customHeight="1">
      <c r="A265" s="193">
        <v>3</v>
      </c>
      <c r="B265" s="200" t="s">
        <v>50</v>
      </c>
      <c r="C265" s="200" t="s">
        <v>581</v>
      </c>
      <c r="D265" s="345" t="s">
        <v>42</v>
      </c>
      <c r="E265" s="193">
        <v>46.5</v>
      </c>
      <c r="F265" s="197">
        <f t="shared" si="256"/>
        <v>5.8655639173599994</v>
      </c>
      <c r="G265" s="232">
        <v>7.0000000000000007E-2</v>
      </c>
      <c r="H265" s="199">
        <f t="shared" si="257"/>
        <v>0.13885690000000003</v>
      </c>
      <c r="I265" s="232">
        <v>0.21</v>
      </c>
      <c r="J265" s="199">
        <f t="shared" si="250"/>
        <v>0.73592609999999992</v>
      </c>
      <c r="K265" s="69" t="s">
        <v>583</v>
      </c>
      <c r="L265" s="69" t="s">
        <v>47</v>
      </c>
      <c r="M265" s="69">
        <v>1.1000000000000001</v>
      </c>
      <c r="N265" s="77">
        <v>4</v>
      </c>
      <c r="O265" s="70">
        <f t="shared" si="258"/>
        <v>4.4000000000000004</v>
      </c>
      <c r="P265" s="199">
        <f t="shared" ref="P265" si="319">E265*F265</f>
        <v>272.74872215723997</v>
      </c>
      <c r="Q265" s="199">
        <f t="shared" ref="Q265" si="320">SUM(O265:O268)</f>
        <v>4.4077999999999999</v>
      </c>
      <c r="R265" s="199">
        <f t="shared" ref="R265" si="321">Q265*1.02*1.05*$R$14</f>
        <v>4.9907809173599995</v>
      </c>
      <c r="S265" s="289">
        <f t="shared" ref="S265" si="322">F265*$S$17</f>
        <v>7.5210897892158792</v>
      </c>
      <c r="T265" s="289">
        <f t="shared" ref="T265" si="323">S265*E265</f>
        <v>349.73067519853839</v>
      </c>
    </row>
    <row r="266" spans="1:20" ht="12.75" customHeight="1">
      <c r="A266" s="193"/>
      <c r="B266" s="200"/>
      <c r="C266" s="200"/>
      <c r="D266" s="226"/>
      <c r="E266" s="193"/>
      <c r="F266" s="197"/>
      <c r="G266" s="232"/>
      <c r="H266" s="199"/>
      <c r="I266" s="232"/>
      <c r="J266" s="199"/>
      <c r="K266" s="69" t="s">
        <v>59</v>
      </c>
      <c r="L266" s="69" t="s">
        <v>47</v>
      </c>
      <c r="M266" s="69">
        <v>0.05</v>
      </c>
      <c r="N266" s="77">
        <v>0.156</v>
      </c>
      <c r="O266" s="70">
        <f t="shared" si="258"/>
        <v>7.8000000000000005E-3</v>
      </c>
      <c r="P266" s="199"/>
      <c r="Q266" s="199"/>
      <c r="R266" s="199"/>
      <c r="S266" s="289"/>
      <c r="T266" s="289"/>
    </row>
    <row r="267" spans="1:20" ht="12.75" customHeight="1">
      <c r="A267" s="193"/>
      <c r="B267" s="200"/>
      <c r="C267" s="200"/>
      <c r="D267" s="226"/>
      <c r="E267" s="193"/>
      <c r="F267" s="197"/>
      <c r="G267" s="232"/>
      <c r="H267" s="199"/>
      <c r="I267" s="232"/>
      <c r="J267" s="199"/>
      <c r="K267" s="69"/>
      <c r="L267" s="69"/>
      <c r="M267" s="69"/>
      <c r="N267" s="77"/>
      <c r="O267" s="70">
        <f t="shared" si="258"/>
        <v>0</v>
      </c>
      <c r="P267" s="199"/>
      <c r="Q267" s="199"/>
      <c r="R267" s="199"/>
      <c r="S267" s="289"/>
      <c r="T267" s="289"/>
    </row>
    <row r="268" spans="1:20" ht="12.75" customHeight="1">
      <c r="A268" s="193"/>
      <c r="B268" s="200"/>
      <c r="C268" s="200"/>
      <c r="D268" s="227"/>
      <c r="E268" s="193"/>
      <c r="F268" s="197"/>
      <c r="G268" s="232"/>
      <c r="H268" s="199"/>
      <c r="I268" s="232"/>
      <c r="J268" s="199"/>
      <c r="K268" s="69"/>
      <c r="L268" s="69"/>
      <c r="M268" s="69"/>
      <c r="N268" s="77"/>
      <c r="O268" s="70">
        <f t="shared" si="258"/>
        <v>0</v>
      </c>
      <c r="P268" s="199"/>
      <c r="Q268" s="199"/>
      <c r="R268" s="199"/>
      <c r="S268" s="289"/>
      <c r="T268" s="289"/>
    </row>
    <row r="269" spans="1:20" ht="12.75" customHeight="1">
      <c r="A269" s="193">
        <v>4</v>
      </c>
      <c r="B269" s="200" t="s">
        <v>579</v>
      </c>
      <c r="C269" s="200" t="s">
        <v>582</v>
      </c>
      <c r="D269" s="345" t="s">
        <v>42</v>
      </c>
      <c r="E269" s="193">
        <v>46.5</v>
      </c>
      <c r="F269" s="197">
        <f t="shared" si="256"/>
        <v>0.32103962071999997</v>
      </c>
      <c r="G269" s="201">
        <v>5.5999999999999999E-3</v>
      </c>
      <c r="H269" s="199">
        <f t="shared" si="257"/>
        <v>1.1108551999999999E-2</v>
      </c>
      <c r="I269" s="209">
        <v>8.3400000000000002E-2</v>
      </c>
      <c r="J269" s="199">
        <f t="shared" si="250"/>
        <v>0.29226779399999997</v>
      </c>
      <c r="K269" s="69" t="s">
        <v>59</v>
      </c>
      <c r="L269" s="69" t="s">
        <v>47</v>
      </c>
      <c r="M269" s="69">
        <v>0.1</v>
      </c>
      <c r="N269" s="77">
        <v>0.156</v>
      </c>
      <c r="O269" s="70">
        <f t="shared" si="258"/>
        <v>1.5600000000000001E-2</v>
      </c>
      <c r="P269" s="199">
        <f t="shared" ref="P269" si="324">E269*F269</f>
        <v>14.928342363479999</v>
      </c>
      <c r="Q269" s="199">
        <f t="shared" ref="Q269" si="325">SUM(O269:O272)</f>
        <v>1.5600000000000001E-2</v>
      </c>
      <c r="R269" s="199">
        <f t="shared" ref="R269" si="326">Q269*1.02*1.05*$R$14</f>
        <v>1.766327472E-2</v>
      </c>
      <c r="S269" s="289">
        <f t="shared" ref="S269" si="327">F269*$S$17</f>
        <v>0.41165143664783221</v>
      </c>
      <c r="T269" s="289">
        <f t="shared" ref="T269" si="328">S269*E269</f>
        <v>19.1417918041242</v>
      </c>
    </row>
    <row r="270" spans="1:20" ht="12.75" customHeight="1">
      <c r="A270" s="193"/>
      <c r="B270" s="200"/>
      <c r="C270" s="200"/>
      <c r="D270" s="226"/>
      <c r="E270" s="193"/>
      <c r="F270" s="197"/>
      <c r="G270" s="201"/>
      <c r="H270" s="199"/>
      <c r="I270" s="209"/>
      <c r="J270" s="199"/>
      <c r="K270" s="69"/>
      <c r="L270" s="69"/>
      <c r="M270" s="69"/>
      <c r="N270" s="77"/>
      <c r="O270" s="70">
        <f t="shared" si="258"/>
        <v>0</v>
      </c>
      <c r="P270" s="199"/>
      <c r="Q270" s="199"/>
      <c r="R270" s="199"/>
      <c r="S270" s="289"/>
      <c r="T270" s="289"/>
    </row>
    <row r="271" spans="1:20" ht="12.75" customHeight="1">
      <c r="A271" s="193"/>
      <c r="B271" s="200"/>
      <c r="C271" s="200"/>
      <c r="D271" s="226"/>
      <c r="E271" s="193"/>
      <c r="F271" s="197"/>
      <c r="G271" s="201"/>
      <c r="H271" s="199"/>
      <c r="I271" s="209"/>
      <c r="J271" s="199"/>
      <c r="K271" s="69"/>
      <c r="L271" s="69"/>
      <c r="M271" s="69"/>
      <c r="N271" s="77"/>
      <c r="O271" s="70">
        <f t="shared" si="258"/>
        <v>0</v>
      </c>
      <c r="P271" s="199"/>
      <c r="Q271" s="199"/>
      <c r="R271" s="199"/>
      <c r="S271" s="289"/>
      <c r="T271" s="289"/>
    </row>
    <row r="272" spans="1:20" ht="12.75" customHeight="1">
      <c r="A272" s="193"/>
      <c r="B272" s="200"/>
      <c r="C272" s="200"/>
      <c r="D272" s="227"/>
      <c r="E272" s="193"/>
      <c r="F272" s="197"/>
      <c r="G272" s="201"/>
      <c r="H272" s="199"/>
      <c r="I272" s="209"/>
      <c r="J272" s="199"/>
      <c r="K272" s="69"/>
      <c r="L272" s="69"/>
      <c r="M272" s="69"/>
      <c r="N272" s="77"/>
      <c r="O272" s="70">
        <f t="shared" si="258"/>
        <v>0</v>
      </c>
      <c r="P272" s="199"/>
      <c r="Q272" s="199"/>
      <c r="R272" s="199"/>
      <c r="S272" s="289"/>
      <c r="T272" s="289"/>
    </row>
    <row r="273" spans="1:20" ht="12.75" customHeight="1">
      <c r="A273" s="193">
        <v>5</v>
      </c>
      <c r="B273" s="200" t="s">
        <v>584</v>
      </c>
      <c r="C273" s="200" t="s">
        <v>585</v>
      </c>
      <c r="D273" s="194" t="s">
        <v>30</v>
      </c>
      <c r="E273" s="193">
        <v>930</v>
      </c>
      <c r="F273" s="197">
        <f t="shared" si="256"/>
        <v>1.3647064386559999</v>
      </c>
      <c r="G273" s="209">
        <v>1.7399999999999999E-2</v>
      </c>
      <c r="H273" s="199">
        <f t="shared" si="257"/>
        <v>3.4515858000000003E-2</v>
      </c>
      <c r="I273" s="209">
        <v>0.12759999999999999</v>
      </c>
      <c r="J273" s="199">
        <f t="shared" si="250"/>
        <v>0.4471627159999999</v>
      </c>
      <c r="K273" s="69" t="s">
        <v>591</v>
      </c>
      <c r="L273" s="69" t="s">
        <v>47</v>
      </c>
      <c r="M273" s="69">
        <v>0.189</v>
      </c>
      <c r="N273" s="77">
        <v>3.8</v>
      </c>
      <c r="O273" s="70">
        <f t="shared" si="258"/>
        <v>0.71819999999999995</v>
      </c>
      <c r="P273" s="199">
        <f t="shared" ref="P273" si="329">E273*F273</f>
        <v>1269.17698795008</v>
      </c>
      <c r="Q273" s="199">
        <f t="shared" ref="Q273" si="330">SUM(O273:O276)</f>
        <v>0.77987999999999991</v>
      </c>
      <c r="R273" s="199">
        <f t="shared" ref="R273" si="331">Q273*1.02*1.05*$R$14</f>
        <v>0.88302786465599992</v>
      </c>
      <c r="S273" s="289">
        <f t="shared" ref="S273" si="332">F273*$S$17</f>
        <v>1.7498879571791477</v>
      </c>
      <c r="T273" s="289">
        <f t="shared" ref="T273" si="333">S273*E273</f>
        <v>1627.3958001766073</v>
      </c>
    </row>
    <row r="274" spans="1:20" ht="12.75" customHeight="1">
      <c r="A274" s="193"/>
      <c r="B274" s="200"/>
      <c r="C274" s="200"/>
      <c r="D274" s="194"/>
      <c r="E274" s="193"/>
      <c r="F274" s="197"/>
      <c r="G274" s="209"/>
      <c r="H274" s="199"/>
      <c r="I274" s="209"/>
      <c r="J274" s="199"/>
      <c r="K274" s="69" t="s">
        <v>592</v>
      </c>
      <c r="L274" s="69" t="s">
        <v>47</v>
      </c>
      <c r="M274" s="69">
        <v>1.4999999999999999E-2</v>
      </c>
      <c r="N274" s="77">
        <v>3.8</v>
      </c>
      <c r="O274" s="70">
        <f t="shared" si="258"/>
        <v>5.6999999999999995E-2</v>
      </c>
      <c r="P274" s="199"/>
      <c r="Q274" s="199"/>
      <c r="R274" s="199"/>
      <c r="S274" s="289"/>
      <c r="T274" s="289"/>
    </row>
    <row r="275" spans="1:20" ht="12.75" customHeight="1">
      <c r="A275" s="193"/>
      <c r="B275" s="200"/>
      <c r="C275" s="200"/>
      <c r="D275" s="194"/>
      <c r="E275" s="193"/>
      <c r="F275" s="197"/>
      <c r="G275" s="209"/>
      <c r="H275" s="199"/>
      <c r="I275" s="209"/>
      <c r="J275" s="199"/>
      <c r="K275" s="69" t="s">
        <v>590</v>
      </c>
      <c r="L275" s="69" t="s">
        <v>47</v>
      </c>
      <c r="M275" s="69">
        <v>0.03</v>
      </c>
      <c r="N275" s="77">
        <v>0.156</v>
      </c>
      <c r="O275" s="70">
        <f t="shared" si="258"/>
        <v>4.6800000000000001E-3</v>
      </c>
      <c r="P275" s="199"/>
      <c r="Q275" s="199"/>
      <c r="R275" s="199"/>
      <c r="S275" s="289"/>
      <c r="T275" s="289"/>
    </row>
    <row r="276" spans="1:20" ht="12.75" customHeight="1">
      <c r="A276" s="193"/>
      <c r="B276" s="200"/>
      <c r="C276" s="200"/>
      <c r="D276" s="194"/>
      <c r="E276" s="193"/>
      <c r="F276" s="197"/>
      <c r="G276" s="209"/>
      <c r="H276" s="199"/>
      <c r="I276" s="209"/>
      <c r="J276" s="199"/>
      <c r="K276" s="69"/>
      <c r="L276" s="69"/>
      <c r="M276" s="69"/>
      <c r="N276" s="77"/>
      <c r="O276" s="70">
        <f t="shared" si="258"/>
        <v>0</v>
      </c>
      <c r="P276" s="199"/>
      <c r="Q276" s="199"/>
      <c r="R276" s="199"/>
      <c r="S276" s="289"/>
      <c r="T276" s="289"/>
    </row>
    <row r="277" spans="1:20" ht="12.75" customHeight="1">
      <c r="A277" s="193">
        <v>6</v>
      </c>
      <c r="B277" s="200" t="s">
        <v>579</v>
      </c>
      <c r="C277" s="200" t="s">
        <v>594</v>
      </c>
      <c r="D277" s="345" t="s">
        <v>42</v>
      </c>
      <c r="E277" s="193">
        <v>139.5</v>
      </c>
      <c r="F277" s="197">
        <f t="shared" si="256"/>
        <v>0.32103962071999997</v>
      </c>
      <c r="G277" s="201">
        <v>5.5999999999999999E-3</v>
      </c>
      <c r="H277" s="199">
        <f t="shared" si="257"/>
        <v>1.1108551999999999E-2</v>
      </c>
      <c r="I277" s="209">
        <v>8.3400000000000002E-2</v>
      </c>
      <c r="J277" s="199">
        <f t="shared" ref="J277:J337" si="334">I277*$P$9/1000</f>
        <v>0.29226779399999997</v>
      </c>
      <c r="K277" s="69" t="s">
        <v>59</v>
      </c>
      <c r="L277" s="69" t="s">
        <v>47</v>
      </c>
      <c r="M277" s="69">
        <v>0.1</v>
      </c>
      <c r="N277" s="77">
        <v>0.156</v>
      </c>
      <c r="O277" s="70">
        <f t="shared" si="258"/>
        <v>1.5600000000000001E-2</v>
      </c>
      <c r="P277" s="199">
        <f t="shared" ref="P277" si="335">E277*F277</f>
        <v>44.785027090439996</v>
      </c>
      <c r="Q277" s="199">
        <f t="shared" ref="Q277" si="336">SUM(O277:O280)</f>
        <v>1.5600000000000001E-2</v>
      </c>
      <c r="R277" s="199">
        <f t="shared" ref="R277" si="337">Q277*1.02*1.05*$R$14</f>
        <v>1.766327472E-2</v>
      </c>
      <c r="S277" s="289">
        <f t="shared" ref="S277" si="338">F277*$S$17</f>
        <v>0.41165143664783221</v>
      </c>
      <c r="T277" s="289">
        <f t="shared" ref="T277" si="339">S277*E277</f>
        <v>57.425375412372595</v>
      </c>
    </row>
    <row r="278" spans="1:20" ht="12.75" customHeight="1">
      <c r="A278" s="193"/>
      <c r="B278" s="200"/>
      <c r="C278" s="200"/>
      <c r="D278" s="226"/>
      <c r="E278" s="193"/>
      <c r="F278" s="197"/>
      <c r="G278" s="201"/>
      <c r="H278" s="199"/>
      <c r="I278" s="209"/>
      <c r="J278" s="199"/>
      <c r="K278" s="69"/>
      <c r="L278" s="69"/>
      <c r="M278" s="69"/>
      <c r="N278" s="77"/>
      <c r="O278" s="70">
        <f t="shared" si="258"/>
        <v>0</v>
      </c>
      <c r="P278" s="199"/>
      <c r="Q278" s="199"/>
      <c r="R278" s="199"/>
      <c r="S278" s="289"/>
      <c r="T278" s="289"/>
    </row>
    <row r="279" spans="1:20" ht="12.75" customHeight="1">
      <c r="A279" s="193"/>
      <c r="B279" s="200"/>
      <c r="C279" s="200"/>
      <c r="D279" s="226"/>
      <c r="E279" s="193"/>
      <c r="F279" s="197"/>
      <c r="G279" s="201"/>
      <c r="H279" s="199"/>
      <c r="I279" s="209"/>
      <c r="J279" s="199"/>
      <c r="K279" s="69"/>
      <c r="L279" s="69"/>
      <c r="M279" s="69"/>
      <c r="N279" s="77"/>
      <c r="O279" s="70">
        <f t="shared" si="258"/>
        <v>0</v>
      </c>
      <c r="P279" s="199"/>
      <c r="Q279" s="199"/>
      <c r="R279" s="199"/>
      <c r="S279" s="289"/>
      <c r="T279" s="289"/>
    </row>
    <row r="280" spans="1:20" ht="12.75" customHeight="1">
      <c r="A280" s="193"/>
      <c r="B280" s="200"/>
      <c r="C280" s="200"/>
      <c r="D280" s="227"/>
      <c r="E280" s="193"/>
      <c r="F280" s="197"/>
      <c r="G280" s="201"/>
      <c r="H280" s="199"/>
      <c r="I280" s="209"/>
      <c r="J280" s="199"/>
      <c r="K280" s="69"/>
      <c r="L280" s="69"/>
      <c r="M280" s="69"/>
      <c r="N280" s="77"/>
      <c r="O280" s="70">
        <f t="shared" si="258"/>
        <v>0</v>
      </c>
      <c r="P280" s="199"/>
      <c r="Q280" s="199"/>
      <c r="R280" s="199"/>
      <c r="S280" s="289"/>
      <c r="T280" s="289"/>
    </row>
    <row r="281" spans="1:20" ht="12.75" customHeight="1">
      <c r="A281" s="193">
        <v>7</v>
      </c>
      <c r="B281" s="200" t="s">
        <v>588</v>
      </c>
      <c r="C281" s="200" t="s">
        <v>586</v>
      </c>
      <c r="D281" s="345" t="s">
        <v>42</v>
      </c>
      <c r="E281" s="193">
        <v>139.5</v>
      </c>
      <c r="F281" s="197">
        <f t="shared" ref="F281:F341" si="340">H281+J281+R281</f>
        <v>1.8748593499999999</v>
      </c>
      <c r="G281" s="201"/>
      <c r="H281" s="199">
        <f t="shared" ref="H281:H341" si="341">G281*$P$8/1000</f>
        <v>0</v>
      </c>
      <c r="I281" s="236">
        <f>0.0535*10</f>
        <v>0.53500000000000003</v>
      </c>
      <c r="J281" s="199">
        <f t="shared" si="334"/>
        <v>1.8748593499999999</v>
      </c>
      <c r="K281" s="69"/>
      <c r="L281" s="69"/>
      <c r="M281" s="69"/>
      <c r="N281" s="77"/>
      <c r="O281" s="70">
        <f t="shared" ref="O281:O344" si="342">M281*N281</f>
        <v>0</v>
      </c>
      <c r="P281" s="199">
        <f t="shared" ref="P281" si="343">E281*F281</f>
        <v>261.542879325</v>
      </c>
      <c r="Q281" s="199">
        <f t="shared" ref="Q281" si="344">SUM(O281:O284)</f>
        <v>0</v>
      </c>
      <c r="R281" s="199">
        <f t="shared" ref="R281" si="345">Q281*1.02*1.05*$R$14</f>
        <v>0</v>
      </c>
      <c r="S281" s="289">
        <f t="shared" ref="S281" si="346">F281*$S$17</f>
        <v>2.4040289581990537</v>
      </c>
      <c r="T281" s="289">
        <f t="shared" ref="T281" si="347">S281*E281</f>
        <v>335.36203966876798</v>
      </c>
    </row>
    <row r="282" spans="1:20" ht="12.75" customHeight="1">
      <c r="A282" s="193"/>
      <c r="B282" s="200"/>
      <c r="C282" s="200"/>
      <c r="D282" s="226"/>
      <c r="E282" s="193"/>
      <c r="F282" s="197"/>
      <c r="G282" s="201"/>
      <c r="H282" s="199"/>
      <c r="I282" s="236"/>
      <c r="J282" s="199"/>
      <c r="K282" s="69"/>
      <c r="L282" s="69"/>
      <c r="M282" s="69"/>
      <c r="N282" s="77"/>
      <c r="O282" s="70">
        <f t="shared" si="342"/>
        <v>0</v>
      </c>
      <c r="P282" s="199"/>
      <c r="Q282" s="199"/>
      <c r="R282" s="199"/>
      <c r="S282" s="289"/>
      <c r="T282" s="289"/>
    </row>
    <row r="283" spans="1:20" ht="12.75" customHeight="1">
      <c r="A283" s="193"/>
      <c r="B283" s="200"/>
      <c r="C283" s="200"/>
      <c r="D283" s="226"/>
      <c r="E283" s="193"/>
      <c r="F283" s="197"/>
      <c r="G283" s="201"/>
      <c r="H283" s="199"/>
      <c r="I283" s="236"/>
      <c r="J283" s="199"/>
      <c r="K283" s="69"/>
      <c r="L283" s="69"/>
      <c r="M283" s="69"/>
      <c r="N283" s="77"/>
      <c r="O283" s="70">
        <f t="shared" si="342"/>
        <v>0</v>
      </c>
      <c r="P283" s="199"/>
      <c r="Q283" s="199"/>
      <c r="R283" s="199"/>
      <c r="S283" s="289"/>
      <c r="T283" s="289"/>
    </row>
    <row r="284" spans="1:20" ht="12.75" customHeight="1">
      <c r="A284" s="193"/>
      <c r="B284" s="200"/>
      <c r="C284" s="200"/>
      <c r="D284" s="227"/>
      <c r="E284" s="193"/>
      <c r="F284" s="197"/>
      <c r="G284" s="201"/>
      <c r="H284" s="199"/>
      <c r="I284" s="236"/>
      <c r="J284" s="199"/>
      <c r="K284" s="69"/>
      <c r="L284" s="69"/>
      <c r="M284" s="69"/>
      <c r="N284" s="77"/>
      <c r="O284" s="70">
        <f t="shared" si="342"/>
        <v>0</v>
      </c>
      <c r="P284" s="199"/>
      <c r="Q284" s="199"/>
      <c r="R284" s="199"/>
      <c r="S284" s="289"/>
      <c r="T284" s="289"/>
    </row>
    <row r="285" spans="1:20" ht="12.75" customHeight="1">
      <c r="A285" s="193">
        <v>8</v>
      </c>
      <c r="B285" s="200" t="s">
        <v>589</v>
      </c>
      <c r="C285" s="200" t="s">
        <v>587</v>
      </c>
      <c r="D285" s="194" t="s">
        <v>30</v>
      </c>
      <c r="E285" s="193">
        <v>930</v>
      </c>
      <c r="F285" s="197">
        <f t="shared" si="340"/>
        <v>0.82257977609599986</v>
      </c>
      <c r="G285" s="209">
        <v>1.7399999999999999E-2</v>
      </c>
      <c r="H285" s="199">
        <f t="shared" si="341"/>
        <v>3.4515858000000003E-2</v>
      </c>
      <c r="I285" s="209">
        <v>0.12759999999999999</v>
      </c>
      <c r="J285" s="199">
        <f t="shared" si="334"/>
        <v>0.4471627159999999</v>
      </c>
      <c r="K285" s="69" t="s">
        <v>591</v>
      </c>
      <c r="L285" s="69" t="s">
        <v>47</v>
      </c>
      <c r="M285" s="69">
        <v>6.3E-2</v>
      </c>
      <c r="N285" s="77">
        <v>3.8</v>
      </c>
      <c r="O285" s="70">
        <f t="shared" si="342"/>
        <v>0.2394</v>
      </c>
      <c r="P285" s="199">
        <f t="shared" ref="P285" si="348">E285*F285</f>
        <v>764.99919176927983</v>
      </c>
      <c r="Q285" s="199">
        <f t="shared" ref="Q285" si="349">SUM(O285:O288)</f>
        <v>0.30108000000000001</v>
      </c>
      <c r="R285" s="199">
        <f t="shared" ref="R285" si="350">Q285*1.02*1.05*$R$14</f>
        <v>0.340901202096</v>
      </c>
      <c r="S285" s="289">
        <f t="shared" ref="S285" si="351">F285*$S$17</f>
        <v>1.0547487747087148</v>
      </c>
      <c r="T285" s="289">
        <f t="shared" ref="T285" si="352">S285*E285</f>
        <v>980.9163604791047</v>
      </c>
    </row>
    <row r="286" spans="1:20" ht="12.75" customHeight="1">
      <c r="A286" s="193"/>
      <c r="B286" s="200"/>
      <c r="C286" s="200"/>
      <c r="D286" s="194"/>
      <c r="E286" s="193"/>
      <c r="F286" s="197"/>
      <c r="G286" s="209"/>
      <c r="H286" s="199"/>
      <c r="I286" s="209"/>
      <c r="J286" s="199"/>
      <c r="K286" s="69" t="s">
        <v>592</v>
      </c>
      <c r="L286" s="69" t="s">
        <v>47</v>
      </c>
      <c r="M286" s="69">
        <v>1.4999999999999999E-2</v>
      </c>
      <c r="N286" s="77">
        <v>3.8</v>
      </c>
      <c r="O286" s="70">
        <f t="shared" si="342"/>
        <v>5.6999999999999995E-2</v>
      </c>
      <c r="P286" s="199"/>
      <c r="Q286" s="199"/>
      <c r="R286" s="199"/>
      <c r="S286" s="289"/>
      <c r="T286" s="289"/>
    </row>
    <row r="287" spans="1:20" ht="12.75" customHeight="1">
      <c r="A287" s="193"/>
      <c r="B287" s="200"/>
      <c r="C287" s="200"/>
      <c r="D287" s="194"/>
      <c r="E287" s="193"/>
      <c r="F287" s="197"/>
      <c r="G287" s="209"/>
      <c r="H287" s="199"/>
      <c r="I287" s="209"/>
      <c r="J287" s="199"/>
      <c r="K287" s="69" t="s">
        <v>590</v>
      </c>
      <c r="L287" s="69" t="s">
        <v>47</v>
      </c>
      <c r="M287" s="69">
        <v>0.03</v>
      </c>
      <c r="N287" s="77">
        <v>0.156</v>
      </c>
      <c r="O287" s="70">
        <f t="shared" si="342"/>
        <v>4.6800000000000001E-3</v>
      </c>
      <c r="P287" s="199"/>
      <c r="Q287" s="199"/>
      <c r="R287" s="199"/>
      <c r="S287" s="289"/>
      <c r="T287" s="289"/>
    </row>
    <row r="288" spans="1:20" ht="12.75" customHeight="1">
      <c r="A288" s="193"/>
      <c r="B288" s="200"/>
      <c r="C288" s="200"/>
      <c r="D288" s="194"/>
      <c r="E288" s="193"/>
      <c r="F288" s="197"/>
      <c r="G288" s="209"/>
      <c r="H288" s="199"/>
      <c r="I288" s="209"/>
      <c r="J288" s="199"/>
      <c r="K288" s="69"/>
      <c r="L288" s="69"/>
      <c r="M288" s="69"/>
      <c r="N288" s="77"/>
      <c r="O288" s="70">
        <f t="shared" si="342"/>
        <v>0</v>
      </c>
      <c r="P288" s="199"/>
      <c r="Q288" s="199"/>
      <c r="R288" s="199"/>
      <c r="S288" s="289"/>
      <c r="T288" s="289"/>
    </row>
    <row r="289" spans="1:20" ht="12.75" customHeight="1">
      <c r="A289" s="193">
        <v>9</v>
      </c>
      <c r="B289" s="200" t="s">
        <v>579</v>
      </c>
      <c r="C289" s="200" t="s">
        <v>595</v>
      </c>
      <c r="D289" s="345" t="s">
        <v>42</v>
      </c>
      <c r="E289" s="193">
        <v>46.5</v>
      </c>
      <c r="F289" s="197">
        <f t="shared" si="340"/>
        <v>0.32103962071999997</v>
      </c>
      <c r="G289" s="201">
        <v>5.5999999999999999E-3</v>
      </c>
      <c r="H289" s="199">
        <f t="shared" si="341"/>
        <v>1.1108551999999999E-2</v>
      </c>
      <c r="I289" s="209">
        <v>8.3400000000000002E-2</v>
      </c>
      <c r="J289" s="199">
        <f t="shared" si="334"/>
        <v>0.29226779399999997</v>
      </c>
      <c r="K289" s="69" t="s">
        <v>59</v>
      </c>
      <c r="L289" s="69" t="s">
        <v>47</v>
      </c>
      <c r="M289" s="69">
        <v>0.1</v>
      </c>
      <c r="N289" s="77">
        <v>0.156</v>
      </c>
      <c r="O289" s="70">
        <f t="shared" si="342"/>
        <v>1.5600000000000001E-2</v>
      </c>
      <c r="P289" s="199">
        <f t="shared" ref="P289" si="353">E289*F289</f>
        <v>14.928342363479999</v>
      </c>
      <c r="Q289" s="199">
        <f t="shared" ref="Q289" si="354">SUM(O289:O292)</f>
        <v>1.5600000000000001E-2</v>
      </c>
      <c r="R289" s="199">
        <f t="shared" ref="R289" si="355">Q289*1.02*1.05*$R$14</f>
        <v>1.766327472E-2</v>
      </c>
      <c r="S289" s="289">
        <f t="shared" ref="S289" si="356">F289*$S$17</f>
        <v>0.41165143664783221</v>
      </c>
      <c r="T289" s="289">
        <f t="shared" ref="T289" si="357">S289*E289</f>
        <v>19.1417918041242</v>
      </c>
    </row>
    <row r="290" spans="1:20" ht="12.75" customHeight="1">
      <c r="A290" s="193"/>
      <c r="B290" s="200"/>
      <c r="C290" s="200"/>
      <c r="D290" s="226"/>
      <c r="E290" s="193"/>
      <c r="F290" s="197"/>
      <c r="G290" s="201"/>
      <c r="H290" s="199"/>
      <c r="I290" s="209"/>
      <c r="J290" s="199"/>
      <c r="K290" s="69"/>
      <c r="L290" s="69"/>
      <c r="M290" s="69"/>
      <c r="N290" s="77"/>
      <c r="O290" s="70">
        <f t="shared" si="342"/>
        <v>0</v>
      </c>
      <c r="P290" s="199"/>
      <c r="Q290" s="199"/>
      <c r="R290" s="199"/>
      <c r="S290" s="289"/>
      <c r="T290" s="289"/>
    </row>
    <row r="291" spans="1:20" ht="12.75" customHeight="1">
      <c r="A291" s="193"/>
      <c r="B291" s="200"/>
      <c r="C291" s="200"/>
      <c r="D291" s="226"/>
      <c r="E291" s="193"/>
      <c r="F291" s="197"/>
      <c r="G291" s="201"/>
      <c r="H291" s="199"/>
      <c r="I291" s="209"/>
      <c r="J291" s="199"/>
      <c r="K291" s="69"/>
      <c r="L291" s="69"/>
      <c r="M291" s="69"/>
      <c r="N291" s="77"/>
      <c r="O291" s="70">
        <f t="shared" si="342"/>
        <v>0</v>
      </c>
      <c r="P291" s="199"/>
      <c r="Q291" s="199"/>
      <c r="R291" s="199"/>
      <c r="S291" s="289"/>
      <c r="T291" s="289"/>
    </row>
    <row r="292" spans="1:20" ht="12.75" customHeight="1">
      <c r="A292" s="193"/>
      <c r="B292" s="200"/>
      <c r="C292" s="200"/>
      <c r="D292" s="227"/>
      <c r="E292" s="193"/>
      <c r="F292" s="197"/>
      <c r="G292" s="201"/>
      <c r="H292" s="199"/>
      <c r="I292" s="209"/>
      <c r="J292" s="199"/>
      <c r="K292" s="69"/>
      <c r="L292" s="69"/>
      <c r="M292" s="69"/>
      <c r="N292" s="77"/>
      <c r="O292" s="70">
        <f t="shared" si="342"/>
        <v>0</v>
      </c>
      <c r="P292" s="199"/>
      <c r="Q292" s="199"/>
      <c r="R292" s="199"/>
      <c r="S292" s="289"/>
      <c r="T292" s="289"/>
    </row>
    <row r="293" spans="1:20" ht="12.75" customHeight="1">
      <c r="A293" s="193">
        <v>10</v>
      </c>
      <c r="B293" s="200" t="s">
        <v>588</v>
      </c>
      <c r="C293" s="200" t="s">
        <v>596</v>
      </c>
      <c r="D293" s="345" t="s">
        <v>42</v>
      </c>
      <c r="E293" s="193">
        <v>46.5</v>
      </c>
      <c r="F293" s="197">
        <f t="shared" si="340"/>
        <v>1.8748593499999999</v>
      </c>
      <c r="G293" s="201"/>
      <c r="H293" s="199">
        <f t="shared" si="341"/>
        <v>0</v>
      </c>
      <c r="I293" s="236">
        <f>0.0535*10</f>
        <v>0.53500000000000003</v>
      </c>
      <c r="J293" s="199">
        <f t="shared" si="334"/>
        <v>1.8748593499999999</v>
      </c>
      <c r="K293" s="69"/>
      <c r="L293" s="69"/>
      <c r="M293" s="69"/>
      <c r="N293" s="77"/>
      <c r="O293" s="70">
        <f t="shared" si="342"/>
        <v>0</v>
      </c>
      <c r="P293" s="199">
        <f t="shared" ref="P293" si="358">E293*F293</f>
        <v>87.180959774999991</v>
      </c>
      <c r="Q293" s="199">
        <f t="shared" ref="Q293" si="359">SUM(O293:O296)</f>
        <v>0</v>
      </c>
      <c r="R293" s="199">
        <f t="shared" ref="R293" si="360">Q293*1.02*1.05*$R$14</f>
        <v>0</v>
      </c>
      <c r="S293" s="289">
        <f t="shared" ref="S293" si="361">F293*$S$17</f>
        <v>2.4040289581990537</v>
      </c>
      <c r="T293" s="289">
        <f t="shared" ref="T293" si="362">S293*E293</f>
        <v>111.787346556256</v>
      </c>
    </row>
    <row r="294" spans="1:20" ht="12.75" customHeight="1">
      <c r="A294" s="193"/>
      <c r="B294" s="200"/>
      <c r="C294" s="200"/>
      <c r="D294" s="226"/>
      <c r="E294" s="193"/>
      <c r="F294" s="197"/>
      <c r="G294" s="201"/>
      <c r="H294" s="199"/>
      <c r="I294" s="236"/>
      <c r="J294" s="199"/>
      <c r="K294" s="69"/>
      <c r="L294" s="69"/>
      <c r="M294" s="69"/>
      <c r="N294" s="77"/>
      <c r="O294" s="70">
        <f t="shared" si="342"/>
        <v>0</v>
      </c>
      <c r="P294" s="199"/>
      <c r="Q294" s="199"/>
      <c r="R294" s="199"/>
      <c r="S294" s="289"/>
      <c r="T294" s="289"/>
    </row>
    <row r="295" spans="1:20" ht="12.75" customHeight="1">
      <c r="A295" s="193"/>
      <c r="B295" s="200"/>
      <c r="C295" s="200"/>
      <c r="D295" s="226"/>
      <c r="E295" s="193"/>
      <c r="F295" s="197"/>
      <c r="G295" s="201"/>
      <c r="H295" s="199"/>
      <c r="I295" s="236"/>
      <c r="J295" s="199"/>
      <c r="K295" s="69"/>
      <c r="L295" s="69"/>
      <c r="M295" s="69"/>
      <c r="N295" s="77"/>
      <c r="O295" s="70">
        <f t="shared" si="342"/>
        <v>0</v>
      </c>
      <c r="P295" s="199"/>
      <c r="Q295" s="199"/>
      <c r="R295" s="199"/>
      <c r="S295" s="289"/>
      <c r="T295" s="289"/>
    </row>
    <row r="296" spans="1:20" ht="12.75" customHeight="1">
      <c r="A296" s="193"/>
      <c r="B296" s="200"/>
      <c r="C296" s="200"/>
      <c r="D296" s="227"/>
      <c r="E296" s="193"/>
      <c r="F296" s="197"/>
      <c r="G296" s="201"/>
      <c r="H296" s="199"/>
      <c r="I296" s="236"/>
      <c r="J296" s="199"/>
      <c r="K296" s="69"/>
      <c r="L296" s="69"/>
      <c r="M296" s="69"/>
      <c r="N296" s="77"/>
      <c r="O296" s="70">
        <f t="shared" si="342"/>
        <v>0</v>
      </c>
      <c r="P296" s="199"/>
      <c r="Q296" s="199"/>
      <c r="R296" s="199"/>
      <c r="S296" s="289"/>
      <c r="T296" s="289"/>
    </row>
    <row r="297" spans="1:20" ht="12.75" customHeight="1">
      <c r="A297" s="193">
        <v>11</v>
      </c>
      <c r="B297" s="200" t="s">
        <v>50</v>
      </c>
      <c r="C297" s="200" t="s">
        <v>597</v>
      </c>
      <c r="D297" s="345" t="s">
        <v>42</v>
      </c>
      <c r="E297" s="193">
        <v>27.9</v>
      </c>
      <c r="F297" s="197">
        <f t="shared" si="340"/>
        <v>8.1485421749199993</v>
      </c>
      <c r="G297" s="232">
        <v>7.0000000000000007E-2</v>
      </c>
      <c r="H297" s="199">
        <f t="shared" si="341"/>
        <v>0.13885690000000003</v>
      </c>
      <c r="I297" s="232">
        <v>0.21</v>
      </c>
      <c r="J297" s="199">
        <f t="shared" si="334"/>
        <v>0.73592609999999992</v>
      </c>
      <c r="K297" s="69" t="s">
        <v>599</v>
      </c>
      <c r="L297" s="69" t="s">
        <v>47</v>
      </c>
      <c r="M297" s="69">
        <v>1.1000000000000001</v>
      </c>
      <c r="N297" s="77">
        <v>5.8330000000000002</v>
      </c>
      <c r="O297" s="70">
        <f t="shared" si="342"/>
        <v>6.4163000000000006</v>
      </c>
      <c r="P297" s="199">
        <f t="shared" ref="P297" si="363">E297*F297</f>
        <v>227.34432668026798</v>
      </c>
      <c r="Q297" s="199">
        <f t="shared" ref="Q297" si="364">SUM(O297:O300)</f>
        <v>6.4241000000000001</v>
      </c>
      <c r="R297" s="199">
        <f t="shared" ref="R297" si="365">Q297*1.02*1.05*$R$14</f>
        <v>7.2737591749199995</v>
      </c>
      <c r="S297" s="289">
        <f t="shared" ref="S297" si="366">F297*$S$17</f>
        <v>10.448427161010226</v>
      </c>
      <c r="T297" s="289">
        <f t="shared" ref="T297" si="367">S297*E297</f>
        <v>291.5111177921853</v>
      </c>
    </row>
    <row r="298" spans="1:20" ht="12.75" customHeight="1">
      <c r="A298" s="193"/>
      <c r="B298" s="200"/>
      <c r="C298" s="200"/>
      <c r="D298" s="226"/>
      <c r="E298" s="193"/>
      <c r="F298" s="197"/>
      <c r="G298" s="232"/>
      <c r="H298" s="199"/>
      <c r="I298" s="232"/>
      <c r="J298" s="199"/>
      <c r="K298" s="69" t="s">
        <v>59</v>
      </c>
      <c r="L298" s="69" t="s">
        <v>47</v>
      </c>
      <c r="M298" s="69">
        <v>0.05</v>
      </c>
      <c r="N298" s="77">
        <v>0.156</v>
      </c>
      <c r="O298" s="70">
        <f t="shared" si="342"/>
        <v>7.8000000000000005E-3</v>
      </c>
      <c r="P298" s="199"/>
      <c r="Q298" s="199"/>
      <c r="R298" s="199"/>
      <c r="S298" s="289"/>
      <c r="T298" s="289"/>
    </row>
    <row r="299" spans="1:20" ht="12.75" customHeight="1">
      <c r="A299" s="193"/>
      <c r="B299" s="200"/>
      <c r="C299" s="200"/>
      <c r="D299" s="226"/>
      <c r="E299" s="193"/>
      <c r="F299" s="197"/>
      <c r="G299" s="232"/>
      <c r="H299" s="199"/>
      <c r="I299" s="232"/>
      <c r="J299" s="199"/>
      <c r="K299" s="69"/>
      <c r="L299" s="69"/>
      <c r="M299" s="69"/>
      <c r="N299" s="77"/>
      <c r="O299" s="70">
        <f t="shared" si="342"/>
        <v>0</v>
      </c>
      <c r="P299" s="199"/>
      <c r="Q299" s="199"/>
      <c r="R299" s="199"/>
      <c r="S299" s="289"/>
      <c r="T299" s="289"/>
    </row>
    <row r="300" spans="1:20" ht="12.75" customHeight="1">
      <c r="A300" s="193"/>
      <c r="B300" s="200"/>
      <c r="C300" s="200"/>
      <c r="D300" s="227"/>
      <c r="E300" s="193"/>
      <c r="F300" s="197"/>
      <c r="G300" s="232"/>
      <c r="H300" s="199"/>
      <c r="I300" s="232"/>
      <c r="J300" s="199"/>
      <c r="K300" s="69"/>
      <c r="L300" s="69"/>
      <c r="M300" s="69"/>
      <c r="N300" s="77"/>
      <c r="O300" s="70">
        <f t="shared" si="342"/>
        <v>0</v>
      </c>
      <c r="P300" s="199"/>
      <c r="Q300" s="199"/>
      <c r="R300" s="199"/>
      <c r="S300" s="289"/>
      <c r="T300" s="289"/>
    </row>
    <row r="301" spans="1:20" ht="12.75" customHeight="1">
      <c r="A301" s="193">
        <v>12</v>
      </c>
      <c r="B301" s="200" t="s">
        <v>593</v>
      </c>
      <c r="C301" s="200" t="s">
        <v>598</v>
      </c>
      <c r="D301" s="345" t="s">
        <v>42</v>
      </c>
      <c r="E301" s="193">
        <v>37.200000000000003</v>
      </c>
      <c r="F301" s="197">
        <f t="shared" si="340"/>
        <v>0.16435682899999998</v>
      </c>
      <c r="G301" s="201"/>
      <c r="H301" s="199">
        <f t="shared" si="341"/>
        <v>0</v>
      </c>
      <c r="I301" s="209">
        <v>4.6899999999999997E-2</v>
      </c>
      <c r="J301" s="199">
        <f t="shared" si="334"/>
        <v>0.16435682899999998</v>
      </c>
      <c r="K301" s="69"/>
      <c r="L301" s="69"/>
      <c r="M301" s="69"/>
      <c r="N301" s="77"/>
      <c r="O301" s="70">
        <f t="shared" si="342"/>
        <v>0</v>
      </c>
      <c r="P301" s="199">
        <f t="shared" ref="P301" si="368">E301*F301</f>
        <v>6.1140740388000001</v>
      </c>
      <c r="Q301" s="199">
        <f t="shared" ref="Q301" si="369">SUM(O301:O304)</f>
        <v>0</v>
      </c>
      <c r="R301" s="199">
        <f t="shared" ref="R301" si="370">Q301*1.02*1.05*$R$14</f>
        <v>0</v>
      </c>
      <c r="S301" s="289">
        <f t="shared" ref="S301" si="371">F301*$S$17</f>
        <v>0.21074571614866469</v>
      </c>
      <c r="T301" s="289">
        <f t="shared" ref="T301" si="372">S301*E301</f>
        <v>7.8397406407303274</v>
      </c>
    </row>
    <row r="302" spans="1:20" ht="12.75" customHeight="1">
      <c r="A302" s="193"/>
      <c r="B302" s="200"/>
      <c r="C302" s="200"/>
      <c r="D302" s="226"/>
      <c r="E302" s="193"/>
      <c r="F302" s="197"/>
      <c r="G302" s="201"/>
      <c r="H302" s="199"/>
      <c r="I302" s="209"/>
      <c r="J302" s="199"/>
      <c r="K302" s="69"/>
      <c r="L302" s="69"/>
      <c r="M302" s="69"/>
      <c r="N302" s="77"/>
      <c r="O302" s="70">
        <f t="shared" si="342"/>
        <v>0</v>
      </c>
      <c r="P302" s="199"/>
      <c r="Q302" s="199"/>
      <c r="R302" s="199"/>
      <c r="S302" s="289"/>
      <c r="T302" s="289"/>
    </row>
    <row r="303" spans="1:20" ht="12.75" customHeight="1">
      <c r="A303" s="193"/>
      <c r="B303" s="200"/>
      <c r="C303" s="200"/>
      <c r="D303" s="226"/>
      <c r="E303" s="193"/>
      <c r="F303" s="197"/>
      <c r="G303" s="201"/>
      <c r="H303" s="199"/>
      <c r="I303" s="209"/>
      <c r="J303" s="199"/>
      <c r="K303" s="69"/>
      <c r="L303" s="69"/>
      <c r="M303" s="69"/>
      <c r="N303" s="77"/>
      <c r="O303" s="70">
        <f t="shared" si="342"/>
        <v>0</v>
      </c>
      <c r="P303" s="199"/>
      <c r="Q303" s="199"/>
      <c r="R303" s="199"/>
      <c r="S303" s="289"/>
      <c r="T303" s="289"/>
    </row>
    <row r="304" spans="1:20" ht="12.75" customHeight="1">
      <c r="A304" s="193"/>
      <c r="B304" s="200"/>
      <c r="C304" s="200"/>
      <c r="D304" s="227"/>
      <c r="E304" s="193"/>
      <c r="F304" s="197"/>
      <c r="G304" s="201"/>
      <c r="H304" s="199"/>
      <c r="I304" s="209"/>
      <c r="J304" s="199"/>
      <c r="K304" s="69"/>
      <c r="L304" s="69"/>
      <c r="M304" s="69"/>
      <c r="N304" s="77"/>
      <c r="O304" s="70">
        <f t="shared" si="342"/>
        <v>0</v>
      </c>
      <c r="P304" s="199"/>
      <c r="Q304" s="199"/>
      <c r="R304" s="199"/>
      <c r="S304" s="289"/>
      <c r="T304" s="289"/>
    </row>
    <row r="305" spans="1:20" ht="12.75" customHeight="1">
      <c r="A305" s="193"/>
      <c r="B305" s="200"/>
      <c r="C305" s="328" t="s">
        <v>601</v>
      </c>
      <c r="D305" s="193"/>
      <c r="E305" s="193"/>
      <c r="F305" s="197">
        <f t="shared" si="340"/>
        <v>0</v>
      </c>
      <c r="G305" s="201"/>
      <c r="H305" s="199">
        <f t="shared" si="341"/>
        <v>0</v>
      </c>
      <c r="I305" s="201"/>
      <c r="J305" s="199">
        <f t="shared" si="334"/>
        <v>0</v>
      </c>
      <c r="K305" s="69"/>
      <c r="L305" s="69"/>
      <c r="M305" s="69"/>
      <c r="N305" s="77"/>
      <c r="O305" s="70">
        <f t="shared" si="342"/>
        <v>0</v>
      </c>
      <c r="P305" s="199">
        <f t="shared" ref="P305" si="373">E305*F305</f>
        <v>0</v>
      </c>
      <c r="Q305" s="199">
        <f t="shared" ref="Q305" si="374">SUM(O305:O308)</f>
        <v>0</v>
      </c>
      <c r="R305" s="199">
        <f t="shared" ref="R305" si="375">Q305*1.02*1.05*$R$14</f>
        <v>0</v>
      </c>
      <c r="S305" s="289">
        <f t="shared" ref="S305" si="376">F305*$S$17</f>
        <v>0</v>
      </c>
      <c r="T305" s="289">
        <f t="shared" ref="T305" si="377">S305*E305</f>
        <v>0</v>
      </c>
    </row>
    <row r="306" spans="1:20" ht="12.75" customHeight="1">
      <c r="A306" s="193"/>
      <c r="B306" s="200"/>
      <c r="C306" s="328"/>
      <c r="D306" s="193"/>
      <c r="E306" s="193"/>
      <c r="F306" s="197"/>
      <c r="G306" s="201"/>
      <c r="H306" s="199"/>
      <c r="I306" s="201"/>
      <c r="J306" s="199"/>
      <c r="K306" s="69"/>
      <c r="L306" s="69"/>
      <c r="M306" s="69"/>
      <c r="N306" s="77"/>
      <c r="O306" s="70">
        <f t="shared" si="342"/>
        <v>0</v>
      </c>
      <c r="P306" s="199"/>
      <c r="Q306" s="199"/>
      <c r="R306" s="199"/>
      <c r="S306" s="289"/>
      <c r="T306" s="289"/>
    </row>
    <row r="307" spans="1:20" ht="12.75" customHeight="1">
      <c r="A307" s="193"/>
      <c r="B307" s="200"/>
      <c r="C307" s="328"/>
      <c r="D307" s="193"/>
      <c r="E307" s="193"/>
      <c r="F307" s="197"/>
      <c r="G307" s="201"/>
      <c r="H307" s="199"/>
      <c r="I307" s="201"/>
      <c r="J307" s="199"/>
      <c r="K307" s="69"/>
      <c r="L307" s="69"/>
      <c r="M307" s="69"/>
      <c r="N307" s="77"/>
      <c r="O307" s="70">
        <f t="shared" si="342"/>
        <v>0</v>
      </c>
      <c r="P307" s="199"/>
      <c r="Q307" s="199"/>
      <c r="R307" s="199"/>
      <c r="S307" s="289"/>
      <c r="T307" s="289"/>
    </row>
    <row r="308" spans="1:20" ht="12.75" customHeight="1">
      <c r="A308" s="193"/>
      <c r="B308" s="200"/>
      <c r="C308" s="328"/>
      <c r="D308" s="193"/>
      <c r="E308" s="193"/>
      <c r="F308" s="197"/>
      <c r="G308" s="201"/>
      <c r="H308" s="199"/>
      <c r="I308" s="201"/>
      <c r="J308" s="199"/>
      <c r="K308" s="69"/>
      <c r="L308" s="69"/>
      <c r="M308" s="69"/>
      <c r="N308" s="77"/>
      <c r="O308" s="70">
        <f t="shared" si="342"/>
        <v>0</v>
      </c>
      <c r="P308" s="199"/>
      <c r="Q308" s="199"/>
      <c r="R308" s="199"/>
      <c r="S308" s="289"/>
      <c r="T308" s="289"/>
    </row>
    <row r="309" spans="1:20" ht="12.75" customHeight="1">
      <c r="A309" s="193">
        <v>1</v>
      </c>
      <c r="B309" s="200" t="s">
        <v>38</v>
      </c>
      <c r="C309" s="200" t="s">
        <v>602</v>
      </c>
      <c r="D309" s="194" t="s">
        <v>30</v>
      </c>
      <c r="E309" s="193">
        <v>934.65</v>
      </c>
      <c r="F309" s="197">
        <f t="shared" si="340"/>
        <v>7.0200194400000004</v>
      </c>
      <c r="G309" s="201"/>
      <c r="H309" s="199">
        <f t="shared" si="341"/>
        <v>0</v>
      </c>
      <c r="I309" s="201"/>
      <c r="J309" s="199">
        <f t="shared" si="334"/>
        <v>0</v>
      </c>
      <c r="K309" s="69" t="s">
        <v>604</v>
      </c>
      <c r="L309" s="69" t="s">
        <v>30</v>
      </c>
      <c r="M309" s="69">
        <v>1</v>
      </c>
      <c r="N309" s="77">
        <v>6.2</v>
      </c>
      <c r="O309" s="70">
        <f t="shared" si="342"/>
        <v>6.2</v>
      </c>
      <c r="P309" s="199">
        <f t="shared" ref="P309" si="378">E309*F309</f>
        <v>6561.2611695960004</v>
      </c>
      <c r="Q309" s="199">
        <f t="shared" ref="Q309" si="379">SUM(O309:O312)</f>
        <v>6.2</v>
      </c>
      <c r="R309" s="199">
        <f t="shared" ref="R309" si="380">Q309*1.02*1.05*$R$14</f>
        <v>7.0200194400000004</v>
      </c>
      <c r="S309" s="289">
        <f t="shared" ref="S309" si="381">F309*$S$17</f>
        <v>9.0013845683305824</v>
      </c>
      <c r="T309" s="289">
        <f t="shared" ref="T309" si="382">S309*E309</f>
        <v>8413.1440867901783</v>
      </c>
    </row>
    <row r="310" spans="1:20" ht="12.75" customHeight="1">
      <c r="A310" s="193"/>
      <c r="B310" s="200"/>
      <c r="C310" s="200"/>
      <c r="D310" s="194"/>
      <c r="E310" s="193"/>
      <c r="F310" s="197"/>
      <c r="G310" s="201"/>
      <c r="H310" s="199"/>
      <c r="I310" s="201"/>
      <c r="J310" s="199"/>
      <c r="K310" s="69"/>
      <c r="L310" s="69"/>
      <c r="M310" s="69"/>
      <c r="N310" s="77"/>
      <c r="O310" s="70">
        <f t="shared" si="342"/>
        <v>0</v>
      </c>
      <c r="P310" s="199"/>
      <c r="Q310" s="199"/>
      <c r="R310" s="199"/>
      <c r="S310" s="289"/>
      <c r="T310" s="289"/>
    </row>
    <row r="311" spans="1:20" ht="12.75" customHeight="1">
      <c r="A311" s="193"/>
      <c r="B311" s="200"/>
      <c r="C311" s="200"/>
      <c r="D311" s="194"/>
      <c r="E311" s="193"/>
      <c r="F311" s="197"/>
      <c r="G311" s="201"/>
      <c r="H311" s="199"/>
      <c r="I311" s="201"/>
      <c r="J311" s="199"/>
      <c r="K311" s="69"/>
      <c r="L311" s="69"/>
      <c r="M311" s="69"/>
      <c r="N311" s="77"/>
      <c r="O311" s="70">
        <f t="shared" si="342"/>
        <v>0</v>
      </c>
      <c r="P311" s="199"/>
      <c r="Q311" s="199"/>
      <c r="R311" s="199"/>
      <c r="S311" s="289"/>
      <c r="T311" s="289"/>
    </row>
    <row r="312" spans="1:20" ht="12.75" customHeight="1">
      <c r="A312" s="193"/>
      <c r="B312" s="200"/>
      <c r="C312" s="200"/>
      <c r="D312" s="194"/>
      <c r="E312" s="193"/>
      <c r="F312" s="197"/>
      <c r="G312" s="201"/>
      <c r="H312" s="199"/>
      <c r="I312" s="201"/>
      <c r="J312" s="199"/>
      <c r="K312" s="69"/>
      <c r="L312" s="69"/>
      <c r="M312" s="69"/>
      <c r="N312" s="77"/>
      <c r="O312" s="70">
        <f t="shared" si="342"/>
        <v>0</v>
      </c>
      <c r="P312" s="199"/>
      <c r="Q312" s="199"/>
      <c r="R312" s="199"/>
      <c r="S312" s="289"/>
      <c r="T312" s="289"/>
    </row>
    <row r="313" spans="1:20" ht="12.75" customHeight="1">
      <c r="A313" s="193">
        <v>2</v>
      </c>
      <c r="B313" s="200" t="s">
        <v>608</v>
      </c>
      <c r="C313" s="200" t="s">
        <v>724</v>
      </c>
      <c r="D313" s="345" t="s">
        <v>42</v>
      </c>
      <c r="E313" s="193">
        <v>28.04</v>
      </c>
      <c r="F313" s="197">
        <f t="shared" si="340"/>
        <v>8.286075576</v>
      </c>
      <c r="G313" s="236">
        <v>1.62</v>
      </c>
      <c r="H313" s="199">
        <f t="shared" si="341"/>
        <v>3.2135454000000006</v>
      </c>
      <c r="I313" s="201"/>
      <c r="J313" s="199">
        <f t="shared" si="334"/>
        <v>0</v>
      </c>
      <c r="K313" s="69" t="s">
        <v>606</v>
      </c>
      <c r="L313" s="69" t="s">
        <v>47</v>
      </c>
      <c r="M313" s="69">
        <v>1.1200000000000001</v>
      </c>
      <c r="N313" s="77">
        <v>4</v>
      </c>
      <c r="O313" s="70">
        <f t="shared" si="342"/>
        <v>4.4800000000000004</v>
      </c>
      <c r="P313" s="199">
        <f t="shared" ref="P313" si="383">E313*F313</f>
        <v>232.34155915104</v>
      </c>
      <c r="Q313" s="199">
        <f t="shared" ref="Q313" si="384">SUM(O313:O316)</f>
        <v>4.4800000000000004</v>
      </c>
      <c r="R313" s="199">
        <f t="shared" ref="R313" si="385">Q313*1.02*1.05*$R$14</f>
        <v>5.0725301759999999</v>
      </c>
      <c r="S313" s="289">
        <f t="shared" ref="S313" si="386">F313*$S$17</f>
        <v>10.624778671813385</v>
      </c>
      <c r="T313" s="289">
        <f t="shared" ref="T313" si="387">S313*E313</f>
        <v>297.91879395764727</v>
      </c>
    </row>
    <row r="314" spans="1:20" ht="12.75" customHeight="1">
      <c r="A314" s="193"/>
      <c r="B314" s="200"/>
      <c r="C314" s="200"/>
      <c r="D314" s="226"/>
      <c r="E314" s="193"/>
      <c r="F314" s="197"/>
      <c r="G314" s="236"/>
      <c r="H314" s="199"/>
      <c r="I314" s="201"/>
      <c r="J314" s="199"/>
      <c r="K314" s="69"/>
      <c r="L314" s="69"/>
      <c r="M314" s="69"/>
      <c r="N314" s="77"/>
      <c r="O314" s="70">
        <f t="shared" si="342"/>
        <v>0</v>
      </c>
      <c r="P314" s="199"/>
      <c r="Q314" s="199"/>
      <c r="R314" s="199"/>
      <c r="S314" s="289"/>
      <c r="T314" s="289"/>
    </row>
    <row r="315" spans="1:20" ht="12.75" customHeight="1">
      <c r="A315" s="193"/>
      <c r="B315" s="200"/>
      <c r="C315" s="200"/>
      <c r="D315" s="226"/>
      <c r="E315" s="193"/>
      <c r="F315" s="197"/>
      <c r="G315" s="236"/>
      <c r="H315" s="199"/>
      <c r="I315" s="201"/>
      <c r="J315" s="199"/>
      <c r="K315" s="69"/>
      <c r="L315" s="69"/>
      <c r="M315" s="69"/>
      <c r="N315" s="77"/>
      <c r="O315" s="70">
        <f t="shared" si="342"/>
        <v>0</v>
      </c>
      <c r="P315" s="199"/>
      <c r="Q315" s="199"/>
      <c r="R315" s="199"/>
      <c r="S315" s="289"/>
      <c r="T315" s="289"/>
    </row>
    <row r="316" spans="1:20" ht="12.75" customHeight="1">
      <c r="A316" s="193"/>
      <c r="B316" s="200"/>
      <c r="C316" s="200"/>
      <c r="D316" s="227"/>
      <c r="E316" s="193"/>
      <c r="F316" s="197"/>
      <c r="G316" s="236"/>
      <c r="H316" s="199"/>
      <c r="I316" s="201"/>
      <c r="J316" s="199"/>
      <c r="K316" s="69"/>
      <c r="L316" s="69"/>
      <c r="M316" s="69"/>
      <c r="N316" s="77"/>
      <c r="O316" s="70">
        <f t="shared" si="342"/>
        <v>0</v>
      </c>
      <c r="P316" s="199"/>
      <c r="Q316" s="199"/>
      <c r="R316" s="199"/>
      <c r="S316" s="289"/>
      <c r="T316" s="289"/>
    </row>
    <row r="317" spans="1:20" ht="12.75" customHeight="1">
      <c r="A317" s="193">
        <v>3</v>
      </c>
      <c r="B317" s="200" t="s">
        <v>38</v>
      </c>
      <c r="C317" s="200" t="s">
        <v>603</v>
      </c>
      <c r="D317" s="194" t="s">
        <v>30</v>
      </c>
      <c r="E317" s="193">
        <v>934.65</v>
      </c>
      <c r="F317" s="197">
        <f t="shared" si="340"/>
        <v>1.9814571000000001</v>
      </c>
      <c r="G317" s="201"/>
      <c r="H317" s="199">
        <f t="shared" si="341"/>
        <v>0</v>
      </c>
      <c r="I317" s="201"/>
      <c r="J317" s="199">
        <f t="shared" si="334"/>
        <v>0</v>
      </c>
      <c r="K317" s="69" t="s">
        <v>605</v>
      </c>
      <c r="L317" s="69" t="s">
        <v>607</v>
      </c>
      <c r="M317" s="69">
        <v>7</v>
      </c>
      <c r="N317" s="77">
        <v>0.25</v>
      </c>
      <c r="O317" s="70">
        <f t="shared" si="342"/>
        <v>1.75</v>
      </c>
      <c r="P317" s="199">
        <f t="shared" ref="P317" si="388">E317*F317</f>
        <v>1851.9688785150001</v>
      </c>
      <c r="Q317" s="199">
        <f t="shared" ref="Q317" si="389">SUM(O317:O320)</f>
        <v>1.75</v>
      </c>
      <c r="R317" s="199">
        <f t="shared" ref="R317" si="390">Q317*1.02*1.05*$R$14</f>
        <v>1.9814571000000001</v>
      </c>
      <c r="S317" s="289">
        <f t="shared" ref="S317" si="391">F317*$S$17</f>
        <v>2.5407133862223419</v>
      </c>
      <c r="T317" s="289">
        <f t="shared" ref="T317" si="392">S317*E317</f>
        <v>2374.6777664327119</v>
      </c>
    </row>
    <row r="318" spans="1:20" ht="12.75" customHeight="1">
      <c r="A318" s="193"/>
      <c r="B318" s="200"/>
      <c r="C318" s="200"/>
      <c r="D318" s="194"/>
      <c r="E318" s="193"/>
      <c r="F318" s="197"/>
      <c r="G318" s="201"/>
      <c r="H318" s="199"/>
      <c r="I318" s="201"/>
      <c r="J318" s="199"/>
      <c r="K318" s="69"/>
      <c r="L318" s="69"/>
      <c r="M318" s="69"/>
      <c r="N318" s="77"/>
      <c r="O318" s="70">
        <f t="shared" si="342"/>
        <v>0</v>
      </c>
      <c r="P318" s="199"/>
      <c r="Q318" s="199"/>
      <c r="R318" s="199"/>
      <c r="S318" s="289"/>
      <c r="T318" s="289"/>
    </row>
    <row r="319" spans="1:20" ht="12.75" customHeight="1">
      <c r="A319" s="193"/>
      <c r="B319" s="200"/>
      <c r="C319" s="200"/>
      <c r="D319" s="194"/>
      <c r="E319" s="193"/>
      <c r="F319" s="197"/>
      <c r="G319" s="201"/>
      <c r="H319" s="199"/>
      <c r="I319" s="201"/>
      <c r="J319" s="199"/>
      <c r="K319" s="69"/>
      <c r="L319" s="69"/>
      <c r="M319" s="69"/>
      <c r="N319" s="77"/>
      <c r="O319" s="70">
        <f t="shared" si="342"/>
        <v>0</v>
      </c>
      <c r="P319" s="199"/>
      <c r="Q319" s="199"/>
      <c r="R319" s="199"/>
      <c r="S319" s="289"/>
      <c r="T319" s="289"/>
    </row>
    <row r="320" spans="1:20" ht="12.75" customHeight="1">
      <c r="A320" s="193"/>
      <c r="B320" s="200"/>
      <c r="C320" s="200"/>
      <c r="D320" s="194"/>
      <c r="E320" s="193"/>
      <c r="F320" s="197"/>
      <c r="G320" s="201"/>
      <c r="H320" s="199"/>
      <c r="I320" s="201"/>
      <c r="J320" s="199"/>
      <c r="K320" s="69"/>
      <c r="L320" s="69"/>
      <c r="M320" s="69"/>
      <c r="N320" s="77"/>
      <c r="O320" s="70">
        <f t="shared" si="342"/>
        <v>0</v>
      </c>
      <c r="P320" s="199"/>
      <c r="Q320" s="199"/>
      <c r="R320" s="199"/>
      <c r="S320" s="289"/>
      <c r="T320" s="289"/>
    </row>
    <row r="321" spans="1:20" ht="12.75" customHeight="1">
      <c r="A321" s="193"/>
      <c r="B321" s="200"/>
      <c r="C321" s="328" t="s">
        <v>609</v>
      </c>
      <c r="D321" s="193"/>
      <c r="E321" s="193"/>
      <c r="F321" s="197">
        <f t="shared" si="340"/>
        <v>0</v>
      </c>
      <c r="G321" s="201"/>
      <c r="H321" s="199">
        <f t="shared" si="341"/>
        <v>0</v>
      </c>
      <c r="I321" s="201"/>
      <c r="J321" s="199">
        <f t="shared" si="334"/>
        <v>0</v>
      </c>
      <c r="K321" s="69"/>
      <c r="L321" s="69"/>
      <c r="M321" s="69"/>
      <c r="N321" s="77"/>
      <c r="O321" s="70">
        <f t="shared" si="342"/>
        <v>0</v>
      </c>
      <c r="P321" s="199">
        <f t="shared" ref="P321" si="393">E321*F321</f>
        <v>0</v>
      </c>
      <c r="Q321" s="199">
        <f t="shared" ref="Q321" si="394">SUM(O321:O324)</f>
        <v>0</v>
      </c>
      <c r="R321" s="199">
        <f t="shared" ref="R321" si="395">Q321*1.02*1.05*$R$14</f>
        <v>0</v>
      </c>
      <c r="S321" s="289">
        <f t="shared" ref="S321" si="396">F321*$S$17</f>
        <v>0</v>
      </c>
      <c r="T321" s="289">
        <f t="shared" ref="T321" si="397">S321*E321</f>
        <v>0</v>
      </c>
    </row>
    <row r="322" spans="1:20" ht="12.75" customHeight="1">
      <c r="A322" s="193"/>
      <c r="B322" s="200"/>
      <c r="C322" s="328"/>
      <c r="D322" s="193"/>
      <c r="E322" s="193"/>
      <c r="F322" s="197"/>
      <c r="G322" s="201"/>
      <c r="H322" s="199"/>
      <c r="I322" s="201"/>
      <c r="J322" s="199"/>
      <c r="K322" s="69"/>
      <c r="L322" s="69"/>
      <c r="M322" s="69"/>
      <c r="N322" s="77"/>
      <c r="O322" s="70">
        <f t="shared" si="342"/>
        <v>0</v>
      </c>
      <c r="P322" s="199"/>
      <c r="Q322" s="199"/>
      <c r="R322" s="199"/>
      <c r="S322" s="289"/>
      <c r="T322" s="289"/>
    </row>
    <row r="323" spans="1:20" ht="12.75" customHeight="1">
      <c r="A323" s="193"/>
      <c r="B323" s="200"/>
      <c r="C323" s="328"/>
      <c r="D323" s="193"/>
      <c r="E323" s="193"/>
      <c r="F323" s="197"/>
      <c r="G323" s="201"/>
      <c r="H323" s="199"/>
      <c r="I323" s="201"/>
      <c r="J323" s="199"/>
      <c r="K323" s="69"/>
      <c r="L323" s="69"/>
      <c r="M323" s="69"/>
      <c r="N323" s="77"/>
      <c r="O323" s="70">
        <f t="shared" si="342"/>
        <v>0</v>
      </c>
      <c r="P323" s="199"/>
      <c r="Q323" s="199"/>
      <c r="R323" s="199"/>
      <c r="S323" s="289"/>
      <c r="T323" s="289"/>
    </row>
    <row r="324" spans="1:20" ht="12.75" customHeight="1">
      <c r="A324" s="193"/>
      <c r="B324" s="200"/>
      <c r="C324" s="328"/>
      <c r="D324" s="193"/>
      <c r="E324" s="193"/>
      <c r="F324" s="197"/>
      <c r="G324" s="201"/>
      <c r="H324" s="199"/>
      <c r="I324" s="201"/>
      <c r="J324" s="199"/>
      <c r="K324" s="69"/>
      <c r="L324" s="69"/>
      <c r="M324" s="69"/>
      <c r="N324" s="77"/>
      <c r="O324" s="70">
        <f t="shared" si="342"/>
        <v>0</v>
      </c>
      <c r="P324" s="199"/>
      <c r="Q324" s="199"/>
      <c r="R324" s="199"/>
      <c r="S324" s="289"/>
      <c r="T324" s="289"/>
    </row>
    <row r="325" spans="1:20" ht="12.75" customHeight="1">
      <c r="A325" s="193">
        <v>1</v>
      </c>
      <c r="B325" s="200" t="s">
        <v>610</v>
      </c>
      <c r="C325" s="200" t="s">
        <v>615</v>
      </c>
      <c r="D325" s="345" t="s">
        <v>42</v>
      </c>
      <c r="E325" s="193">
        <v>1.008</v>
      </c>
      <c r="F325" s="197">
        <f t="shared" si="340"/>
        <v>42.583848220392035</v>
      </c>
      <c r="G325" s="232">
        <v>1.55</v>
      </c>
      <c r="H325" s="199">
        <f t="shared" si="341"/>
        <v>3.0746885000000002</v>
      </c>
      <c r="I325" s="232">
        <v>0.76</v>
      </c>
      <c r="J325" s="199">
        <f t="shared" si="334"/>
        <v>2.6633515999999999</v>
      </c>
      <c r="K325" s="69" t="s">
        <v>624</v>
      </c>
      <c r="L325" s="69" t="s">
        <v>47</v>
      </c>
      <c r="M325" s="69">
        <v>1.02</v>
      </c>
      <c r="N325" s="77">
        <v>28.082999999999998</v>
      </c>
      <c r="O325" s="70">
        <f t="shared" si="342"/>
        <v>28.644659999999998</v>
      </c>
      <c r="P325" s="199">
        <f t="shared" ref="P325" si="398">E325*F325</f>
        <v>42.924519006155172</v>
      </c>
      <c r="Q325" s="199">
        <f t="shared" ref="Q325" si="399">SUM(O325:O328)</f>
        <v>32.541791700000005</v>
      </c>
      <c r="R325" s="199">
        <f t="shared" ref="R325" si="400">Q325*1.02*1.05*$R$14</f>
        <v>36.845808120392036</v>
      </c>
      <c r="S325" s="289">
        <f t="shared" ref="S325" si="401">F325*$S$17</f>
        <v>54.602924893206364</v>
      </c>
      <c r="T325" s="289">
        <f t="shared" ref="T325" si="402">S325*E325</f>
        <v>55.039748292352016</v>
      </c>
    </row>
    <row r="326" spans="1:20" ht="12.75" customHeight="1">
      <c r="A326" s="193"/>
      <c r="B326" s="200"/>
      <c r="C326" s="200"/>
      <c r="D326" s="226"/>
      <c r="E326" s="193"/>
      <c r="F326" s="197"/>
      <c r="G326" s="232"/>
      <c r="H326" s="199"/>
      <c r="I326" s="232"/>
      <c r="J326" s="199"/>
      <c r="K326" s="69" t="s">
        <v>625</v>
      </c>
      <c r="L326" s="69" t="s">
        <v>30</v>
      </c>
      <c r="M326" s="69">
        <v>0.80300000000000005</v>
      </c>
      <c r="N326" s="77">
        <v>4.2359999999999998</v>
      </c>
      <c r="O326" s="70">
        <f t="shared" si="342"/>
        <v>3.4015080000000002</v>
      </c>
      <c r="P326" s="199"/>
      <c r="Q326" s="199"/>
      <c r="R326" s="199"/>
      <c r="S326" s="289"/>
      <c r="T326" s="289"/>
    </row>
    <row r="327" spans="1:20" ht="12.75" customHeight="1">
      <c r="A327" s="193"/>
      <c r="B327" s="200"/>
      <c r="C327" s="200"/>
      <c r="D327" s="226"/>
      <c r="E327" s="193"/>
      <c r="F327" s="197"/>
      <c r="G327" s="232"/>
      <c r="H327" s="199"/>
      <c r="I327" s="232"/>
      <c r="J327" s="199"/>
      <c r="K327" s="69" t="s">
        <v>626</v>
      </c>
      <c r="L327" s="69" t="s">
        <v>47</v>
      </c>
      <c r="M327" s="69">
        <v>3.8999999999999998E-3</v>
      </c>
      <c r="N327" s="77">
        <v>127.083</v>
      </c>
      <c r="O327" s="70">
        <f t="shared" si="342"/>
        <v>0.49562369999999994</v>
      </c>
      <c r="P327" s="199"/>
      <c r="Q327" s="199"/>
      <c r="R327" s="199"/>
      <c r="S327" s="289"/>
      <c r="T327" s="289"/>
    </row>
    <row r="328" spans="1:20" ht="12.75" customHeight="1">
      <c r="A328" s="193"/>
      <c r="B328" s="200"/>
      <c r="C328" s="200"/>
      <c r="D328" s="227"/>
      <c r="E328" s="193"/>
      <c r="F328" s="197"/>
      <c r="G328" s="232"/>
      <c r="H328" s="199"/>
      <c r="I328" s="232"/>
      <c r="J328" s="199"/>
      <c r="K328" s="69"/>
      <c r="L328" s="69"/>
      <c r="M328" s="69"/>
      <c r="N328" s="77"/>
      <c r="O328" s="70">
        <f t="shared" si="342"/>
        <v>0</v>
      </c>
      <c r="P328" s="199"/>
      <c r="Q328" s="199"/>
      <c r="R328" s="199"/>
      <c r="S328" s="289"/>
      <c r="T328" s="289"/>
    </row>
    <row r="329" spans="1:20" ht="12.75" customHeight="1">
      <c r="A329" s="193">
        <v>2</v>
      </c>
      <c r="B329" s="200" t="s">
        <v>611</v>
      </c>
      <c r="C329" s="200" t="s">
        <v>616</v>
      </c>
      <c r="D329" s="193" t="s">
        <v>621</v>
      </c>
      <c r="E329" s="193">
        <v>0.23</v>
      </c>
      <c r="F329" s="197">
        <f t="shared" si="340"/>
        <v>161.2863243816</v>
      </c>
      <c r="G329" s="201">
        <v>13.8</v>
      </c>
      <c r="H329" s="199">
        <f t="shared" si="341"/>
        <v>27.374646000000002</v>
      </c>
      <c r="I329" s="201">
        <v>32.1</v>
      </c>
      <c r="J329" s="199">
        <f t="shared" si="334"/>
        <v>112.491561</v>
      </c>
      <c r="K329" s="69" t="s">
        <v>627</v>
      </c>
      <c r="L329" s="69" t="s">
        <v>607</v>
      </c>
      <c r="M329" s="69">
        <v>1</v>
      </c>
      <c r="N329" s="77">
        <v>0.65</v>
      </c>
      <c r="O329" s="70">
        <f t="shared" si="342"/>
        <v>0.65</v>
      </c>
      <c r="P329" s="199">
        <f t="shared" ref="P329" si="403">E329*F329</f>
        <v>37.095854607768004</v>
      </c>
      <c r="Q329" s="199">
        <f t="shared" ref="Q329" si="404">SUM(O329:O332)</f>
        <v>18.917999999999999</v>
      </c>
      <c r="R329" s="199">
        <f t="shared" ref="R329" si="405">Q329*1.02*1.05*$R$14</f>
        <v>21.420117381600001</v>
      </c>
      <c r="S329" s="289">
        <f t="shared" ref="S329" si="406">F329*$S$17</f>
        <v>206.80857706731575</v>
      </c>
      <c r="T329" s="289">
        <f t="shared" ref="T329" si="407">S329*E329</f>
        <v>47.565972725482624</v>
      </c>
    </row>
    <row r="330" spans="1:20" ht="12.75" customHeight="1">
      <c r="A330" s="193"/>
      <c r="B330" s="200"/>
      <c r="C330" s="200"/>
      <c r="D330" s="193"/>
      <c r="E330" s="193"/>
      <c r="F330" s="197"/>
      <c r="G330" s="201"/>
      <c r="H330" s="199"/>
      <c r="I330" s="201"/>
      <c r="J330" s="199"/>
      <c r="K330" s="69" t="s">
        <v>628</v>
      </c>
      <c r="L330" s="69" t="s">
        <v>607</v>
      </c>
      <c r="M330" s="69">
        <v>2.4</v>
      </c>
      <c r="N330" s="77">
        <v>0.86699999999999999</v>
      </c>
      <c r="O330" s="70">
        <f t="shared" si="342"/>
        <v>2.0808</v>
      </c>
      <c r="P330" s="199"/>
      <c r="Q330" s="199"/>
      <c r="R330" s="199"/>
      <c r="S330" s="289"/>
      <c r="T330" s="289"/>
    </row>
    <row r="331" spans="1:20" ht="12.75" customHeight="1">
      <c r="A331" s="193"/>
      <c r="B331" s="200"/>
      <c r="C331" s="200"/>
      <c r="D331" s="193"/>
      <c r="E331" s="193"/>
      <c r="F331" s="197"/>
      <c r="G331" s="201"/>
      <c r="H331" s="199"/>
      <c r="I331" s="201"/>
      <c r="J331" s="199"/>
      <c r="K331" s="69" t="s">
        <v>629</v>
      </c>
      <c r="L331" s="69" t="s">
        <v>607</v>
      </c>
      <c r="M331" s="69">
        <v>13.4</v>
      </c>
      <c r="N331" s="77">
        <v>1.208</v>
      </c>
      <c r="O331" s="70">
        <f t="shared" si="342"/>
        <v>16.187200000000001</v>
      </c>
      <c r="P331" s="199"/>
      <c r="Q331" s="199"/>
      <c r="R331" s="199"/>
      <c r="S331" s="289"/>
      <c r="T331" s="289"/>
    </row>
    <row r="332" spans="1:20" ht="12.75" customHeight="1">
      <c r="A332" s="193"/>
      <c r="B332" s="200"/>
      <c r="C332" s="200"/>
      <c r="D332" s="193"/>
      <c r="E332" s="193"/>
      <c r="F332" s="197"/>
      <c r="G332" s="201"/>
      <c r="H332" s="199"/>
      <c r="I332" s="201"/>
      <c r="J332" s="199"/>
      <c r="K332" s="69"/>
      <c r="L332" s="69"/>
      <c r="M332" s="69"/>
      <c r="N332" s="77"/>
      <c r="O332" s="70">
        <f t="shared" si="342"/>
        <v>0</v>
      </c>
      <c r="P332" s="199"/>
      <c r="Q332" s="199"/>
      <c r="R332" s="199"/>
      <c r="S332" s="289"/>
      <c r="T332" s="289"/>
    </row>
    <row r="333" spans="1:20" ht="12.75" customHeight="1">
      <c r="A333" s="193">
        <v>3</v>
      </c>
      <c r="B333" s="200" t="s">
        <v>612</v>
      </c>
      <c r="C333" s="200" t="s">
        <v>617</v>
      </c>
      <c r="D333" s="228" t="s">
        <v>43</v>
      </c>
      <c r="E333" s="193">
        <v>16.7</v>
      </c>
      <c r="F333" s="197">
        <f t="shared" si="340"/>
        <v>6.0530683751999996</v>
      </c>
      <c r="G333" s="201"/>
      <c r="H333" s="199">
        <f t="shared" si="341"/>
        <v>0</v>
      </c>
      <c r="I333" s="201"/>
      <c r="J333" s="199">
        <f t="shared" si="334"/>
        <v>0</v>
      </c>
      <c r="K333" s="69" t="s">
        <v>630</v>
      </c>
      <c r="L333" s="69" t="s">
        <v>631</v>
      </c>
      <c r="M333" s="69">
        <v>1</v>
      </c>
      <c r="N333" s="77">
        <v>5.3460000000000001</v>
      </c>
      <c r="O333" s="70">
        <f t="shared" si="342"/>
        <v>5.3460000000000001</v>
      </c>
      <c r="P333" s="199">
        <f t="shared" ref="P333" si="408">E333*F333</f>
        <v>101.08624186583999</v>
      </c>
      <c r="Q333" s="199">
        <f t="shared" ref="Q333" si="409">SUM(O333:O336)</f>
        <v>5.3460000000000001</v>
      </c>
      <c r="R333" s="199">
        <f t="shared" ref="R333" si="410">Q333*1.02*1.05*$R$14</f>
        <v>6.0530683751999996</v>
      </c>
      <c r="S333" s="289">
        <f t="shared" ref="S333" si="411">F333*$S$17</f>
        <v>7.7615164358540785</v>
      </c>
      <c r="T333" s="289">
        <f t="shared" ref="T333" si="412">S333*E333</f>
        <v>129.61732447876309</v>
      </c>
    </row>
    <row r="334" spans="1:20" ht="12.75" customHeight="1">
      <c r="A334" s="193"/>
      <c r="B334" s="200"/>
      <c r="C334" s="200"/>
      <c r="D334" s="229"/>
      <c r="E334" s="193"/>
      <c r="F334" s="197"/>
      <c r="G334" s="201"/>
      <c r="H334" s="199"/>
      <c r="I334" s="201"/>
      <c r="J334" s="199"/>
      <c r="K334" s="69"/>
      <c r="L334" s="69"/>
      <c r="M334" s="69"/>
      <c r="N334" s="77"/>
      <c r="O334" s="70">
        <f t="shared" si="342"/>
        <v>0</v>
      </c>
      <c r="P334" s="199"/>
      <c r="Q334" s="199"/>
      <c r="R334" s="199"/>
      <c r="S334" s="289"/>
      <c r="T334" s="289"/>
    </row>
    <row r="335" spans="1:20" ht="12.75" customHeight="1">
      <c r="A335" s="193"/>
      <c r="B335" s="200"/>
      <c r="C335" s="200"/>
      <c r="D335" s="229"/>
      <c r="E335" s="193"/>
      <c r="F335" s="197"/>
      <c r="G335" s="201"/>
      <c r="H335" s="199"/>
      <c r="I335" s="201"/>
      <c r="J335" s="199"/>
      <c r="K335" s="69"/>
      <c r="L335" s="69"/>
      <c r="M335" s="69"/>
      <c r="N335" s="77"/>
      <c r="O335" s="70">
        <f t="shared" si="342"/>
        <v>0</v>
      </c>
      <c r="P335" s="199"/>
      <c r="Q335" s="199"/>
      <c r="R335" s="199"/>
      <c r="S335" s="289"/>
      <c r="T335" s="289"/>
    </row>
    <row r="336" spans="1:20" ht="12.75" customHeight="1">
      <c r="A336" s="193"/>
      <c r="B336" s="200"/>
      <c r="C336" s="200"/>
      <c r="D336" s="230"/>
      <c r="E336" s="193"/>
      <c r="F336" s="197"/>
      <c r="G336" s="201"/>
      <c r="H336" s="199"/>
      <c r="I336" s="201"/>
      <c r="J336" s="199"/>
      <c r="K336" s="69"/>
      <c r="L336" s="69"/>
      <c r="M336" s="69"/>
      <c r="N336" s="77"/>
      <c r="O336" s="70">
        <f t="shared" si="342"/>
        <v>0</v>
      </c>
      <c r="P336" s="199"/>
      <c r="Q336" s="199"/>
      <c r="R336" s="199"/>
      <c r="S336" s="289"/>
      <c r="T336" s="289"/>
    </row>
    <row r="337" spans="1:20" ht="12.75" customHeight="1">
      <c r="A337" s="193">
        <v>4</v>
      </c>
      <c r="B337" s="200" t="s">
        <v>612</v>
      </c>
      <c r="C337" s="200" t="s">
        <v>618</v>
      </c>
      <c r="D337" s="228" t="s">
        <v>43</v>
      </c>
      <c r="E337" s="193">
        <v>25.6</v>
      </c>
      <c r="F337" s="197">
        <f t="shared" si="340"/>
        <v>1.4560879032</v>
      </c>
      <c r="G337" s="201"/>
      <c r="H337" s="199">
        <f t="shared" si="341"/>
        <v>0</v>
      </c>
      <c r="I337" s="201"/>
      <c r="J337" s="199">
        <f t="shared" si="334"/>
        <v>0</v>
      </c>
      <c r="K337" s="69" t="s">
        <v>630</v>
      </c>
      <c r="L337" s="69" t="s">
        <v>631</v>
      </c>
      <c r="M337" s="69">
        <v>1</v>
      </c>
      <c r="N337" s="77">
        <v>1.286</v>
      </c>
      <c r="O337" s="70">
        <f t="shared" si="342"/>
        <v>1.286</v>
      </c>
      <c r="P337" s="199">
        <f t="shared" ref="P337" si="413">E337*F337</f>
        <v>37.275850321920004</v>
      </c>
      <c r="Q337" s="199">
        <f t="shared" ref="Q337" si="414">SUM(O337:O340)</f>
        <v>1.286</v>
      </c>
      <c r="R337" s="199">
        <f t="shared" ref="R337" si="415">Q337*1.02*1.05*$R$14</f>
        <v>1.4560879032</v>
      </c>
      <c r="S337" s="289">
        <f t="shared" ref="S337" si="416">F337*$S$17</f>
        <v>1.8670613798182465</v>
      </c>
      <c r="T337" s="289">
        <f t="shared" ref="T337" si="417">S337*E337</f>
        <v>47.796771323347116</v>
      </c>
    </row>
    <row r="338" spans="1:20" ht="12.75" customHeight="1">
      <c r="A338" s="193"/>
      <c r="B338" s="200"/>
      <c r="C338" s="200"/>
      <c r="D338" s="229"/>
      <c r="E338" s="193"/>
      <c r="F338" s="197"/>
      <c r="G338" s="201"/>
      <c r="H338" s="199"/>
      <c r="I338" s="201"/>
      <c r="J338" s="199"/>
      <c r="K338" s="69"/>
      <c r="L338" s="69"/>
      <c r="M338" s="69"/>
      <c r="N338" s="77"/>
      <c r="O338" s="70">
        <f t="shared" si="342"/>
        <v>0</v>
      </c>
      <c r="P338" s="199"/>
      <c r="Q338" s="199"/>
      <c r="R338" s="199"/>
      <c r="S338" s="289"/>
      <c r="T338" s="289"/>
    </row>
    <row r="339" spans="1:20" ht="12.75" customHeight="1">
      <c r="A339" s="193"/>
      <c r="B339" s="200"/>
      <c r="C339" s="200"/>
      <c r="D339" s="229"/>
      <c r="E339" s="193"/>
      <c r="F339" s="197"/>
      <c r="G339" s="201"/>
      <c r="H339" s="199"/>
      <c r="I339" s="201"/>
      <c r="J339" s="199"/>
      <c r="K339" s="69"/>
      <c r="L339" s="69"/>
      <c r="M339" s="69"/>
      <c r="N339" s="77"/>
      <c r="O339" s="70">
        <f t="shared" si="342"/>
        <v>0</v>
      </c>
      <c r="P339" s="199"/>
      <c r="Q339" s="199"/>
      <c r="R339" s="199"/>
      <c r="S339" s="289"/>
      <c r="T339" s="289"/>
    </row>
    <row r="340" spans="1:20" ht="12.75" customHeight="1">
      <c r="A340" s="193"/>
      <c r="B340" s="200"/>
      <c r="C340" s="200"/>
      <c r="D340" s="230"/>
      <c r="E340" s="193"/>
      <c r="F340" s="197"/>
      <c r="G340" s="201"/>
      <c r="H340" s="199"/>
      <c r="I340" s="201"/>
      <c r="J340" s="199"/>
      <c r="K340" s="69"/>
      <c r="L340" s="69"/>
      <c r="M340" s="69"/>
      <c r="N340" s="77"/>
      <c r="O340" s="70">
        <f t="shared" si="342"/>
        <v>0</v>
      </c>
      <c r="P340" s="199"/>
      <c r="Q340" s="199"/>
      <c r="R340" s="199"/>
      <c r="S340" s="289"/>
      <c r="T340" s="289"/>
    </row>
    <row r="341" spans="1:20" ht="12.75" customHeight="1">
      <c r="A341" s="193">
        <v>5</v>
      </c>
      <c r="B341" s="200" t="s">
        <v>612</v>
      </c>
      <c r="C341" s="200" t="s">
        <v>619</v>
      </c>
      <c r="D341" s="194" t="s">
        <v>30</v>
      </c>
      <c r="E341" s="193">
        <v>0.4</v>
      </c>
      <c r="F341" s="197">
        <f t="shared" si="340"/>
        <v>59.544484246799996</v>
      </c>
      <c r="G341" s="201"/>
      <c r="H341" s="199">
        <f t="shared" si="341"/>
        <v>0</v>
      </c>
      <c r="I341" s="201"/>
      <c r="J341" s="199">
        <f t="shared" ref="J341:J353" si="418">I341*$P$9/1000</f>
        <v>0</v>
      </c>
      <c r="K341" s="69" t="s">
        <v>632</v>
      </c>
      <c r="L341" s="69" t="s">
        <v>30</v>
      </c>
      <c r="M341" s="69">
        <v>1</v>
      </c>
      <c r="N341" s="77">
        <v>52.588999999999999</v>
      </c>
      <c r="O341" s="70">
        <f t="shared" si="342"/>
        <v>52.588999999999999</v>
      </c>
      <c r="P341" s="199">
        <f t="shared" ref="P341" si="419">E341*F341</f>
        <v>23.817793698719999</v>
      </c>
      <c r="Q341" s="199">
        <f t="shared" ref="Q341" si="420">SUM(O341:O344)</f>
        <v>52.588999999999999</v>
      </c>
      <c r="R341" s="199">
        <f t="shared" ref="R341" si="421">Q341*1.02*1.05*$R$14</f>
        <v>59.544484246799996</v>
      </c>
      <c r="S341" s="289">
        <f t="shared" ref="S341" si="422">F341*$S$17</f>
        <v>76.35061501031241</v>
      </c>
      <c r="T341" s="289">
        <f t="shared" ref="T341" si="423">S341*E341</f>
        <v>30.540246004124967</v>
      </c>
    </row>
    <row r="342" spans="1:20" ht="12.75" customHeight="1">
      <c r="A342" s="193"/>
      <c r="B342" s="200"/>
      <c r="C342" s="200"/>
      <c r="D342" s="194"/>
      <c r="E342" s="193"/>
      <c r="F342" s="197"/>
      <c r="G342" s="201"/>
      <c r="H342" s="199"/>
      <c r="I342" s="201"/>
      <c r="J342" s="199"/>
      <c r="K342" s="69"/>
      <c r="L342" s="69"/>
      <c r="M342" s="69"/>
      <c r="N342" s="77"/>
      <c r="O342" s="70">
        <f t="shared" si="342"/>
        <v>0</v>
      </c>
      <c r="P342" s="199"/>
      <c r="Q342" s="199"/>
      <c r="R342" s="199"/>
      <c r="S342" s="289"/>
      <c r="T342" s="289"/>
    </row>
    <row r="343" spans="1:20" ht="12.75" customHeight="1">
      <c r="A343" s="193"/>
      <c r="B343" s="200"/>
      <c r="C343" s="200"/>
      <c r="D343" s="194"/>
      <c r="E343" s="193"/>
      <c r="F343" s="197"/>
      <c r="G343" s="201"/>
      <c r="H343" s="199"/>
      <c r="I343" s="201"/>
      <c r="J343" s="199"/>
      <c r="K343" s="69"/>
      <c r="L343" s="69"/>
      <c r="M343" s="69"/>
      <c r="N343" s="77"/>
      <c r="O343" s="70">
        <f t="shared" si="342"/>
        <v>0</v>
      </c>
      <c r="P343" s="199"/>
      <c r="Q343" s="199"/>
      <c r="R343" s="199"/>
      <c r="S343" s="289"/>
      <c r="T343" s="289"/>
    </row>
    <row r="344" spans="1:20" ht="12.75" customHeight="1">
      <c r="A344" s="193"/>
      <c r="B344" s="200"/>
      <c r="C344" s="200"/>
      <c r="D344" s="194"/>
      <c r="E344" s="193"/>
      <c r="F344" s="197"/>
      <c r="G344" s="201"/>
      <c r="H344" s="199"/>
      <c r="I344" s="201"/>
      <c r="J344" s="199"/>
      <c r="K344" s="69"/>
      <c r="L344" s="69"/>
      <c r="M344" s="69"/>
      <c r="N344" s="77"/>
      <c r="O344" s="70">
        <f t="shared" si="342"/>
        <v>0</v>
      </c>
      <c r="P344" s="199"/>
      <c r="Q344" s="199"/>
      <c r="R344" s="199"/>
      <c r="S344" s="289"/>
      <c r="T344" s="289"/>
    </row>
    <row r="345" spans="1:20" ht="12.75" customHeight="1">
      <c r="A345" s="193">
        <v>6</v>
      </c>
      <c r="B345" s="200" t="s">
        <v>613</v>
      </c>
      <c r="C345" s="200" t="s">
        <v>620</v>
      </c>
      <c r="D345" s="194" t="s">
        <v>30</v>
      </c>
      <c r="E345" s="193">
        <v>46</v>
      </c>
      <c r="F345" s="197">
        <f t="shared" ref="F345:F353" si="424">H345+J345+R345</f>
        <v>0.61455468017600001</v>
      </c>
      <c r="G345" s="209">
        <v>1.5100000000000001E-2</v>
      </c>
      <c r="H345" s="199">
        <f t="shared" ref="H345:H353" si="425">G345*$P$8/1000</f>
        <v>2.9953417000000003E-2</v>
      </c>
      <c r="I345" s="209">
        <v>1.4E-3</v>
      </c>
      <c r="J345" s="199">
        <f t="shared" si="418"/>
        <v>4.9061740000000001E-3</v>
      </c>
      <c r="K345" s="69" t="s">
        <v>633</v>
      </c>
      <c r="L345" s="69" t="s">
        <v>607</v>
      </c>
      <c r="M345" s="69">
        <v>0.3</v>
      </c>
      <c r="N345" s="77">
        <v>1.2729999999999999</v>
      </c>
      <c r="O345" s="70">
        <f t="shared" ref="O345:O356" si="426">M345*N345</f>
        <v>0.38189999999999996</v>
      </c>
      <c r="P345" s="199">
        <f t="shared" ref="P345" si="427">E345*F345</f>
        <v>28.269515288096002</v>
      </c>
      <c r="Q345" s="199">
        <f t="shared" ref="Q345" si="428">SUM(O345:O348)</f>
        <v>0.51197999999999999</v>
      </c>
      <c r="R345" s="199">
        <f t="shared" ref="R345" si="429">Q345*1.02*1.05*$R$14</f>
        <v>0.57969508917599999</v>
      </c>
      <c r="S345" s="289">
        <f t="shared" ref="S345" si="430">F345*$S$17</f>
        <v>0.78800964325129885</v>
      </c>
      <c r="T345" s="289">
        <f t="shared" ref="T345" si="431">S345*E345</f>
        <v>36.248443589559749</v>
      </c>
    </row>
    <row r="346" spans="1:20" ht="12.75" customHeight="1">
      <c r="A346" s="193"/>
      <c r="B346" s="200"/>
      <c r="C346" s="200"/>
      <c r="D346" s="194"/>
      <c r="E346" s="193"/>
      <c r="F346" s="197"/>
      <c r="G346" s="209"/>
      <c r="H346" s="199"/>
      <c r="I346" s="209"/>
      <c r="J346" s="199"/>
      <c r="K346" s="69" t="s">
        <v>634</v>
      </c>
      <c r="L346" s="69" t="s">
        <v>607</v>
      </c>
      <c r="M346" s="69">
        <v>0.12</v>
      </c>
      <c r="N346" s="77">
        <v>1.0840000000000001</v>
      </c>
      <c r="O346" s="70">
        <f t="shared" si="426"/>
        <v>0.13008</v>
      </c>
      <c r="P346" s="199"/>
      <c r="Q346" s="199"/>
      <c r="R346" s="199"/>
      <c r="S346" s="289"/>
      <c r="T346" s="289"/>
    </row>
    <row r="347" spans="1:20" ht="12.75" customHeight="1">
      <c r="A347" s="193"/>
      <c r="B347" s="200"/>
      <c r="C347" s="200"/>
      <c r="D347" s="194"/>
      <c r="E347" s="193"/>
      <c r="F347" s="197"/>
      <c r="G347" s="209"/>
      <c r="H347" s="199"/>
      <c r="I347" s="209"/>
      <c r="J347" s="199"/>
      <c r="K347" s="69"/>
      <c r="L347" s="69"/>
      <c r="M347" s="69"/>
      <c r="N347" s="77"/>
      <c r="O347" s="70">
        <f t="shared" si="426"/>
        <v>0</v>
      </c>
      <c r="P347" s="199"/>
      <c r="Q347" s="199"/>
      <c r="R347" s="199"/>
      <c r="S347" s="289"/>
      <c r="T347" s="289"/>
    </row>
    <row r="348" spans="1:20" ht="12.75" customHeight="1">
      <c r="A348" s="193"/>
      <c r="B348" s="200"/>
      <c r="C348" s="200"/>
      <c r="D348" s="194"/>
      <c r="E348" s="193"/>
      <c r="F348" s="197"/>
      <c r="G348" s="209"/>
      <c r="H348" s="199"/>
      <c r="I348" s="209"/>
      <c r="J348" s="199"/>
      <c r="K348" s="69"/>
      <c r="L348" s="69"/>
      <c r="M348" s="69"/>
      <c r="N348" s="77"/>
      <c r="O348" s="70">
        <f t="shared" si="426"/>
        <v>0</v>
      </c>
      <c r="P348" s="199"/>
      <c r="Q348" s="199"/>
      <c r="R348" s="199"/>
      <c r="S348" s="289"/>
      <c r="T348" s="289"/>
    </row>
    <row r="349" spans="1:20" ht="12.75" customHeight="1">
      <c r="A349" s="193">
        <v>7</v>
      </c>
      <c r="B349" s="200" t="s">
        <v>614</v>
      </c>
      <c r="C349" s="200" t="s">
        <v>622</v>
      </c>
      <c r="D349" s="193" t="s">
        <v>281</v>
      </c>
      <c r="E349" s="193">
        <v>2</v>
      </c>
      <c r="F349" s="197">
        <f t="shared" si="424"/>
        <v>30.344600160000002</v>
      </c>
      <c r="G349" s="201"/>
      <c r="H349" s="199">
        <f t="shared" si="425"/>
        <v>0</v>
      </c>
      <c r="I349" s="201"/>
      <c r="J349" s="199">
        <f t="shared" si="418"/>
        <v>0</v>
      </c>
      <c r="K349" s="69" t="s">
        <v>635</v>
      </c>
      <c r="L349" s="69" t="s">
        <v>281</v>
      </c>
      <c r="M349" s="69">
        <v>1</v>
      </c>
      <c r="N349" s="77">
        <v>26.8</v>
      </c>
      <c r="O349" s="70">
        <f t="shared" si="426"/>
        <v>26.8</v>
      </c>
      <c r="P349" s="199">
        <f t="shared" ref="P349" si="432">E349*F349</f>
        <v>60.689200320000005</v>
      </c>
      <c r="Q349" s="199">
        <f t="shared" ref="Q349" si="433">SUM(O349:O352)</f>
        <v>26.8</v>
      </c>
      <c r="R349" s="199">
        <f t="shared" ref="R349" si="434">Q349*1.02*1.05*$R$14</f>
        <v>30.344600160000002</v>
      </c>
      <c r="S349" s="289">
        <f t="shared" ref="S349" si="435">F349*$S$17</f>
        <v>38.909210714719293</v>
      </c>
      <c r="T349" s="289">
        <f t="shared" ref="T349" si="436">S349*E349</f>
        <v>77.818421429438587</v>
      </c>
    </row>
    <row r="350" spans="1:20" ht="12.75" customHeight="1">
      <c r="A350" s="193"/>
      <c r="B350" s="200"/>
      <c r="C350" s="200"/>
      <c r="D350" s="193"/>
      <c r="E350" s="193"/>
      <c r="F350" s="197"/>
      <c r="G350" s="201"/>
      <c r="H350" s="199"/>
      <c r="I350" s="201"/>
      <c r="J350" s="199"/>
      <c r="K350" s="69"/>
      <c r="L350" s="69"/>
      <c r="M350" s="69"/>
      <c r="N350" s="77"/>
      <c r="O350" s="70">
        <f t="shared" si="426"/>
        <v>0</v>
      </c>
      <c r="P350" s="199"/>
      <c r="Q350" s="199"/>
      <c r="R350" s="199"/>
      <c r="S350" s="289"/>
      <c r="T350" s="289"/>
    </row>
    <row r="351" spans="1:20" ht="12.75" customHeight="1">
      <c r="A351" s="193"/>
      <c r="B351" s="200"/>
      <c r="C351" s="200"/>
      <c r="D351" s="193"/>
      <c r="E351" s="193"/>
      <c r="F351" s="197"/>
      <c r="G351" s="201"/>
      <c r="H351" s="199"/>
      <c r="I351" s="201"/>
      <c r="J351" s="199"/>
      <c r="K351" s="69"/>
      <c r="L351" s="69"/>
      <c r="M351" s="69"/>
      <c r="N351" s="77"/>
      <c r="O351" s="70">
        <f t="shared" si="426"/>
        <v>0</v>
      </c>
      <c r="P351" s="199"/>
      <c r="Q351" s="199"/>
      <c r="R351" s="199"/>
      <c r="S351" s="289"/>
      <c r="T351" s="289"/>
    </row>
    <row r="352" spans="1:20" ht="12.75" customHeight="1">
      <c r="A352" s="193"/>
      <c r="B352" s="200"/>
      <c r="C352" s="200"/>
      <c r="D352" s="193"/>
      <c r="E352" s="193"/>
      <c r="F352" s="197"/>
      <c r="G352" s="201"/>
      <c r="H352" s="199"/>
      <c r="I352" s="201"/>
      <c r="J352" s="199"/>
      <c r="K352" s="69"/>
      <c r="L352" s="69"/>
      <c r="M352" s="69"/>
      <c r="N352" s="77"/>
      <c r="O352" s="70">
        <f t="shared" si="426"/>
        <v>0</v>
      </c>
      <c r="P352" s="199"/>
      <c r="Q352" s="199"/>
      <c r="R352" s="199"/>
      <c r="S352" s="289"/>
      <c r="T352" s="289"/>
    </row>
    <row r="353" spans="1:20" ht="12.75" customHeight="1">
      <c r="A353" s="193">
        <v>8</v>
      </c>
      <c r="B353" s="200" t="s">
        <v>614</v>
      </c>
      <c r="C353" s="200" t="s">
        <v>623</v>
      </c>
      <c r="D353" s="193" t="s">
        <v>607</v>
      </c>
      <c r="E353" s="193">
        <v>14</v>
      </c>
      <c r="F353" s="197">
        <f t="shared" si="424"/>
        <v>0.7206842537999999</v>
      </c>
      <c r="G353" s="201"/>
      <c r="H353" s="199">
        <f t="shared" si="425"/>
        <v>0</v>
      </c>
      <c r="I353" s="201"/>
      <c r="J353" s="199">
        <f t="shared" si="418"/>
        <v>0</v>
      </c>
      <c r="K353" s="69" t="s">
        <v>636</v>
      </c>
      <c r="L353" s="69" t="s">
        <v>607</v>
      </c>
      <c r="M353" s="69">
        <v>0.5</v>
      </c>
      <c r="N353" s="77">
        <v>1.2729999999999999</v>
      </c>
      <c r="O353" s="70">
        <f t="shared" si="426"/>
        <v>0.63649999999999995</v>
      </c>
      <c r="P353" s="199">
        <f t="shared" ref="P353" si="437">E353*F353</f>
        <v>10.089579553199998</v>
      </c>
      <c r="Q353" s="199">
        <f t="shared" ref="Q353" si="438">SUM(O353:O356)</f>
        <v>0.63649999999999995</v>
      </c>
      <c r="R353" s="199">
        <f t="shared" ref="R353" si="439">Q353*1.02*1.05*$R$14</f>
        <v>0.7206842537999999</v>
      </c>
      <c r="S353" s="289">
        <f t="shared" ref="S353" si="440">F353*$S$17</f>
        <v>0.92409375447458297</v>
      </c>
      <c r="T353" s="289">
        <f t="shared" ref="T353" si="441">S353*E353</f>
        <v>12.937312562644161</v>
      </c>
    </row>
    <row r="354" spans="1:20" ht="12.75" customHeight="1">
      <c r="A354" s="193"/>
      <c r="B354" s="200"/>
      <c r="C354" s="200"/>
      <c r="D354" s="193"/>
      <c r="E354" s="193"/>
      <c r="F354" s="197"/>
      <c r="G354" s="201"/>
      <c r="H354" s="199"/>
      <c r="I354" s="201"/>
      <c r="J354" s="199"/>
      <c r="K354" s="69"/>
      <c r="L354" s="69"/>
      <c r="M354" s="69"/>
      <c r="N354" s="77"/>
      <c r="O354" s="70">
        <f t="shared" si="426"/>
        <v>0</v>
      </c>
      <c r="P354" s="199"/>
      <c r="Q354" s="199"/>
      <c r="R354" s="199"/>
      <c r="S354" s="289"/>
      <c r="T354" s="289"/>
    </row>
    <row r="355" spans="1:20" ht="12.75" customHeight="1">
      <c r="A355" s="193"/>
      <c r="B355" s="200"/>
      <c r="C355" s="200"/>
      <c r="D355" s="193"/>
      <c r="E355" s="193"/>
      <c r="F355" s="197"/>
      <c r="G355" s="201"/>
      <c r="H355" s="199"/>
      <c r="I355" s="201"/>
      <c r="J355" s="199"/>
      <c r="K355" s="69"/>
      <c r="L355" s="69"/>
      <c r="M355" s="69"/>
      <c r="N355" s="77"/>
      <c r="O355" s="70">
        <f t="shared" si="426"/>
        <v>0</v>
      </c>
      <c r="P355" s="199"/>
      <c r="Q355" s="199"/>
      <c r="R355" s="199"/>
      <c r="S355" s="289"/>
      <c r="T355" s="289"/>
    </row>
    <row r="356" spans="1:20" ht="12.75" customHeight="1">
      <c r="A356" s="193"/>
      <c r="B356" s="200"/>
      <c r="C356" s="200"/>
      <c r="D356" s="193"/>
      <c r="E356" s="193"/>
      <c r="F356" s="197"/>
      <c r="G356" s="201"/>
      <c r="H356" s="199"/>
      <c r="I356" s="201"/>
      <c r="J356" s="199"/>
      <c r="K356" s="69"/>
      <c r="L356" s="69"/>
      <c r="M356" s="69"/>
      <c r="N356" s="77"/>
      <c r="O356" s="70">
        <f t="shared" si="426"/>
        <v>0</v>
      </c>
      <c r="P356" s="199"/>
      <c r="Q356" s="199"/>
      <c r="R356" s="199"/>
      <c r="S356" s="289"/>
      <c r="T356" s="289"/>
    </row>
    <row r="357" spans="1:20">
      <c r="A357" s="193"/>
      <c r="B357" s="200"/>
      <c r="C357" s="341" t="s">
        <v>732</v>
      </c>
      <c r="D357" s="193"/>
      <c r="E357" s="196"/>
      <c r="F357" s="197"/>
      <c r="G357" s="198"/>
      <c r="H357" s="199"/>
      <c r="I357" s="209"/>
      <c r="J357" s="199"/>
      <c r="K357" s="69"/>
      <c r="L357" s="69"/>
      <c r="M357" s="69"/>
      <c r="N357" s="77"/>
      <c r="O357" s="70"/>
      <c r="P357" s="199"/>
      <c r="Q357" s="199"/>
      <c r="R357" s="199"/>
      <c r="S357" s="289">
        <f t="shared" ref="S357" si="442">F357*$S$17</f>
        <v>0</v>
      </c>
      <c r="T357" s="289">
        <f t="shared" ref="T357" si="443">S357*E357</f>
        <v>0</v>
      </c>
    </row>
    <row r="358" spans="1:20">
      <c r="A358" s="193"/>
      <c r="B358" s="200"/>
      <c r="C358" s="341"/>
      <c r="D358" s="193"/>
      <c r="E358" s="196"/>
      <c r="F358" s="197"/>
      <c r="G358" s="198"/>
      <c r="H358" s="199"/>
      <c r="I358" s="209"/>
      <c r="J358" s="199"/>
      <c r="K358" s="69"/>
      <c r="L358" s="69"/>
      <c r="M358" s="69"/>
      <c r="N358" s="77"/>
      <c r="O358" s="70"/>
      <c r="P358" s="199"/>
      <c r="Q358" s="199"/>
      <c r="R358" s="199"/>
      <c r="S358" s="289"/>
      <c r="T358" s="289"/>
    </row>
    <row r="359" spans="1:20">
      <c r="A359" s="193"/>
      <c r="B359" s="200"/>
      <c r="C359" s="341"/>
      <c r="D359" s="193"/>
      <c r="E359" s="196"/>
      <c r="F359" s="197"/>
      <c r="G359" s="198"/>
      <c r="H359" s="199"/>
      <c r="I359" s="209"/>
      <c r="J359" s="199"/>
      <c r="K359" s="69"/>
      <c r="L359" s="69"/>
      <c r="M359" s="71"/>
      <c r="N359" s="77"/>
      <c r="O359" s="70"/>
      <c r="P359" s="199"/>
      <c r="Q359" s="199"/>
      <c r="R359" s="199"/>
      <c r="S359" s="289"/>
      <c r="T359" s="289"/>
    </row>
    <row r="360" spans="1:20">
      <c r="A360" s="193"/>
      <c r="B360" s="200"/>
      <c r="C360" s="341"/>
      <c r="D360" s="193"/>
      <c r="E360" s="196"/>
      <c r="F360" s="197"/>
      <c r="G360" s="198"/>
      <c r="H360" s="199"/>
      <c r="I360" s="209"/>
      <c r="J360" s="199"/>
      <c r="K360" s="69"/>
      <c r="L360" s="69"/>
      <c r="M360" s="69"/>
      <c r="N360" s="77"/>
      <c r="O360" s="70"/>
      <c r="P360" s="199"/>
      <c r="Q360" s="199"/>
      <c r="R360" s="199"/>
      <c r="S360" s="289"/>
      <c r="T360" s="289"/>
    </row>
    <row r="361" spans="1:20">
      <c r="A361" s="193">
        <v>1</v>
      </c>
      <c r="B361" s="305" t="s">
        <v>656</v>
      </c>
      <c r="C361" s="303" t="s">
        <v>657</v>
      </c>
      <c r="D361" s="325" t="s">
        <v>47</v>
      </c>
      <c r="E361" s="358">
        <v>87.6</v>
      </c>
      <c r="F361" s="337">
        <f t="shared" ref="F361" si="444">H361+J361+R361</f>
        <v>0.42708000659999995</v>
      </c>
      <c r="G361" s="448">
        <v>4.9100000000000003E-3</v>
      </c>
      <c r="H361" s="329">
        <f t="shared" ref="H361" si="445">G361*$P$8/1000</f>
        <v>9.7398197000000009E-3</v>
      </c>
      <c r="I361" s="389">
        <v>0.11909</v>
      </c>
      <c r="J361" s="329">
        <f t="shared" ref="J361" si="446">I361*$P$9/1000</f>
        <v>0.41734018689999997</v>
      </c>
      <c r="K361" s="23"/>
      <c r="L361" s="23"/>
      <c r="M361" s="23"/>
      <c r="N361" s="38"/>
      <c r="O361" s="21">
        <f t="shared" ref="O361:O408" si="447">M361*N361</f>
        <v>0</v>
      </c>
      <c r="P361" s="329">
        <f t="shared" ref="P361" si="448">E361*F361</f>
        <v>37.412208578159991</v>
      </c>
      <c r="Q361" s="329">
        <f t="shared" ref="Q361" si="449">SUM(O361:O364)</f>
        <v>0</v>
      </c>
      <c r="R361" s="329">
        <f t="shared" ref="R361" si="450">Q361*1.02*1.05*$R$14</f>
        <v>0</v>
      </c>
      <c r="S361" s="289">
        <f t="shared" ref="S361" si="451">F361*$S$17</f>
        <v>0.54762118733559562</v>
      </c>
      <c r="T361" s="289">
        <f t="shared" ref="T361" si="452">S361*E361</f>
        <v>47.971616010598176</v>
      </c>
    </row>
    <row r="362" spans="1:20">
      <c r="A362" s="193"/>
      <c r="B362" s="305"/>
      <c r="C362" s="303"/>
      <c r="D362" s="325"/>
      <c r="E362" s="358"/>
      <c r="F362" s="337"/>
      <c r="G362" s="448"/>
      <c r="H362" s="329"/>
      <c r="I362" s="389"/>
      <c r="J362" s="329"/>
      <c r="K362" s="23"/>
      <c r="L362" s="23"/>
      <c r="M362" s="23"/>
      <c r="N362" s="38"/>
      <c r="O362" s="21">
        <f t="shared" si="447"/>
        <v>0</v>
      </c>
      <c r="P362" s="329"/>
      <c r="Q362" s="329"/>
      <c r="R362" s="329"/>
      <c r="S362" s="289"/>
      <c r="T362" s="289"/>
    </row>
    <row r="363" spans="1:20">
      <c r="A363" s="193"/>
      <c r="B363" s="305"/>
      <c r="C363" s="303"/>
      <c r="D363" s="325"/>
      <c r="E363" s="358"/>
      <c r="F363" s="337"/>
      <c r="G363" s="448"/>
      <c r="H363" s="329"/>
      <c r="I363" s="389"/>
      <c r="J363" s="329"/>
      <c r="K363" s="23"/>
      <c r="L363" s="23"/>
      <c r="M363" s="24"/>
      <c r="N363" s="38"/>
      <c r="O363" s="21">
        <f t="shared" si="447"/>
        <v>0</v>
      </c>
      <c r="P363" s="329"/>
      <c r="Q363" s="329"/>
      <c r="R363" s="329"/>
      <c r="S363" s="289"/>
      <c r="T363" s="289"/>
    </row>
    <row r="364" spans="1:20">
      <c r="A364" s="193"/>
      <c r="B364" s="305"/>
      <c r="C364" s="303"/>
      <c r="D364" s="325"/>
      <c r="E364" s="358"/>
      <c r="F364" s="337"/>
      <c r="G364" s="448"/>
      <c r="H364" s="329"/>
      <c r="I364" s="389"/>
      <c r="J364" s="329"/>
      <c r="K364" s="23"/>
      <c r="L364" s="23"/>
      <c r="M364" s="23"/>
      <c r="N364" s="38"/>
      <c r="O364" s="21">
        <f t="shared" si="447"/>
        <v>0</v>
      </c>
      <c r="P364" s="329"/>
      <c r="Q364" s="329"/>
      <c r="R364" s="329"/>
      <c r="S364" s="289"/>
      <c r="T364" s="289"/>
    </row>
    <row r="365" spans="1:20">
      <c r="A365" s="193">
        <v>2</v>
      </c>
      <c r="B365" s="200" t="s">
        <v>95</v>
      </c>
      <c r="C365" s="200" t="s">
        <v>729</v>
      </c>
      <c r="D365" s="193" t="s">
        <v>42</v>
      </c>
      <c r="E365" s="197">
        <v>4.4800000000000004</v>
      </c>
      <c r="F365" s="337">
        <f t="shared" ref="F365:F405" si="453">H365+J365+R365</f>
        <v>2.1820370000000002</v>
      </c>
      <c r="G365" s="198">
        <v>1.1000000000000001</v>
      </c>
      <c r="H365" s="329">
        <f t="shared" ref="H365:H405" si="454">G365*$P$8/1000</f>
        <v>2.1820370000000002</v>
      </c>
      <c r="I365" s="198"/>
      <c r="J365" s="329">
        <f t="shared" ref="J365:J405" si="455">I365*$P$9/1000</f>
        <v>0</v>
      </c>
      <c r="K365" s="69"/>
      <c r="L365" s="69"/>
      <c r="M365" s="69"/>
      <c r="N365" s="77"/>
      <c r="O365" s="21">
        <f t="shared" si="447"/>
        <v>0</v>
      </c>
      <c r="P365" s="329">
        <f t="shared" ref="P365" si="456">E365*F365</f>
        <v>9.7755257600000025</v>
      </c>
      <c r="Q365" s="329">
        <f t="shared" ref="Q365" si="457">SUM(O365:O368)</f>
        <v>0</v>
      </c>
      <c r="R365" s="329">
        <f t="shared" ref="R365" si="458">Q365*1.02*1.05*$R$14</f>
        <v>0</v>
      </c>
      <c r="S365" s="289">
        <f t="shared" ref="S365" si="459">F365*$S$17</f>
        <v>2.7979059527114871</v>
      </c>
      <c r="T365" s="289">
        <f t="shared" ref="T365" si="460">S365*E365</f>
        <v>12.534618668147463</v>
      </c>
    </row>
    <row r="366" spans="1:20">
      <c r="A366" s="193"/>
      <c r="B366" s="200"/>
      <c r="C366" s="200"/>
      <c r="D366" s="193"/>
      <c r="E366" s="197"/>
      <c r="F366" s="337"/>
      <c r="G366" s="198"/>
      <c r="H366" s="329"/>
      <c r="I366" s="198"/>
      <c r="J366" s="329"/>
      <c r="K366" s="69"/>
      <c r="L366" s="69"/>
      <c r="M366" s="69"/>
      <c r="N366" s="77"/>
      <c r="O366" s="21">
        <f t="shared" si="447"/>
        <v>0</v>
      </c>
      <c r="P366" s="329"/>
      <c r="Q366" s="329"/>
      <c r="R366" s="329"/>
      <c r="S366" s="289"/>
      <c r="T366" s="289"/>
    </row>
    <row r="367" spans="1:20">
      <c r="A367" s="193"/>
      <c r="B367" s="200"/>
      <c r="C367" s="200"/>
      <c r="D367" s="193"/>
      <c r="E367" s="197"/>
      <c r="F367" s="337"/>
      <c r="G367" s="198"/>
      <c r="H367" s="329"/>
      <c r="I367" s="198"/>
      <c r="J367" s="329"/>
      <c r="K367" s="69"/>
      <c r="L367" s="69"/>
      <c r="M367" s="71"/>
      <c r="N367" s="77"/>
      <c r="O367" s="21">
        <f t="shared" si="447"/>
        <v>0</v>
      </c>
      <c r="P367" s="329"/>
      <c r="Q367" s="329"/>
      <c r="R367" s="329"/>
      <c r="S367" s="289"/>
      <c r="T367" s="289"/>
    </row>
    <row r="368" spans="1:20">
      <c r="A368" s="193"/>
      <c r="B368" s="200"/>
      <c r="C368" s="200"/>
      <c r="D368" s="193"/>
      <c r="E368" s="197"/>
      <c r="F368" s="337"/>
      <c r="G368" s="198"/>
      <c r="H368" s="329"/>
      <c r="I368" s="198"/>
      <c r="J368" s="329"/>
      <c r="K368" s="69"/>
      <c r="L368" s="69"/>
      <c r="M368" s="69"/>
      <c r="N368" s="77"/>
      <c r="O368" s="21">
        <f t="shared" si="447"/>
        <v>0</v>
      </c>
      <c r="P368" s="329"/>
      <c r="Q368" s="329"/>
      <c r="R368" s="329"/>
      <c r="S368" s="289"/>
      <c r="T368" s="289"/>
    </row>
    <row r="369" spans="1:20">
      <c r="A369" s="193">
        <v>3</v>
      </c>
      <c r="B369" s="200" t="s">
        <v>82</v>
      </c>
      <c r="C369" s="200" t="s">
        <v>83</v>
      </c>
      <c r="D369" s="193" t="s">
        <v>43</v>
      </c>
      <c r="E369" s="197">
        <v>145</v>
      </c>
      <c r="F369" s="337">
        <f t="shared" si="453"/>
        <v>0.29468888799999998</v>
      </c>
      <c r="G369" s="209">
        <v>2.5600000000000001E-2</v>
      </c>
      <c r="H369" s="329">
        <f t="shared" si="454"/>
        <v>5.0781952000000005E-2</v>
      </c>
      <c r="I369" s="209">
        <v>6.9599999999999995E-2</v>
      </c>
      <c r="J369" s="329">
        <f t="shared" si="455"/>
        <v>0.24390693599999996</v>
      </c>
      <c r="K369" s="69"/>
      <c r="L369" s="69"/>
      <c r="M369" s="69"/>
      <c r="N369" s="77"/>
      <c r="O369" s="21">
        <f t="shared" si="447"/>
        <v>0</v>
      </c>
      <c r="P369" s="329">
        <f t="shared" ref="P369" si="461">E369*F369</f>
        <v>42.729888759999994</v>
      </c>
      <c r="Q369" s="329">
        <f t="shared" ref="Q369" si="462">SUM(O369:O372)</f>
        <v>0</v>
      </c>
      <c r="R369" s="329">
        <f t="shared" ref="R369" si="463">Q369*1.02*1.05*$R$14</f>
        <v>0</v>
      </c>
      <c r="S369" s="289">
        <f t="shared" ref="S369" si="464">F369*$S$17</f>
        <v>0.37786334234164159</v>
      </c>
      <c r="T369" s="289">
        <f t="shared" ref="T369" si="465">S369*E369</f>
        <v>54.790184639538033</v>
      </c>
    </row>
    <row r="370" spans="1:20">
      <c r="A370" s="193"/>
      <c r="B370" s="200"/>
      <c r="C370" s="200"/>
      <c r="D370" s="193"/>
      <c r="E370" s="197"/>
      <c r="F370" s="337"/>
      <c r="G370" s="209"/>
      <c r="H370" s="329"/>
      <c r="I370" s="209"/>
      <c r="J370" s="329"/>
      <c r="K370" s="69"/>
      <c r="L370" s="69"/>
      <c r="M370" s="69"/>
      <c r="N370" s="77"/>
      <c r="O370" s="21">
        <f t="shared" si="447"/>
        <v>0</v>
      </c>
      <c r="P370" s="329"/>
      <c r="Q370" s="329"/>
      <c r="R370" s="329"/>
      <c r="S370" s="289"/>
      <c r="T370" s="289"/>
    </row>
    <row r="371" spans="1:20">
      <c r="A371" s="193"/>
      <c r="B371" s="200"/>
      <c r="C371" s="200"/>
      <c r="D371" s="193"/>
      <c r="E371" s="197"/>
      <c r="F371" s="337"/>
      <c r="G371" s="209"/>
      <c r="H371" s="329"/>
      <c r="I371" s="209"/>
      <c r="J371" s="329"/>
      <c r="K371" s="69"/>
      <c r="L371" s="69"/>
      <c r="M371" s="71"/>
      <c r="N371" s="77"/>
      <c r="O371" s="21">
        <f t="shared" si="447"/>
        <v>0</v>
      </c>
      <c r="P371" s="329"/>
      <c r="Q371" s="329"/>
      <c r="R371" s="329"/>
      <c r="S371" s="289"/>
      <c r="T371" s="289"/>
    </row>
    <row r="372" spans="1:20">
      <c r="A372" s="193"/>
      <c r="B372" s="200"/>
      <c r="C372" s="200"/>
      <c r="D372" s="193"/>
      <c r="E372" s="197"/>
      <c r="F372" s="337"/>
      <c r="G372" s="209"/>
      <c r="H372" s="329"/>
      <c r="I372" s="209"/>
      <c r="J372" s="329"/>
      <c r="K372" s="69"/>
      <c r="L372" s="69"/>
      <c r="M372" s="69"/>
      <c r="N372" s="77"/>
      <c r="O372" s="21">
        <f t="shared" si="447"/>
        <v>0</v>
      </c>
      <c r="P372" s="329"/>
      <c r="Q372" s="329"/>
      <c r="R372" s="329"/>
      <c r="S372" s="289"/>
      <c r="T372" s="289"/>
    </row>
    <row r="373" spans="1:20">
      <c r="A373" s="193">
        <v>4</v>
      </c>
      <c r="B373" s="200" t="s">
        <v>156</v>
      </c>
      <c r="C373" s="200" t="s">
        <v>643</v>
      </c>
      <c r="D373" s="193" t="s">
        <v>42</v>
      </c>
      <c r="E373" s="197">
        <v>8.6999999999999993</v>
      </c>
      <c r="F373" s="337">
        <f t="shared" si="453"/>
        <v>3.8616214595600002</v>
      </c>
      <c r="G373" s="198">
        <v>0.89</v>
      </c>
      <c r="H373" s="329">
        <f t="shared" si="454"/>
        <v>1.7654663000000002</v>
      </c>
      <c r="I373" s="198"/>
      <c r="J373" s="329">
        <f t="shared" si="455"/>
        <v>0</v>
      </c>
      <c r="K373" s="69" t="s">
        <v>53</v>
      </c>
      <c r="L373" s="69" t="s">
        <v>47</v>
      </c>
      <c r="M373" s="69">
        <v>1.1000000000000001</v>
      </c>
      <c r="N373" s="77">
        <v>1.6830000000000001</v>
      </c>
      <c r="O373" s="21">
        <f t="shared" si="447"/>
        <v>1.8513000000000002</v>
      </c>
      <c r="P373" s="329">
        <f t="shared" ref="P373" si="466">E373*F373</f>
        <v>33.596106698172001</v>
      </c>
      <c r="Q373" s="329">
        <f t="shared" ref="Q373" si="467">SUM(O373:O376)</f>
        <v>1.8513000000000002</v>
      </c>
      <c r="R373" s="329">
        <f t="shared" ref="R373" si="468">Q373*1.02*1.05*$R$14</f>
        <v>2.0961551595599999</v>
      </c>
      <c r="S373" s="289">
        <f t="shared" ref="S373" si="469">F373*$S$17</f>
        <v>4.9515446662093012</v>
      </c>
      <c r="T373" s="289">
        <f t="shared" ref="T373" si="470">S373*E373</f>
        <v>43.078438596020916</v>
      </c>
    </row>
    <row r="374" spans="1:20">
      <c r="A374" s="193"/>
      <c r="B374" s="200"/>
      <c r="C374" s="200"/>
      <c r="D374" s="193"/>
      <c r="E374" s="197"/>
      <c r="F374" s="337"/>
      <c r="G374" s="198"/>
      <c r="H374" s="329"/>
      <c r="I374" s="198"/>
      <c r="J374" s="329"/>
      <c r="K374" s="69"/>
      <c r="L374" s="69"/>
      <c r="M374" s="69"/>
      <c r="N374" s="77"/>
      <c r="O374" s="21">
        <f t="shared" si="447"/>
        <v>0</v>
      </c>
      <c r="P374" s="329"/>
      <c r="Q374" s="329"/>
      <c r="R374" s="329"/>
      <c r="S374" s="289"/>
      <c r="T374" s="289"/>
    </row>
    <row r="375" spans="1:20">
      <c r="A375" s="193"/>
      <c r="B375" s="200"/>
      <c r="C375" s="200"/>
      <c r="D375" s="193"/>
      <c r="E375" s="197"/>
      <c r="F375" s="337"/>
      <c r="G375" s="198"/>
      <c r="H375" s="329"/>
      <c r="I375" s="198"/>
      <c r="J375" s="329"/>
      <c r="K375" s="69"/>
      <c r="L375" s="69"/>
      <c r="M375" s="69"/>
      <c r="N375" s="77"/>
      <c r="O375" s="21">
        <f t="shared" si="447"/>
        <v>0</v>
      </c>
      <c r="P375" s="329"/>
      <c r="Q375" s="329"/>
      <c r="R375" s="329"/>
      <c r="S375" s="289"/>
      <c r="T375" s="289"/>
    </row>
    <row r="376" spans="1:20">
      <c r="A376" s="193"/>
      <c r="B376" s="200"/>
      <c r="C376" s="200"/>
      <c r="D376" s="193"/>
      <c r="E376" s="197"/>
      <c r="F376" s="337"/>
      <c r="G376" s="198"/>
      <c r="H376" s="329"/>
      <c r="I376" s="198"/>
      <c r="J376" s="329"/>
      <c r="K376" s="69"/>
      <c r="L376" s="69"/>
      <c r="M376" s="69"/>
      <c r="N376" s="77"/>
      <c r="O376" s="21">
        <f t="shared" si="447"/>
        <v>0</v>
      </c>
      <c r="P376" s="329"/>
      <c r="Q376" s="329"/>
      <c r="R376" s="329"/>
      <c r="S376" s="289"/>
      <c r="T376" s="289"/>
    </row>
    <row r="377" spans="1:20">
      <c r="A377" s="193">
        <v>5</v>
      </c>
      <c r="B377" s="200" t="s">
        <v>84</v>
      </c>
      <c r="C377" s="200" t="s">
        <v>85</v>
      </c>
      <c r="D377" s="193" t="s">
        <v>43</v>
      </c>
      <c r="E377" s="197">
        <v>145</v>
      </c>
      <c r="F377" s="337">
        <f t="shared" si="453"/>
        <v>0.61475872180000002</v>
      </c>
      <c r="G377" s="209">
        <v>9.4600000000000004E-2</v>
      </c>
      <c r="H377" s="329">
        <f t="shared" si="454"/>
        <v>0.18765518200000003</v>
      </c>
      <c r="I377" s="209">
        <v>7.4999999999999997E-3</v>
      </c>
      <c r="J377" s="329">
        <f t="shared" si="455"/>
        <v>2.6283074999999996E-2</v>
      </c>
      <c r="K377" s="69" t="s">
        <v>79</v>
      </c>
      <c r="L377" s="77" t="s">
        <v>43</v>
      </c>
      <c r="M377" s="69">
        <v>1</v>
      </c>
      <c r="N377" s="77">
        <v>0.35399999999999998</v>
      </c>
      <c r="O377" s="21">
        <f t="shared" si="447"/>
        <v>0.35399999999999998</v>
      </c>
      <c r="P377" s="329">
        <f t="shared" ref="P377" si="471">E377*F377</f>
        <v>89.140014661000009</v>
      </c>
      <c r="Q377" s="329">
        <f t="shared" ref="Q377" si="472">SUM(O377:O380)</f>
        <v>0.35399999999999998</v>
      </c>
      <c r="R377" s="329">
        <f t="shared" ref="R377" si="473">Q377*1.02*1.05*$R$14</f>
        <v>0.4008204648</v>
      </c>
      <c r="S377" s="289">
        <f t="shared" ref="S377" si="474">F377*$S$17</f>
        <v>0.78827127459595092</v>
      </c>
      <c r="T377" s="289">
        <f t="shared" ref="T377" si="475">S377*E377</f>
        <v>114.29933481641288</v>
      </c>
    </row>
    <row r="378" spans="1:20">
      <c r="A378" s="193"/>
      <c r="B378" s="200"/>
      <c r="C378" s="200"/>
      <c r="D378" s="193"/>
      <c r="E378" s="197"/>
      <c r="F378" s="337"/>
      <c r="G378" s="209"/>
      <c r="H378" s="329"/>
      <c r="I378" s="209"/>
      <c r="J378" s="329"/>
      <c r="K378" s="69"/>
      <c r="L378" s="69"/>
      <c r="M378" s="69"/>
      <c r="N378" s="77"/>
      <c r="O378" s="21">
        <f t="shared" si="447"/>
        <v>0</v>
      </c>
      <c r="P378" s="329"/>
      <c r="Q378" s="329"/>
      <c r="R378" s="329"/>
      <c r="S378" s="289"/>
      <c r="T378" s="289"/>
    </row>
    <row r="379" spans="1:20">
      <c r="A379" s="193"/>
      <c r="B379" s="200"/>
      <c r="C379" s="200"/>
      <c r="D379" s="193"/>
      <c r="E379" s="197"/>
      <c r="F379" s="337"/>
      <c r="G379" s="209"/>
      <c r="H379" s="329"/>
      <c r="I379" s="209"/>
      <c r="J379" s="329"/>
      <c r="K379" s="69"/>
      <c r="L379" s="69"/>
      <c r="M379" s="71"/>
      <c r="N379" s="77"/>
      <c r="O379" s="21">
        <f t="shared" si="447"/>
        <v>0</v>
      </c>
      <c r="P379" s="329"/>
      <c r="Q379" s="329"/>
      <c r="R379" s="329"/>
      <c r="S379" s="289"/>
      <c r="T379" s="289"/>
    </row>
    <row r="380" spans="1:20">
      <c r="A380" s="193"/>
      <c r="B380" s="200"/>
      <c r="C380" s="200"/>
      <c r="D380" s="193"/>
      <c r="E380" s="197"/>
      <c r="F380" s="337"/>
      <c r="G380" s="209"/>
      <c r="H380" s="329"/>
      <c r="I380" s="209"/>
      <c r="J380" s="329"/>
      <c r="K380" s="69"/>
      <c r="L380" s="69"/>
      <c r="M380" s="69"/>
      <c r="N380" s="77"/>
      <c r="O380" s="21">
        <f t="shared" si="447"/>
        <v>0</v>
      </c>
      <c r="P380" s="329"/>
      <c r="Q380" s="329"/>
      <c r="R380" s="329"/>
      <c r="S380" s="289"/>
      <c r="T380" s="289"/>
    </row>
    <row r="381" spans="1:20">
      <c r="A381" s="193">
        <v>6</v>
      </c>
      <c r="B381" s="200" t="s">
        <v>86</v>
      </c>
      <c r="C381" s="220" t="s">
        <v>173</v>
      </c>
      <c r="D381" s="345" t="s">
        <v>43</v>
      </c>
      <c r="E381" s="197">
        <v>145</v>
      </c>
      <c r="F381" s="337">
        <f t="shared" si="453"/>
        <v>0.36636601743200004</v>
      </c>
      <c r="G381" s="198">
        <v>5.2999999999999999E-2</v>
      </c>
      <c r="H381" s="329">
        <f t="shared" si="454"/>
        <v>0.10513451</v>
      </c>
      <c r="I381" s="209">
        <v>2.7000000000000001E-3</v>
      </c>
      <c r="J381" s="329">
        <f t="shared" si="455"/>
        <v>9.4619070000000003E-3</v>
      </c>
      <c r="K381" s="69" t="s">
        <v>63</v>
      </c>
      <c r="L381" s="69" t="s">
        <v>43</v>
      </c>
      <c r="M381" s="69">
        <v>1.02</v>
      </c>
      <c r="N381" s="77">
        <v>0.218</v>
      </c>
      <c r="O381" s="21">
        <f t="shared" si="447"/>
        <v>0.22236</v>
      </c>
      <c r="P381" s="329">
        <f t="shared" ref="P381" si="476">E381*F381</f>
        <v>53.123072527640005</v>
      </c>
      <c r="Q381" s="329">
        <f t="shared" ref="Q381" si="477">SUM(O381:O384)</f>
        <v>0.22236</v>
      </c>
      <c r="R381" s="329">
        <f t="shared" ref="R381" si="478">Q381*1.02*1.05*$R$14</f>
        <v>0.25176960043200003</v>
      </c>
      <c r="S381" s="289">
        <f t="shared" ref="S381" si="479">F381*$S$17</f>
        <v>0.46977098053066618</v>
      </c>
      <c r="T381" s="289">
        <f t="shared" ref="T381" si="480">S381*E381</f>
        <v>68.116792176946603</v>
      </c>
    </row>
    <row r="382" spans="1:20">
      <c r="A382" s="193"/>
      <c r="B382" s="200"/>
      <c r="C382" s="221"/>
      <c r="D382" s="226"/>
      <c r="E382" s="197"/>
      <c r="F382" s="337"/>
      <c r="G382" s="198"/>
      <c r="H382" s="329"/>
      <c r="I382" s="209"/>
      <c r="J382" s="329"/>
      <c r="K382" s="69"/>
      <c r="L382" s="69"/>
      <c r="M382" s="69"/>
      <c r="N382" s="77"/>
      <c r="O382" s="21">
        <f t="shared" si="447"/>
        <v>0</v>
      </c>
      <c r="P382" s="329"/>
      <c r="Q382" s="329"/>
      <c r="R382" s="329"/>
      <c r="S382" s="289"/>
      <c r="T382" s="289"/>
    </row>
    <row r="383" spans="1:20">
      <c r="A383" s="193"/>
      <c r="B383" s="200"/>
      <c r="C383" s="221"/>
      <c r="D383" s="226"/>
      <c r="E383" s="197"/>
      <c r="F383" s="337"/>
      <c r="G383" s="198"/>
      <c r="H383" s="329"/>
      <c r="I383" s="209"/>
      <c r="J383" s="329"/>
      <c r="K383" s="69"/>
      <c r="L383" s="77"/>
      <c r="M383" s="72"/>
      <c r="N383" s="77"/>
      <c r="O383" s="21">
        <f t="shared" si="447"/>
        <v>0</v>
      </c>
      <c r="P383" s="329"/>
      <c r="Q383" s="329"/>
      <c r="R383" s="329"/>
      <c r="S383" s="289"/>
      <c r="T383" s="289"/>
    </row>
    <row r="384" spans="1:20">
      <c r="A384" s="193"/>
      <c r="B384" s="200"/>
      <c r="C384" s="222"/>
      <c r="D384" s="227"/>
      <c r="E384" s="197"/>
      <c r="F384" s="337"/>
      <c r="G384" s="198"/>
      <c r="H384" s="329"/>
      <c r="I384" s="209"/>
      <c r="J384" s="329"/>
      <c r="K384" s="69"/>
      <c r="L384" s="69"/>
      <c r="M384" s="69"/>
      <c r="N384" s="77"/>
      <c r="O384" s="21">
        <f t="shared" si="447"/>
        <v>0</v>
      </c>
      <c r="P384" s="329"/>
      <c r="Q384" s="329"/>
      <c r="R384" s="329"/>
      <c r="S384" s="289"/>
      <c r="T384" s="289"/>
    </row>
    <row r="385" spans="1:20">
      <c r="A385" s="193">
        <v>7</v>
      </c>
      <c r="B385" s="200" t="s">
        <v>38</v>
      </c>
      <c r="C385" s="200" t="s">
        <v>87</v>
      </c>
      <c r="D385" s="193" t="s">
        <v>43</v>
      </c>
      <c r="E385" s="197">
        <v>145</v>
      </c>
      <c r="F385" s="337">
        <f t="shared" si="453"/>
        <v>0.56386607759999996</v>
      </c>
      <c r="G385" s="198"/>
      <c r="H385" s="329">
        <f t="shared" si="454"/>
        <v>0</v>
      </c>
      <c r="I385" s="232"/>
      <c r="J385" s="329">
        <f t="shared" si="455"/>
        <v>0</v>
      </c>
      <c r="K385" s="69" t="s">
        <v>88</v>
      </c>
      <c r="L385" s="69" t="s">
        <v>43</v>
      </c>
      <c r="M385" s="69">
        <v>1</v>
      </c>
      <c r="N385" s="77">
        <v>0.498</v>
      </c>
      <c r="O385" s="21">
        <f t="shared" si="447"/>
        <v>0.498</v>
      </c>
      <c r="P385" s="329">
        <f t="shared" ref="P385" si="481">E385*F385</f>
        <v>81.760581251999994</v>
      </c>
      <c r="Q385" s="329">
        <f t="shared" ref="Q385" si="482">SUM(O385:O388)</f>
        <v>0.498</v>
      </c>
      <c r="R385" s="329">
        <f t="shared" ref="R385" si="483">Q385*1.02*1.05*$R$14</f>
        <v>0.56386607759999996</v>
      </c>
      <c r="S385" s="289">
        <f t="shared" ref="S385" si="484">F385*$S$17</f>
        <v>0.72301443790784348</v>
      </c>
      <c r="T385" s="289">
        <f t="shared" ref="T385" si="485">S385*E385</f>
        <v>104.83709349663731</v>
      </c>
    </row>
    <row r="386" spans="1:20">
      <c r="A386" s="193"/>
      <c r="B386" s="200"/>
      <c r="C386" s="200"/>
      <c r="D386" s="193"/>
      <c r="E386" s="197"/>
      <c r="F386" s="337"/>
      <c r="G386" s="198"/>
      <c r="H386" s="329"/>
      <c r="I386" s="232"/>
      <c r="J386" s="329"/>
      <c r="K386" s="69"/>
      <c r="L386" s="69"/>
      <c r="M386" s="69"/>
      <c r="N386" s="77"/>
      <c r="O386" s="21">
        <f t="shared" si="447"/>
        <v>0</v>
      </c>
      <c r="P386" s="329"/>
      <c r="Q386" s="329"/>
      <c r="R386" s="329"/>
      <c r="S386" s="289"/>
      <c r="T386" s="289"/>
    </row>
    <row r="387" spans="1:20">
      <c r="A387" s="193"/>
      <c r="B387" s="200"/>
      <c r="C387" s="200"/>
      <c r="D387" s="193"/>
      <c r="E387" s="197"/>
      <c r="F387" s="337"/>
      <c r="G387" s="198"/>
      <c r="H387" s="329"/>
      <c r="I387" s="232"/>
      <c r="J387" s="329"/>
      <c r="K387" s="69"/>
      <c r="L387" s="69"/>
      <c r="M387" s="69"/>
      <c r="N387" s="77"/>
      <c r="O387" s="21">
        <f t="shared" si="447"/>
        <v>0</v>
      </c>
      <c r="P387" s="329"/>
      <c r="Q387" s="329"/>
      <c r="R387" s="329"/>
      <c r="S387" s="289"/>
      <c r="T387" s="289"/>
    </row>
    <row r="388" spans="1:20">
      <c r="A388" s="193"/>
      <c r="B388" s="200"/>
      <c r="C388" s="200"/>
      <c r="D388" s="193"/>
      <c r="E388" s="197"/>
      <c r="F388" s="337"/>
      <c r="G388" s="198"/>
      <c r="H388" s="329"/>
      <c r="I388" s="232"/>
      <c r="J388" s="329"/>
      <c r="K388" s="69"/>
      <c r="L388" s="69"/>
      <c r="M388" s="69"/>
      <c r="N388" s="77"/>
      <c r="O388" s="21">
        <f t="shared" si="447"/>
        <v>0</v>
      </c>
      <c r="P388" s="329"/>
      <c r="Q388" s="329"/>
      <c r="R388" s="329"/>
      <c r="S388" s="289"/>
      <c r="T388" s="289"/>
    </row>
    <row r="389" spans="1:20">
      <c r="A389" s="193">
        <v>8</v>
      </c>
      <c r="B389" s="200" t="s">
        <v>730</v>
      </c>
      <c r="C389" s="200" t="s">
        <v>733</v>
      </c>
      <c r="D389" s="193" t="s">
        <v>47</v>
      </c>
      <c r="E389" s="196">
        <v>79.209999999999994</v>
      </c>
      <c r="F389" s="337">
        <f t="shared" si="453"/>
        <v>7.1139522999999996E-2</v>
      </c>
      <c r="G389" s="198"/>
      <c r="H389" s="329">
        <f t="shared" si="454"/>
        <v>0</v>
      </c>
      <c r="I389" s="209">
        <v>2.0299999999999999E-2</v>
      </c>
      <c r="J389" s="329">
        <f t="shared" si="455"/>
        <v>7.1139522999999996E-2</v>
      </c>
      <c r="K389" s="69"/>
      <c r="L389" s="69"/>
      <c r="M389" s="69"/>
      <c r="N389" s="77"/>
      <c r="O389" s="21">
        <f t="shared" si="447"/>
        <v>0</v>
      </c>
      <c r="P389" s="329">
        <f t="shared" ref="P389" si="486">E389*F389</f>
        <v>5.6349616168299992</v>
      </c>
      <c r="Q389" s="329">
        <f t="shared" ref="Q389" si="487">SUM(O389:O392)</f>
        <v>0</v>
      </c>
      <c r="R389" s="329">
        <f t="shared" ref="R389" si="488">Q389*1.02*1.05*$R$14</f>
        <v>0</v>
      </c>
      <c r="S389" s="289">
        <f t="shared" ref="S389" si="489">F389*$S$17</f>
        <v>9.1218295049422041E-2</v>
      </c>
      <c r="T389" s="289">
        <f t="shared" ref="T389" si="490">S389*E389</f>
        <v>7.2254011508647196</v>
      </c>
    </row>
    <row r="390" spans="1:20">
      <c r="A390" s="193"/>
      <c r="B390" s="200"/>
      <c r="C390" s="200"/>
      <c r="D390" s="193"/>
      <c r="E390" s="196"/>
      <c r="F390" s="337"/>
      <c r="G390" s="198"/>
      <c r="H390" s="329"/>
      <c r="I390" s="209"/>
      <c r="J390" s="329"/>
      <c r="K390" s="69"/>
      <c r="L390" s="69"/>
      <c r="M390" s="69"/>
      <c r="N390" s="77"/>
      <c r="O390" s="21">
        <f t="shared" si="447"/>
        <v>0</v>
      </c>
      <c r="P390" s="329"/>
      <c r="Q390" s="329"/>
      <c r="R390" s="329"/>
      <c r="S390" s="289"/>
      <c r="T390" s="289"/>
    </row>
    <row r="391" spans="1:20">
      <c r="A391" s="193"/>
      <c r="B391" s="200"/>
      <c r="C391" s="200"/>
      <c r="D391" s="193"/>
      <c r="E391" s="196"/>
      <c r="F391" s="337"/>
      <c r="G391" s="198"/>
      <c r="H391" s="329"/>
      <c r="I391" s="209"/>
      <c r="J391" s="329"/>
      <c r="K391" s="69"/>
      <c r="L391" s="69"/>
      <c r="M391" s="71"/>
      <c r="N391" s="77"/>
      <c r="O391" s="21">
        <f t="shared" si="447"/>
        <v>0</v>
      </c>
      <c r="P391" s="329"/>
      <c r="Q391" s="329"/>
      <c r="R391" s="329"/>
      <c r="S391" s="289"/>
      <c r="T391" s="289"/>
    </row>
    <row r="392" spans="1:20">
      <c r="A392" s="193"/>
      <c r="B392" s="200"/>
      <c r="C392" s="200"/>
      <c r="D392" s="193"/>
      <c r="E392" s="196"/>
      <c r="F392" s="337"/>
      <c r="G392" s="198"/>
      <c r="H392" s="329"/>
      <c r="I392" s="209"/>
      <c r="J392" s="329"/>
      <c r="K392" s="69"/>
      <c r="L392" s="69"/>
      <c r="M392" s="69"/>
      <c r="N392" s="77"/>
      <c r="O392" s="21">
        <f t="shared" si="447"/>
        <v>0</v>
      </c>
      <c r="P392" s="329"/>
      <c r="Q392" s="329"/>
      <c r="R392" s="329"/>
      <c r="S392" s="289"/>
      <c r="T392" s="289"/>
    </row>
    <row r="393" spans="1:20">
      <c r="A393" s="193">
        <v>9</v>
      </c>
      <c r="B393" s="200" t="s">
        <v>153</v>
      </c>
      <c r="C393" s="200" t="s">
        <v>154</v>
      </c>
      <c r="D393" s="193" t="s">
        <v>47</v>
      </c>
      <c r="E393" s="196">
        <v>7.92</v>
      </c>
      <c r="F393" s="337">
        <f t="shared" si="453"/>
        <v>0.24529144899999999</v>
      </c>
      <c r="G393" s="198">
        <v>6.2E-2</v>
      </c>
      <c r="H393" s="329">
        <f t="shared" si="454"/>
        <v>0.12298754000000001</v>
      </c>
      <c r="I393" s="209">
        <v>3.49E-2</v>
      </c>
      <c r="J393" s="329">
        <f t="shared" si="455"/>
        <v>0.12230390899999999</v>
      </c>
      <c r="K393" s="69"/>
      <c r="L393" s="69"/>
      <c r="M393" s="69"/>
      <c r="N393" s="77"/>
      <c r="O393" s="21">
        <f t="shared" si="447"/>
        <v>0</v>
      </c>
      <c r="P393" s="329">
        <f t="shared" ref="P393" si="491">E393*F393</f>
        <v>1.9427082760799999</v>
      </c>
      <c r="Q393" s="329">
        <f t="shared" ref="Q393" si="492">SUM(O393:O396)</f>
        <v>0</v>
      </c>
      <c r="R393" s="329">
        <f t="shared" ref="R393" si="493">Q393*1.02*1.05*$R$14</f>
        <v>0</v>
      </c>
      <c r="S393" s="289">
        <f t="shared" ref="S393" si="494">F393*$S$17</f>
        <v>0.3145237249901473</v>
      </c>
      <c r="T393" s="289">
        <f t="shared" ref="T393" si="495">S393*E393</f>
        <v>2.4910279019219668</v>
      </c>
    </row>
    <row r="394" spans="1:20">
      <c r="A394" s="193"/>
      <c r="B394" s="200"/>
      <c r="C394" s="200"/>
      <c r="D394" s="193"/>
      <c r="E394" s="196"/>
      <c r="F394" s="337"/>
      <c r="G394" s="198"/>
      <c r="H394" s="329"/>
      <c r="I394" s="209"/>
      <c r="J394" s="329"/>
      <c r="K394" s="69"/>
      <c r="L394" s="69"/>
      <c r="M394" s="69"/>
      <c r="N394" s="77"/>
      <c r="O394" s="21">
        <f t="shared" si="447"/>
        <v>0</v>
      </c>
      <c r="P394" s="329"/>
      <c r="Q394" s="329"/>
      <c r="R394" s="329"/>
      <c r="S394" s="289"/>
      <c r="T394" s="289"/>
    </row>
    <row r="395" spans="1:20">
      <c r="A395" s="193"/>
      <c r="B395" s="200"/>
      <c r="C395" s="200"/>
      <c r="D395" s="193"/>
      <c r="E395" s="196"/>
      <c r="F395" s="337"/>
      <c r="G395" s="198"/>
      <c r="H395" s="329"/>
      <c r="I395" s="209"/>
      <c r="J395" s="329"/>
      <c r="K395" s="69"/>
      <c r="L395" s="69"/>
      <c r="M395" s="71"/>
      <c r="N395" s="77"/>
      <c r="O395" s="21">
        <f t="shared" si="447"/>
        <v>0</v>
      </c>
      <c r="P395" s="329"/>
      <c r="Q395" s="329"/>
      <c r="R395" s="329"/>
      <c r="S395" s="289"/>
      <c r="T395" s="289"/>
    </row>
    <row r="396" spans="1:20">
      <c r="A396" s="193"/>
      <c r="B396" s="200"/>
      <c r="C396" s="200"/>
      <c r="D396" s="193"/>
      <c r="E396" s="196"/>
      <c r="F396" s="337"/>
      <c r="G396" s="198"/>
      <c r="H396" s="329"/>
      <c r="I396" s="209"/>
      <c r="J396" s="329"/>
      <c r="K396" s="69"/>
      <c r="L396" s="69"/>
      <c r="M396" s="69"/>
      <c r="N396" s="77"/>
      <c r="O396" s="21">
        <f t="shared" si="447"/>
        <v>0</v>
      </c>
      <c r="P396" s="329"/>
      <c r="Q396" s="329"/>
      <c r="R396" s="329"/>
      <c r="S396" s="289"/>
      <c r="T396" s="289"/>
    </row>
    <row r="397" spans="1:20">
      <c r="A397" s="193">
        <v>10</v>
      </c>
      <c r="B397" s="200" t="s">
        <v>61</v>
      </c>
      <c r="C397" s="200" t="s">
        <v>62</v>
      </c>
      <c r="D397" s="193" t="s">
        <v>47</v>
      </c>
      <c r="E397" s="197">
        <v>4.1689999999999996</v>
      </c>
      <c r="F397" s="337">
        <f t="shared" si="453"/>
        <v>1.11482254</v>
      </c>
      <c r="G397" s="198">
        <v>0.56200000000000006</v>
      </c>
      <c r="H397" s="329">
        <f t="shared" si="454"/>
        <v>1.11482254</v>
      </c>
      <c r="I397" s="232"/>
      <c r="J397" s="329">
        <f t="shared" si="455"/>
        <v>0</v>
      </c>
      <c r="K397" s="69"/>
      <c r="L397" s="69"/>
      <c r="M397" s="69"/>
      <c r="N397" s="77"/>
      <c r="O397" s="21">
        <f t="shared" si="447"/>
        <v>0</v>
      </c>
      <c r="P397" s="329">
        <f t="shared" ref="P397" si="496">E397*F397</f>
        <v>4.6476951692599995</v>
      </c>
      <c r="Q397" s="329">
        <f t="shared" ref="Q397" si="497">SUM(O397:O400)</f>
        <v>0</v>
      </c>
      <c r="R397" s="329">
        <f t="shared" ref="R397" si="498">Q397*1.02*1.05*$R$14</f>
        <v>0</v>
      </c>
      <c r="S397" s="289">
        <f t="shared" ref="S397" si="499">F397*$S$17</f>
        <v>1.4294755867489597</v>
      </c>
      <c r="T397" s="289">
        <f t="shared" ref="T397" si="500">S397*E397</f>
        <v>5.9594837211564125</v>
      </c>
    </row>
    <row r="398" spans="1:20">
      <c r="A398" s="193"/>
      <c r="B398" s="200"/>
      <c r="C398" s="200"/>
      <c r="D398" s="193"/>
      <c r="E398" s="197"/>
      <c r="F398" s="337"/>
      <c r="G398" s="198"/>
      <c r="H398" s="329"/>
      <c r="I398" s="232"/>
      <c r="J398" s="329"/>
      <c r="K398" s="69"/>
      <c r="L398" s="69"/>
      <c r="M398" s="69"/>
      <c r="N398" s="77"/>
      <c r="O398" s="21">
        <f t="shared" si="447"/>
        <v>0</v>
      </c>
      <c r="P398" s="329"/>
      <c r="Q398" s="329"/>
      <c r="R398" s="329"/>
      <c r="S398" s="289"/>
      <c r="T398" s="289"/>
    </row>
    <row r="399" spans="1:20">
      <c r="A399" s="193"/>
      <c r="B399" s="200"/>
      <c r="C399" s="200"/>
      <c r="D399" s="193"/>
      <c r="E399" s="197"/>
      <c r="F399" s="337"/>
      <c r="G399" s="198"/>
      <c r="H399" s="329"/>
      <c r="I399" s="232"/>
      <c r="J399" s="329"/>
      <c r="K399" s="69"/>
      <c r="L399" s="69"/>
      <c r="M399" s="69"/>
      <c r="N399" s="77"/>
      <c r="O399" s="21">
        <f t="shared" si="447"/>
        <v>0</v>
      </c>
      <c r="P399" s="329"/>
      <c r="Q399" s="329"/>
      <c r="R399" s="329"/>
      <c r="S399" s="289"/>
      <c r="T399" s="289"/>
    </row>
    <row r="400" spans="1:20">
      <c r="A400" s="193"/>
      <c r="B400" s="200"/>
      <c r="C400" s="200"/>
      <c r="D400" s="193"/>
      <c r="E400" s="197"/>
      <c r="F400" s="337"/>
      <c r="G400" s="198"/>
      <c r="H400" s="329"/>
      <c r="I400" s="232"/>
      <c r="J400" s="329"/>
      <c r="K400" s="69"/>
      <c r="L400" s="69"/>
      <c r="M400" s="69"/>
      <c r="N400" s="77"/>
      <c r="O400" s="21">
        <f t="shared" si="447"/>
        <v>0</v>
      </c>
      <c r="P400" s="329"/>
      <c r="Q400" s="329"/>
      <c r="R400" s="329"/>
      <c r="S400" s="289"/>
      <c r="T400" s="289"/>
    </row>
    <row r="401" spans="1:20">
      <c r="A401" s="193">
        <v>11</v>
      </c>
      <c r="B401" s="220" t="s">
        <v>644</v>
      </c>
      <c r="C401" s="220" t="s">
        <v>731</v>
      </c>
      <c r="D401" s="345" t="s">
        <v>36</v>
      </c>
      <c r="E401" s="203">
        <v>12.18</v>
      </c>
      <c r="F401" s="337">
        <f t="shared" si="453"/>
        <v>3.9276002999999999</v>
      </c>
      <c r="G401" s="232">
        <v>0.39</v>
      </c>
      <c r="H401" s="329">
        <f t="shared" si="454"/>
        <v>0.77363130000000002</v>
      </c>
      <c r="I401" s="201">
        <v>0.9</v>
      </c>
      <c r="J401" s="329">
        <f t="shared" si="455"/>
        <v>3.153969</v>
      </c>
      <c r="K401" s="69"/>
      <c r="L401" s="69"/>
      <c r="M401" s="69"/>
      <c r="N401" s="73"/>
      <c r="O401" s="21">
        <f t="shared" si="447"/>
        <v>0</v>
      </c>
      <c r="P401" s="329">
        <f t="shared" ref="P401" si="501">E401*F401</f>
        <v>47.838171654</v>
      </c>
      <c r="Q401" s="329">
        <f t="shared" ref="Q401" si="502">SUM(O401:O404)</f>
        <v>0</v>
      </c>
      <c r="R401" s="329">
        <f t="shared" ref="R401" si="503">Q401*1.02*1.05*$R$14</f>
        <v>0</v>
      </c>
      <c r="S401" s="289">
        <f t="shared" ref="S401" si="504">F401*$S$17</f>
        <v>5.0361457020396179</v>
      </c>
      <c r="T401" s="289">
        <f t="shared" ref="T401" si="505">S401*E401</f>
        <v>61.340254650842546</v>
      </c>
    </row>
    <row r="402" spans="1:20">
      <c r="A402" s="193"/>
      <c r="B402" s="221"/>
      <c r="C402" s="221"/>
      <c r="D402" s="226"/>
      <c r="E402" s="204"/>
      <c r="F402" s="337"/>
      <c r="G402" s="232"/>
      <c r="H402" s="329"/>
      <c r="I402" s="201"/>
      <c r="J402" s="329"/>
      <c r="K402" s="69"/>
      <c r="L402" s="69"/>
      <c r="M402" s="69"/>
      <c r="N402" s="73"/>
      <c r="O402" s="21">
        <f t="shared" si="447"/>
        <v>0</v>
      </c>
      <c r="P402" s="329"/>
      <c r="Q402" s="329"/>
      <c r="R402" s="329"/>
      <c r="S402" s="289"/>
      <c r="T402" s="289"/>
    </row>
    <row r="403" spans="1:20">
      <c r="A403" s="193"/>
      <c r="B403" s="221"/>
      <c r="C403" s="221"/>
      <c r="D403" s="226"/>
      <c r="E403" s="204"/>
      <c r="F403" s="337"/>
      <c r="G403" s="232"/>
      <c r="H403" s="329"/>
      <c r="I403" s="201"/>
      <c r="J403" s="329"/>
      <c r="K403" s="69"/>
      <c r="L403" s="69"/>
      <c r="M403" s="69"/>
      <c r="N403" s="73"/>
      <c r="O403" s="21">
        <f t="shared" si="447"/>
        <v>0</v>
      </c>
      <c r="P403" s="329"/>
      <c r="Q403" s="329"/>
      <c r="R403" s="329"/>
      <c r="S403" s="289"/>
      <c r="T403" s="289"/>
    </row>
    <row r="404" spans="1:20">
      <c r="A404" s="193"/>
      <c r="B404" s="222"/>
      <c r="C404" s="222"/>
      <c r="D404" s="227"/>
      <c r="E404" s="205"/>
      <c r="F404" s="337"/>
      <c r="G404" s="232"/>
      <c r="H404" s="329"/>
      <c r="I404" s="201"/>
      <c r="J404" s="329"/>
      <c r="K404" s="69"/>
      <c r="L404" s="69"/>
      <c r="M404" s="69"/>
      <c r="N404" s="77"/>
      <c r="O404" s="21">
        <f t="shared" si="447"/>
        <v>0</v>
      </c>
      <c r="P404" s="329"/>
      <c r="Q404" s="329"/>
      <c r="R404" s="329"/>
      <c r="S404" s="289"/>
      <c r="T404" s="289"/>
    </row>
    <row r="405" spans="1:20">
      <c r="A405" s="193">
        <v>12</v>
      </c>
      <c r="B405" s="200" t="s">
        <v>147</v>
      </c>
      <c r="C405" s="200" t="s">
        <v>157</v>
      </c>
      <c r="D405" s="193" t="s">
        <v>35</v>
      </c>
      <c r="E405" s="202">
        <v>6</v>
      </c>
      <c r="F405" s="337">
        <f t="shared" si="453"/>
        <v>224.23557020800001</v>
      </c>
      <c r="G405" s="236">
        <v>18.37</v>
      </c>
      <c r="H405" s="329">
        <f t="shared" si="454"/>
        <v>36.440017900000008</v>
      </c>
      <c r="I405" s="236">
        <v>13.98</v>
      </c>
      <c r="J405" s="329">
        <f t="shared" si="455"/>
        <v>48.9916518</v>
      </c>
      <c r="K405" s="69" t="s">
        <v>56</v>
      </c>
      <c r="L405" s="69" t="s">
        <v>35</v>
      </c>
      <c r="M405" s="69">
        <v>1</v>
      </c>
      <c r="N405" s="77">
        <v>122.59</v>
      </c>
      <c r="O405" s="21">
        <f t="shared" si="447"/>
        <v>122.59</v>
      </c>
      <c r="P405" s="329">
        <f t="shared" ref="P405" si="506">E405*F405</f>
        <v>1345.4134212480001</v>
      </c>
      <c r="Q405" s="329">
        <f t="shared" ref="Q405" si="507">SUM(O405:O408)</f>
        <v>122.59</v>
      </c>
      <c r="R405" s="329">
        <f t="shared" ref="R405" si="508">Q405*1.02*1.05*$R$14</f>
        <v>138.803900508</v>
      </c>
      <c r="S405" s="289">
        <f t="shared" ref="S405" si="509">F405*$S$17</f>
        <v>287.52493046388201</v>
      </c>
      <c r="T405" s="289">
        <f t="shared" ref="T405" si="510">S405*E405</f>
        <v>1725.1495827832921</v>
      </c>
    </row>
    <row r="406" spans="1:20">
      <c r="A406" s="193"/>
      <c r="B406" s="200"/>
      <c r="C406" s="200"/>
      <c r="D406" s="193"/>
      <c r="E406" s="202"/>
      <c r="F406" s="337"/>
      <c r="G406" s="236"/>
      <c r="H406" s="329"/>
      <c r="I406" s="236"/>
      <c r="J406" s="329"/>
      <c r="K406" s="69"/>
      <c r="L406" s="69"/>
      <c r="M406" s="69"/>
      <c r="N406" s="77"/>
      <c r="O406" s="21">
        <f t="shared" si="447"/>
        <v>0</v>
      </c>
      <c r="P406" s="329"/>
      <c r="Q406" s="329"/>
      <c r="R406" s="329"/>
      <c r="S406" s="289"/>
      <c r="T406" s="289"/>
    </row>
    <row r="407" spans="1:20">
      <c r="A407" s="193"/>
      <c r="B407" s="200"/>
      <c r="C407" s="200"/>
      <c r="D407" s="193"/>
      <c r="E407" s="202"/>
      <c r="F407" s="337"/>
      <c r="G407" s="236"/>
      <c r="H407" s="329"/>
      <c r="I407" s="236"/>
      <c r="J407" s="329"/>
      <c r="K407" s="69"/>
      <c r="L407" s="77"/>
      <c r="M407" s="72"/>
      <c r="N407" s="77"/>
      <c r="O407" s="21">
        <f t="shared" si="447"/>
        <v>0</v>
      </c>
      <c r="P407" s="329"/>
      <c r="Q407" s="329"/>
      <c r="R407" s="329"/>
      <c r="S407" s="289"/>
      <c r="T407" s="289"/>
    </row>
    <row r="408" spans="1:20">
      <c r="A408" s="193"/>
      <c r="B408" s="200"/>
      <c r="C408" s="200"/>
      <c r="D408" s="193"/>
      <c r="E408" s="202"/>
      <c r="F408" s="337"/>
      <c r="G408" s="236"/>
      <c r="H408" s="329"/>
      <c r="I408" s="236"/>
      <c r="J408" s="329"/>
      <c r="K408" s="69"/>
      <c r="L408" s="69"/>
      <c r="M408" s="69"/>
      <c r="N408" s="77"/>
      <c r="O408" s="21">
        <f t="shared" si="447"/>
        <v>0</v>
      </c>
      <c r="P408" s="329"/>
      <c r="Q408" s="329"/>
      <c r="R408" s="329"/>
      <c r="S408" s="289"/>
      <c r="T408" s="289"/>
    </row>
    <row r="409" spans="1:20">
      <c r="A409" s="38"/>
      <c r="B409" s="39"/>
      <c r="C409" s="393" t="s">
        <v>26</v>
      </c>
      <c r="D409" s="394"/>
      <c r="E409" s="395"/>
      <c r="F409" s="40"/>
      <c r="G409" s="16"/>
      <c r="H409" s="35"/>
      <c r="I409" s="16"/>
      <c r="J409" s="35"/>
      <c r="K409" s="23"/>
      <c r="L409" s="23"/>
      <c r="M409" s="23"/>
      <c r="N409" s="38"/>
      <c r="O409" s="21"/>
      <c r="P409" s="35"/>
      <c r="Q409" s="35"/>
      <c r="R409" s="35"/>
      <c r="S409" s="35"/>
      <c r="T409" s="33">
        <f>SUM(T21:T408)</f>
        <v>65639.940597603869</v>
      </c>
    </row>
    <row r="410" spans="1:20">
      <c r="A410" s="38"/>
      <c r="B410" s="39"/>
      <c r="C410" s="393" t="s">
        <v>90</v>
      </c>
      <c r="D410" s="394"/>
      <c r="E410" s="395"/>
      <c r="F410" s="40"/>
      <c r="G410" s="16"/>
      <c r="H410" s="35"/>
      <c r="I410" s="16"/>
      <c r="J410" s="35"/>
      <c r="K410" s="23"/>
      <c r="L410" s="23"/>
      <c r="M410" s="23"/>
      <c r="N410" s="38"/>
      <c r="O410" s="21"/>
      <c r="P410" s="35"/>
      <c r="Q410" s="35"/>
      <c r="R410" s="35"/>
      <c r="S410" s="35"/>
      <c r="T410" s="34">
        <f>T409*0.2</f>
        <v>13127.988119520774</v>
      </c>
    </row>
    <row r="411" spans="1:20">
      <c r="A411" s="38"/>
      <c r="B411" s="39"/>
      <c r="C411" s="393" t="s">
        <v>26</v>
      </c>
      <c r="D411" s="394"/>
      <c r="E411" s="395"/>
      <c r="F411" s="40"/>
      <c r="G411" s="16"/>
      <c r="H411" s="35"/>
      <c r="I411" s="16"/>
      <c r="J411" s="35"/>
      <c r="K411" s="23"/>
      <c r="L411" s="23"/>
      <c r="M411" s="23"/>
      <c r="N411" s="38"/>
      <c r="O411" s="21"/>
      <c r="P411" s="35"/>
      <c r="Q411" s="35"/>
      <c r="R411" s="35"/>
      <c r="S411" s="35"/>
      <c r="T411" s="33">
        <f>T410+T409</f>
        <v>78767.92871712464</v>
      </c>
    </row>
  </sheetData>
  <mergeCells count="1498">
    <mergeCell ref="S401:S404"/>
    <mergeCell ref="T401:T404"/>
    <mergeCell ref="S405:S408"/>
    <mergeCell ref="T405:T408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C410:E410"/>
    <mergeCell ref="C411:E411"/>
    <mergeCell ref="S12:S14"/>
    <mergeCell ref="T12:T14"/>
    <mergeCell ref="S17:S20"/>
    <mergeCell ref="T17:T20"/>
    <mergeCell ref="S21:S24"/>
    <mergeCell ref="T21:T24"/>
    <mergeCell ref="S25:S28"/>
    <mergeCell ref="T25:T28"/>
    <mergeCell ref="I405:I408"/>
    <mergeCell ref="J405:J408"/>
    <mergeCell ref="P405:P408"/>
    <mergeCell ref="Q405:Q408"/>
    <mergeCell ref="R405:R408"/>
    <mergeCell ref="C409:E409"/>
    <mergeCell ref="Q401:Q404"/>
    <mergeCell ref="R401:R404"/>
    <mergeCell ref="Q397:Q400"/>
    <mergeCell ref="R397:R400"/>
    <mergeCell ref="Q393:Q396"/>
    <mergeCell ref="R393:R396"/>
    <mergeCell ref="F393:F396"/>
    <mergeCell ref="G393:G396"/>
    <mergeCell ref="H393:H396"/>
    <mergeCell ref="I393:I396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I397:I400"/>
    <mergeCell ref="J397:J400"/>
    <mergeCell ref="P397:P400"/>
    <mergeCell ref="A401:A404"/>
    <mergeCell ref="B401:B404"/>
    <mergeCell ref="C401:C404"/>
    <mergeCell ref="D401:D404"/>
    <mergeCell ref="E401:E404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J393:J396"/>
    <mergeCell ref="P393:P396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G353:G356"/>
    <mergeCell ref="H353:H356"/>
    <mergeCell ref="I353:I356"/>
    <mergeCell ref="J353:J356"/>
    <mergeCell ref="P353:P356"/>
    <mergeCell ref="Q353:Q356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103:L103">
    <cfRule type="duplicateValues" dxfId="6" priority="4" stopIfTrue="1"/>
  </conditionalFormatting>
  <conditionalFormatting sqref="K111:L111">
    <cfRule type="duplicateValues" dxfId="5" priority="2" stopIfTrue="1"/>
  </conditionalFormatting>
  <conditionalFormatting sqref="K115:L115">
    <cfRule type="duplicateValues" dxfId="4" priority="3" stopIfTrue="1"/>
  </conditionalFormatting>
  <conditionalFormatting sqref="K131:L131">
    <cfRule type="duplicateValues" dxfId="3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3" manualBreakCount="3">
    <brk id="76" max="17" man="1"/>
    <brk id="284" max="17" man="1"/>
    <brk id="332" max="1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V559"/>
  <sheetViews>
    <sheetView showZeros="0" topLeftCell="A489" zoomScaleNormal="100" zoomScaleSheetLayoutView="70" workbookViewId="0">
      <selection activeCell="C502" sqref="C502:E502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9.140625" style="1"/>
    <col min="21" max="22" width="9.140625" style="1" hidden="1" customWidth="1"/>
    <col min="23" max="16384" width="9.140625" style="1"/>
  </cols>
  <sheetData>
    <row r="1" spans="1:20" ht="30" customHeight="1">
      <c r="A1" s="461" t="s">
        <v>442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</row>
    <row r="2" spans="1:20" ht="73.5" customHeight="1">
      <c r="A2" s="462" t="s">
        <v>443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</row>
    <row r="3" spans="1:20" ht="13.5" hidden="1">
      <c r="A3" s="11"/>
      <c r="J3" s="190" t="s">
        <v>17</v>
      </c>
      <c r="K3" s="190"/>
      <c r="L3" s="432" t="s">
        <v>18</v>
      </c>
      <c r="M3" s="432"/>
      <c r="N3" s="432"/>
      <c r="O3" s="432"/>
      <c r="P3" s="2">
        <v>1813.05</v>
      </c>
    </row>
    <row r="4" spans="1:20" ht="13.5" hidden="1">
      <c r="A4" s="429" t="s">
        <v>15</v>
      </c>
      <c r="B4" s="429"/>
      <c r="C4" s="429"/>
      <c r="D4" s="429"/>
      <c r="E4" s="429"/>
      <c r="F4" s="430">
        <f>T504</f>
        <v>20333.975288991871</v>
      </c>
      <c r="G4" s="431"/>
      <c r="H4" s="12" t="s">
        <v>16</v>
      </c>
      <c r="L4" s="432" t="s">
        <v>19</v>
      </c>
      <c r="M4" s="432"/>
      <c r="N4" s="432"/>
      <c r="O4" s="432"/>
      <c r="P4" s="2">
        <v>2381.08</v>
      </c>
    </row>
    <row r="5" spans="1:20" ht="13.5" hidden="1">
      <c r="A5" s="11"/>
      <c r="K5" s="433" t="s">
        <v>20</v>
      </c>
      <c r="L5" s="433"/>
      <c r="M5" s="433"/>
      <c r="N5" s="433"/>
      <c r="O5" s="433"/>
      <c r="P5" s="3">
        <v>1.0679000000000001</v>
      </c>
    </row>
    <row r="6" spans="1:20" ht="13.5">
      <c r="A6" s="11"/>
      <c r="K6" s="8"/>
      <c r="L6" s="8"/>
      <c r="M6" s="8"/>
      <c r="N6" s="8"/>
      <c r="O6" s="8"/>
      <c r="P6" s="3"/>
    </row>
    <row r="7" spans="1:20" ht="22.5" customHeight="1">
      <c r="A7" s="288" t="s">
        <v>0</v>
      </c>
      <c r="B7" s="434" t="s">
        <v>444</v>
      </c>
      <c r="C7" s="288" t="s">
        <v>445</v>
      </c>
      <c r="D7" s="434" t="s">
        <v>446</v>
      </c>
      <c r="E7" s="434" t="s">
        <v>447</v>
      </c>
      <c r="F7" s="434" t="s">
        <v>5</v>
      </c>
      <c r="G7" s="288" t="s">
        <v>6</v>
      </c>
      <c r="H7" s="288"/>
      <c r="I7" s="288"/>
      <c r="J7" s="288"/>
      <c r="K7" s="288"/>
      <c r="L7" s="288"/>
      <c r="M7" s="288"/>
      <c r="N7" s="288"/>
      <c r="O7" s="288"/>
      <c r="P7" s="288" t="s">
        <v>7</v>
      </c>
      <c r="Q7" s="288" t="s">
        <v>8</v>
      </c>
      <c r="R7" s="19" t="s">
        <v>8</v>
      </c>
      <c r="S7" s="288" t="s">
        <v>448</v>
      </c>
      <c r="T7" s="288" t="s">
        <v>449</v>
      </c>
    </row>
    <row r="8" spans="1:20" ht="13.5" customHeight="1">
      <c r="A8" s="288"/>
      <c r="B8" s="434"/>
      <c r="C8" s="288"/>
      <c r="D8" s="434"/>
      <c r="E8" s="434"/>
      <c r="F8" s="434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19" t="s">
        <v>9</v>
      </c>
      <c r="S8" s="288"/>
      <c r="T8" s="288"/>
    </row>
    <row r="9" spans="1:20" ht="20.25" customHeight="1">
      <c r="A9" s="288"/>
      <c r="B9" s="434"/>
      <c r="C9" s="288"/>
      <c r="D9" s="434"/>
      <c r="E9" s="434"/>
      <c r="F9" s="434"/>
      <c r="G9" s="288" t="s">
        <v>10</v>
      </c>
      <c r="H9" s="288"/>
      <c r="I9" s="288" t="s">
        <v>11</v>
      </c>
      <c r="J9" s="288"/>
      <c r="K9" s="288" t="s">
        <v>12</v>
      </c>
      <c r="L9" s="288"/>
      <c r="M9" s="288"/>
      <c r="N9" s="288"/>
      <c r="O9" s="288"/>
      <c r="P9" s="288"/>
      <c r="Q9" s="288"/>
      <c r="R9" s="20">
        <v>1.07</v>
      </c>
      <c r="S9" s="288"/>
      <c r="T9" s="288"/>
    </row>
    <row r="10" spans="1:20" ht="44.25">
      <c r="A10" s="288"/>
      <c r="B10" s="434"/>
      <c r="C10" s="288"/>
      <c r="D10" s="434"/>
      <c r="E10" s="434"/>
      <c r="F10" s="434"/>
      <c r="G10" s="18" t="s">
        <v>75</v>
      </c>
      <c r="H10" s="18" t="s">
        <v>74</v>
      </c>
      <c r="I10" s="18" t="s">
        <v>75</v>
      </c>
      <c r="J10" s="18" t="s">
        <v>74</v>
      </c>
      <c r="K10" s="17" t="s">
        <v>25</v>
      </c>
      <c r="L10" s="18" t="s">
        <v>73</v>
      </c>
      <c r="M10" s="17" t="s">
        <v>13</v>
      </c>
      <c r="N10" s="17" t="s">
        <v>72</v>
      </c>
      <c r="O10" s="18" t="s">
        <v>7</v>
      </c>
      <c r="P10" s="21" t="s">
        <v>71</v>
      </c>
      <c r="Q10" s="28" t="s">
        <v>71</v>
      </c>
      <c r="R10" s="16" t="s">
        <v>71</v>
      </c>
      <c r="S10" s="17" t="s">
        <v>450</v>
      </c>
      <c r="T10" s="17" t="s">
        <v>450</v>
      </c>
    </row>
    <row r="11" spans="1:20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  <c r="O11" s="22">
        <v>15</v>
      </c>
      <c r="P11" s="22">
        <v>16</v>
      </c>
      <c r="Q11" s="22">
        <v>17</v>
      </c>
      <c r="R11" s="22">
        <v>18</v>
      </c>
      <c r="S11" s="22">
        <v>6</v>
      </c>
      <c r="T11" s="22">
        <v>7</v>
      </c>
    </row>
    <row r="12" spans="1:20">
      <c r="A12" s="325"/>
      <c r="B12" s="303"/>
      <c r="C12" s="423" t="s">
        <v>451</v>
      </c>
      <c r="D12" s="325"/>
      <c r="E12" s="337"/>
      <c r="F12" s="337">
        <f>H12+J12+R12</f>
        <v>0</v>
      </c>
      <c r="G12" s="365"/>
      <c r="H12" s="329">
        <f>G12*$P$3/1000</f>
        <v>0</v>
      </c>
      <c r="I12" s="365"/>
      <c r="J12" s="329">
        <f>I12*$P$4/1000</f>
        <v>0</v>
      </c>
      <c r="K12" s="23"/>
      <c r="L12" s="23"/>
      <c r="M12" s="23"/>
      <c r="N12" s="38"/>
      <c r="O12" s="21">
        <f t="shared" ref="O12:O15" si="0">M12*N12</f>
        <v>0</v>
      </c>
      <c r="P12" s="329">
        <f>E12*F12</f>
        <v>0</v>
      </c>
      <c r="Q12" s="329">
        <f>SUM(O12:O15)</f>
        <v>0</v>
      </c>
      <c r="R12" s="329">
        <f>Q12*1.02*1.05*$R$9</f>
        <v>0</v>
      </c>
      <c r="S12" s="419">
        <f>1.133*1.008*1.0265</f>
        <v>1.1723286959999999</v>
      </c>
      <c r="T12" s="420"/>
    </row>
    <row r="13" spans="1:20">
      <c r="A13" s="325"/>
      <c r="B13" s="303"/>
      <c r="C13" s="423"/>
      <c r="D13" s="325"/>
      <c r="E13" s="337"/>
      <c r="F13" s="337"/>
      <c r="G13" s="365"/>
      <c r="H13" s="329"/>
      <c r="I13" s="365"/>
      <c r="J13" s="329"/>
      <c r="K13" s="23"/>
      <c r="L13" s="23"/>
      <c r="M13" s="23"/>
      <c r="N13" s="38"/>
      <c r="O13" s="21">
        <f t="shared" si="0"/>
        <v>0</v>
      </c>
      <c r="P13" s="329"/>
      <c r="Q13" s="329"/>
      <c r="R13" s="329"/>
      <c r="S13" s="419"/>
      <c r="T13" s="420"/>
    </row>
    <row r="14" spans="1:20">
      <c r="A14" s="325"/>
      <c r="B14" s="303"/>
      <c r="C14" s="423"/>
      <c r="D14" s="325"/>
      <c r="E14" s="337"/>
      <c r="F14" s="337"/>
      <c r="G14" s="365"/>
      <c r="H14" s="329"/>
      <c r="I14" s="365"/>
      <c r="J14" s="329"/>
      <c r="K14" s="23"/>
      <c r="L14" s="23"/>
      <c r="M14" s="24"/>
      <c r="N14" s="38"/>
      <c r="O14" s="21">
        <f t="shared" si="0"/>
        <v>0</v>
      </c>
      <c r="P14" s="329"/>
      <c r="Q14" s="329"/>
      <c r="R14" s="329"/>
      <c r="S14" s="419"/>
      <c r="T14" s="420"/>
    </row>
    <row r="15" spans="1:20" ht="12.75" customHeight="1">
      <c r="A15" s="325"/>
      <c r="B15" s="303"/>
      <c r="C15" s="423"/>
      <c r="D15" s="325"/>
      <c r="E15" s="337"/>
      <c r="F15" s="337"/>
      <c r="G15" s="365"/>
      <c r="H15" s="329"/>
      <c r="I15" s="365"/>
      <c r="J15" s="329"/>
      <c r="K15" s="23"/>
      <c r="L15" s="23"/>
      <c r="M15" s="23"/>
      <c r="N15" s="38"/>
      <c r="O15" s="21">
        <f t="shared" si="0"/>
        <v>0</v>
      </c>
      <c r="P15" s="329"/>
      <c r="Q15" s="329"/>
      <c r="R15" s="329"/>
      <c r="S15" s="419"/>
      <c r="T15" s="420"/>
    </row>
    <row r="16" spans="1:20" ht="12.75" customHeight="1">
      <c r="A16" s="193">
        <v>1</v>
      </c>
      <c r="B16" s="200" t="s">
        <v>288</v>
      </c>
      <c r="C16" s="200" t="s">
        <v>452</v>
      </c>
      <c r="D16" s="200" t="s">
        <v>453</v>
      </c>
      <c r="E16" s="472">
        <v>3</v>
      </c>
      <c r="F16" s="232">
        <f>H16+J16+R16</f>
        <v>5.5925180999999995</v>
      </c>
      <c r="G16" s="198">
        <v>2.73</v>
      </c>
      <c r="H16" s="199">
        <f>G16*$P$3/1000</f>
        <v>4.949626499999999</v>
      </c>
      <c r="I16" s="198">
        <v>0.27</v>
      </c>
      <c r="J16" s="199">
        <f>I16*$P$4/1000</f>
        <v>0.64289160000000001</v>
      </c>
      <c r="K16" s="89"/>
      <c r="L16" s="89"/>
      <c r="M16" s="89"/>
      <c r="N16" s="96"/>
      <c r="O16" s="94">
        <f>M16*N16</f>
        <v>0</v>
      </c>
      <c r="P16" s="199">
        <f>E16*F16</f>
        <v>16.777554299999998</v>
      </c>
      <c r="Q16" s="199">
        <f>SUM(O16:O19)</f>
        <v>0</v>
      </c>
      <c r="R16" s="199">
        <f>Q16*1.02*1.05*$R$9</f>
        <v>0</v>
      </c>
      <c r="S16" s="470">
        <f>F16*$S$12</f>
        <v>6.5562694515293964</v>
      </c>
      <c r="T16" s="470">
        <f>S16*E16</f>
        <v>19.66880835458819</v>
      </c>
    </row>
    <row r="17" spans="1:20" ht="12.75" customHeight="1">
      <c r="A17" s="193"/>
      <c r="B17" s="200"/>
      <c r="C17" s="200"/>
      <c r="D17" s="193"/>
      <c r="E17" s="472"/>
      <c r="F17" s="232"/>
      <c r="G17" s="198"/>
      <c r="H17" s="199"/>
      <c r="I17" s="198"/>
      <c r="J17" s="199"/>
      <c r="K17" s="89"/>
      <c r="L17" s="89"/>
      <c r="M17" s="89"/>
      <c r="N17" s="89"/>
      <c r="O17" s="94">
        <f t="shared" ref="O17:O88" si="1">M17*N17</f>
        <v>0</v>
      </c>
      <c r="P17" s="199"/>
      <c r="Q17" s="199"/>
      <c r="R17" s="199"/>
      <c r="S17" s="470"/>
      <c r="T17" s="470"/>
    </row>
    <row r="18" spans="1:20" ht="12.75" customHeight="1">
      <c r="A18" s="193"/>
      <c r="B18" s="200"/>
      <c r="C18" s="200"/>
      <c r="D18" s="193"/>
      <c r="E18" s="472"/>
      <c r="F18" s="232"/>
      <c r="G18" s="198"/>
      <c r="H18" s="199"/>
      <c r="I18" s="198"/>
      <c r="J18" s="199"/>
      <c r="K18" s="89"/>
      <c r="L18" s="89"/>
      <c r="M18" s="89"/>
      <c r="N18" s="89"/>
      <c r="O18" s="94">
        <f t="shared" si="1"/>
        <v>0</v>
      </c>
      <c r="P18" s="199"/>
      <c r="Q18" s="199"/>
      <c r="R18" s="199"/>
      <c r="S18" s="470"/>
      <c r="T18" s="470"/>
    </row>
    <row r="19" spans="1:20" ht="12.75" customHeight="1">
      <c r="A19" s="193"/>
      <c r="B19" s="200"/>
      <c r="C19" s="200"/>
      <c r="D19" s="193"/>
      <c r="E19" s="472"/>
      <c r="F19" s="232"/>
      <c r="G19" s="198"/>
      <c r="H19" s="199"/>
      <c r="I19" s="198"/>
      <c r="J19" s="199"/>
      <c r="K19" s="89"/>
      <c r="L19" s="89"/>
      <c r="M19" s="89"/>
      <c r="N19" s="89"/>
      <c r="O19" s="94">
        <f t="shared" si="1"/>
        <v>0</v>
      </c>
      <c r="P19" s="199"/>
      <c r="Q19" s="199"/>
      <c r="R19" s="199"/>
      <c r="S19" s="470"/>
      <c r="T19" s="470"/>
    </row>
    <row r="20" spans="1:20" ht="12.75" customHeight="1">
      <c r="A20" s="193">
        <v>2</v>
      </c>
      <c r="B20" s="200" t="s">
        <v>166</v>
      </c>
      <c r="C20" s="303" t="s">
        <v>454</v>
      </c>
      <c r="D20" s="303" t="s">
        <v>455</v>
      </c>
      <c r="E20" s="232">
        <v>0.26</v>
      </c>
      <c r="F20" s="232">
        <f t="shared" ref="F20" si="2">H20+J20+R20</f>
        <v>3.3643460200000002</v>
      </c>
      <c r="G20" s="236">
        <v>0.82599999999999996</v>
      </c>
      <c r="H20" s="199">
        <f t="shared" ref="H20" si="3">G20*$P$3/1000</f>
        <v>1.4975792999999999</v>
      </c>
      <c r="I20" s="198">
        <v>0.78400000000000003</v>
      </c>
      <c r="J20" s="199">
        <f t="shared" ref="J20" si="4">I20*$P$4/1000</f>
        <v>1.86676672</v>
      </c>
      <c r="K20" s="89"/>
      <c r="L20" s="89"/>
      <c r="M20" s="89"/>
      <c r="N20" s="89"/>
      <c r="O20" s="94">
        <f t="shared" si="1"/>
        <v>0</v>
      </c>
      <c r="P20" s="199">
        <f t="shared" ref="P20" si="5">E20*F20</f>
        <v>0.87472996520000013</v>
      </c>
      <c r="Q20" s="199">
        <f t="shared" ref="Q20" si="6">SUM(O20:O23)</f>
        <v>0</v>
      </c>
      <c r="R20" s="199">
        <f t="shared" ref="R20" si="7">Q20*1.02*1.05*$R$9</f>
        <v>0</v>
      </c>
      <c r="S20" s="470">
        <f t="shared" ref="S20" si="8">F20*$S$12</f>
        <v>3.9441193825193896</v>
      </c>
      <c r="T20" s="470">
        <f t="shared" ref="T20" si="9">S20*E20</f>
        <v>1.0254710394550413</v>
      </c>
    </row>
    <row r="21" spans="1:20" ht="12.75" customHeight="1">
      <c r="A21" s="193"/>
      <c r="B21" s="200"/>
      <c r="C21" s="303"/>
      <c r="D21" s="325"/>
      <c r="E21" s="232"/>
      <c r="F21" s="232"/>
      <c r="G21" s="236"/>
      <c r="H21" s="199"/>
      <c r="I21" s="198"/>
      <c r="J21" s="199"/>
      <c r="K21" s="89"/>
      <c r="L21" s="89"/>
      <c r="M21" s="89"/>
      <c r="N21" s="89"/>
      <c r="O21" s="94">
        <f t="shared" si="1"/>
        <v>0</v>
      </c>
      <c r="P21" s="199"/>
      <c r="Q21" s="199"/>
      <c r="R21" s="199"/>
      <c r="S21" s="470"/>
      <c r="T21" s="470"/>
    </row>
    <row r="22" spans="1:20" ht="12.75" customHeight="1">
      <c r="A22" s="193"/>
      <c r="B22" s="200"/>
      <c r="C22" s="303"/>
      <c r="D22" s="325"/>
      <c r="E22" s="232"/>
      <c r="F22" s="232"/>
      <c r="G22" s="236"/>
      <c r="H22" s="199"/>
      <c r="I22" s="198"/>
      <c r="J22" s="199"/>
      <c r="K22" s="89"/>
      <c r="L22" s="89"/>
      <c r="M22" s="89"/>
      <c r="N22" s="89"/>
      <c r="O22" s="94">
        <f t="shared" si="1"/>
        <v>0</v>
      </c>
      <c r="P22" s="199"/>
      <c r="Q22" s="199"/>
      <c r="R22" s="199"/>
      <c r="S22" s="470"/>
      <c r="T22" s="470"/>
    </row>
    <row r="23" spans="1:20" ht="12.75" customHeight="1">
      <c r="A23" s="193"/>
      <c r="B23" s="200"/>
      <c r="C23" s="303"/>
      <c r="D23" s="325"/>
      <c r="E23" s="232"/>
      <c r="F23" s="232"/>
      <c r="G23" s="236"/>
      <c r="H23" s="199"/>
      <c r="I23" s="198"/>
      <c r="J23" s="199"/>
      <c r="K23" s="89"/>
      <c r="L23" s="89"/>
      <c r="M23" s="89"/>
      <c r="N23" s="89"/>
      <c r="O23" s="94">
        <f t="shared" si="1"/>
        <v>0</v>
      </c>
      <c r="P23" s="199"/>
      <c r="Q23" s="199"/>
      <c r="R23" s="199"/>
      <c r="S23" s="470"/>
      <c r="T23" s="470"/>
    </row>
    <row r="24" spans="1:20" ht="12.75" customHeight="1">
      <c r="A24" s="193">
        <v>3</v>
      </c>
      <c r="B24" s="200" t="s">
        <v>145</v>
      </c>
      <c r="C24" s="295" t="s">
        <v>456</v>
      </c>
      <c r="D24" s="303" t="s">
        <v>455</v>
      </c>
      <c r="E24" s="472">
        <v>122</v>
      </c>
      <c r="F24" s="232">
        <f t="shared" ref="F24" si="10">H24+J24+R24</f>
        <v>13.976026999999998</v>
      </c>
      <c r="G24" s="236">
        <v>3.9</v>
      </c>
      <c r="H24" s="199">
        <f t="shared" ref="H24" si="11">G24*$P$3/1000</f>
        <v>7.0708949999999993</v>
      </c>
      <c r="I24" s="198">
        <v>2.9</v>
      </c>
      <c r="J24" s="199">
        <f t="shared" ref="J24" si="12">I24*$P$4/1000</f>
        <v>6.905132</v>
      </c>
      <c r="K24" s="89"/>
      <c r="L24" s="89"/>
      <c r="M24" s="89"/>
      <c r="N24" s="89"/>
      <c r="O24" s="94">
        <f t="shared" si="1"/>
        <v>0</v>
      </c>
      <c r="P24" s="199">
        <f t="shared" ref="P24" si="13">E24*F24</f>
        <v>1705.0752939999998</v>
      </c>
      <c r="Q24" s="199">
        <f t="shared" ref="Q24" si="14">SUM(O24:O27)</f>
        <v>0</v>
      </c>
      <c r="R24" s="199">
        <f t="shared" ref="R24" si="15">Q24*1.02*1.05*$R$9</f>
        <v>0</v>
      </c>
      <c r="S24" s="470">
        <f t="shared" ref="S24" si="16">F24*$S$12</f>
        <v>16.384497508170789</v>
      </c>
      <c r="T24" s="470">
        <f t="shared" ref="T24" si="17">S24*E24</f>
        <v>1998.9086959968363</v>
      </c>
    </row>
    <row r="25" spans="1:20" ht="12.75" customHeight="1">
      <c r="A25" s="193"/>
      <c r="B25" s="200"/>
      <c r="C25" s="296"/>
      <c r="D25" s="325"/>
      <c r="E25" s="472"/>
      <c r="F25" s="232"/>
      <c r="G25" s="236"/>
      <c r="H25" s="199"/>
      <c r="I25" s="198"/>
      <c r="J25" s="199"/>
      <c r="K25" s="89"/>
      <c r="L25" s="89"/>
      <c r="M25" s="89"/>
      <c r="N25" s="89"/>
      <c r="O25" s="94">
        <f t="shared" si="1"/>
        <v>0</v>
      </c>
      <c r="P25" s="199"/>
      <c r="Q25" s="199"/>
      <c r="R25" s="199"/>
      <c r="S25" s="470"/>
      <c r="T25" s="470"/>
    </row>
    <row r="26" spans="1:20" ht="12.75" customHeight="1">
      <c r="A26" s="193"/>
      <c r="B26" s="200"/>
      <c r="C26" s="296"/>
      <c r="D26" s="325"/>
      <c r="E26" s="472"/>
      <c r="F26" s="232"/>
      <c r="G26" s="236"/>
      <c r="H26" s="199"/>
      <c r="I26" s="198"/>
      <c r="J26" s="199"/>
      <c r="K26" s="89"/>
      <c r="L26" s="89"/>
      <c r="M26" s="93"/>
      <c r="N26" s="89"/>
      <c r="O26" s="94">
        <f t="shared" si="1"/>
        <v>0</v>
      </c>
      <c r="P26" s="199"/>
      <c r="Q26" s="199"/>
      <c r="R26" s="199"/>
      <c r="S26" s="470"/>
      <c r="T26" s="470"/>
    </row>
    <row r="27" spans="1:20" ht="12.75" customHeight="1">
      <c r="A27" s="193"/>
      <c r="B27" s="200"/>
      <c r="C27" s="297"/>
      <c r="D27" s="325"/>
      <c r="E27" s="472"/>
      <c r="F27" s="232"/>
      <c r="G27" s="236"/>
      <c r="H27" s="199"/>
      <c r="I27" s="198"/>
      <c r="J27" s="199"/>
      <c r="K27" s="89"/>
      <c r="L27" s="89"/>
      <c r="M27" s="89"/>
      <c r="N27" s="89"/>
      <c r="O27" s="94">
        <f t="shared" si="1"/>
        <v>0</v>
      </c>
      <c r="P27" s="199"/>
      <c r="Q27" s="199"/>
      <c r="R27" s="199"/>
      <c r="S27" s="470"/>
      <c r="T27" s="470"/>
    </row>
    <row r="28" spans="1:20" ht="12.75" customHeight="1">
      <c r="A28" s="193">
        <v>4</v>
      </c>
      <c r="B28" s="303" t="s">
        <v>44</v>
      </c>
      <c r="C28" s="200" t="s">
        <v>457</v>
      </c>
      <c r="D28" s="303" t="s">
        <v>455</v>
      </c>
      <c r="E28" s="472">
        <v>42</v>
      </c>
      <c r="F28" s="232">
        <f t="shared" ref="F28" si="18">H28+J28+R28</f>
        <v>3.5173169999999998</v>
      </c>
      <c r="G28" s="365">
        <v>1.94</v>
      </c>
      <c r="H28" s="199">
        <f t="shared" ref="H28" si="19">G28*$P$3/1000</f>
        <v>3.5173169999999998</v>
      </c>
      <c r="I28" s="365"/>
      <c r="J28" s="199">
        <f t="shared" ref="J28" si="20">I28*$P$4/1000</f>
        <v>0</v>
      </c>
      <c r="K28" s="16"/>
      <c r="L28" s="16"/>
      <c r="M28" s="16"/>
      <c r="N28" s="16"/>
      <c r="O28" s="94">
        <f t="shared" si="1"/>
        <v>0</v>
      </c>
      <c r="P28" s="199">
        <f t="shared" ref="P28" si="21">E28*F28</f>
        <v>147.72731399999998</v>
      </c>
      <c r="Q28" s="199">
        <f t="shared" ref="Q28" si="22">SUM(O28:O31)</f>
        <v>0</v>
      </c>
      <c r="R28" s="199">
        <f t="shared" ref="R28" si="23">Q28*1.02*1.05*$R$9</f>
        <v>0</v>
      </c>
      <c r="S28" s="470">
        <f t="shared" ref="S28" si="24">F28*$S$12</f>
        <v>4.1234516520286313</v>
      </c>
      <c r="T28" s="470">
        <f t="shared" ref="T28" si="25">S28*E28</f>
        <v>173.18496938520252</v>
      </c>
    </row>
    <row r="29" spans="1:20" ht="12.75" customHeight="1">
      <c r="A29" s="193"/>
      <c r="B29" s="303"/>
      <c r="C29" s="200"/>
      <c r="D29" s="325"/>
      <c r="E29" s="472"/>
      <c r="F29" s="232"/>
      <c r="G29" s="365"/>
      <c r="H29" s="199"/>
      <c r="I29" s="365"/>
      <c r="J29" s="199"/>
      <c r="K29" s="16"/>
      <c r="L29" s="16"/>
      <c r="M29" s="16"/>
      <c r="N29" s="16"/>
      <c r="O29" s="94">
        <f t="shared" si="1"/>
        <v>0</v>
      </c>
      <c r="P29" s="199"/>
      <c r="Q29" s="199"/>
      <c r="R29" s="199"/>
      <c r="S29" s="470"/>
      <c r="T29" s="470"/>
    </row>
    <row r="30" spans="1:20" ht="12.75" customHeight="1">
      <c r="A30" s="193"/>
      <c r="B30" s="303"/>
      <c r="C30" s="200"/>
      <c r="D30" s="325"/>
      <c r="E30" s="472"/>
      <c r="F30" s="232"/>
      <c r="G30" s="365"/>
      <c r="H30" s="199"/>
      <c r="I30" s="365"/>
      <c r="J30" s="199"/>
      <c r="K30" s="16"/>
      <c r="L30" s="16"/>
      <c r="M30" s="88"/>
      <c r="N30" s="16"/>
      <c r="O30" s="94">
        <f t="shared" si="1"/>
        <v>0</v>
      </c>
      <c r="P30" s="199"/>
      <c r="Q30" s="199"/>
      <c r="R30" s="199"/>
      <c r="S30" s="470"/>
      <c r="T30" s="470"/>
    </row>
    <row r="31" spans="1:20" ht="12.75" customHeight="1">
      <c r="A31" s="193"/>
      <c r="B31" s="303"/>
      <c r="C31" s="200"/>
      <c r="D31" s="325"/>
      <c r="E31" s="472"/>
      <c r="F31" s="232"/>
      <c r="G31" s="365"/>
      <c r="H31" s="199"/>
      <c r="I31" s="365"/>
      <c r="J31" s="199"/>
      <c r="K31" s="16"/>
      <c r="L31" s="16"/>
      <c r="M31" s="16"/>
      <c r="N31" s="16"/>
      <c r="O31" s="94">
        <f t="shared" si="1"/>
        <v>0</v>
      </c>
      <c r="P31" s="199"/>
      <c r="Q31" s="199"/>
      <c r="R31" s="199"/>
      <c r="S31" s="470"/>
      <c r="T31" s="470"/>
    </row>
    <row r="32" spans="1:20" ht="12.75" customHeight="1">
      <c r="A32" s="193">
        <v>5</v>
      </c>
      <c r="B32" s="200" t="s">
        <v>93</v>
      </c>
      <c r="C32" s="295" t="s">
        <v>458</v>
      </c>
      <c r="D32" s="471" t="s">
        <v>459</v>
      </c>
      <c r="E32" s="472">
        <v>18</v>
      </c>
      <c r="F32" s="232">
        <f t="shared" ref="F32" si="26">H32+J32+R32</f>
        <v>5.4391499999999995E-2</v>
      </c>
      <c r="G32" s="232">
        <v>0.03</v>
      </c>
      <c r="H32" s="199">
        <f t="shared" ref="H32" si="27">G32*$P$3/1000</f>
        <v>5.4391499999999995E-2</v>
      </c>
      <c r="I32" s="209"/>
      <c r="J32" s="199">
        <f t="shared" ref="J32" si="28">I32*$P$4/1000</f>
        <v>0</v>
      </c>
      <c r="K32" s="89"/>
      <c r="L32" s="89"/>
      <c r="M32" s="89"/>
      <c r="N32" s="89"/>
      <c r="O32" s="94">
        <f t="shared" si="1"/>
        <v>0</v>
      </c>
      <c r="P32" s="199">
        <f t="shared" ref="P32" si="29">E32*F32</f>
        <v>0.97904699999999989</v>
      </c>
      <c r="Q32" s="199">
        <f t="shared" ref="Q32" si="30">SUM(O32:O35)</f>
        <v>0</v>
      </c>
      <c r="R32" s="199">
        <f t="shared" ref="R32" si="31">Q32*1.02*1.05*$R$9</f>
        <v>0</v>
      </c>
      <c r="S32" s="470">
        <f t="shared" ref="S32" si="32">F32*$S$12</f>
        <v>6.3764716268483984E-2</v>
      </c>
      <c r="T32" s="470">
        <f t="shared" ref="T32" si="33">S32*E32</f>
        <v>1.1477648928327118</v>
      </c>
    </row>
    <row r="33" spans="1:20" ht="12.75" customHeight="1">
      <c r="A33" s="193"/>
      <c r="B33" s="200"/>
      <c r="C33" s="296"/>
      <c r="D33" s="360"/>
      <c r="E33" s="472"/>
      <c r="F33" s="232"/>
      <c r="G33" s="232"/>
      <c r="H33" s="199"/>
      <c r="I33" s="209"/>
      <c r="J33" s="199"/>
      <c r="K33" s="89"/>
      <c r="L33" s="89"/>
      <c r="M33" s="89"/>
      <c r="N33" s="89"/>
      <c r="O33" s="94">
        <f t="shared" si="1"/>
        <v>0</v>
      </c>
      <c r="P33" s="199"/>
      <c r="Q33" s="199"/>
      <c r="R33" s="199"/>
      <c r="S33" s="470"/>
      <c r="T33" s="470"/>
    </row>
    <row r="34" spans="1:20" ht="12.75" customHeight="1">
      <c r="A34" s="193"/>
      <c r="B34" s="200"/>
      <c r="C34" s="296"/>
      <c r="D34" s="360"/>
      <c r="E34" s="472"/>
      <c r="F34" s="232"/>
      <c r="G34" s="232"/>
      <c r="H34" s="199"/>
      <c r="I34" s="209"/>
      <c r="J34" s="199"/>
      <c r="K34" s="89"/>
      <c r="L34" s="89"/>
      <c r="M34" s="89"/>
      <c r="N34" s="89"/>
      <c r="O34" s="94">
        <f t="shared" si="1"/>
        <v>0</v>
      </c>
      <c r="P34" s="199"/>
      <c r="Q34" s="199"/>
      <c r="R34" s="199"/>
      <c r="S34" s="470"/>
      <c r="T34" s="470"/>
    </row>
    <row r="35" spans="1:20" ht="12.75" customHeight="1">
      <c r="A35" s="193"/>
      <c r="B35" s="200"/>
      <c r="C35" s="297"/>
      <c r="D35" s="361"/>
      <c r="E35" s="472"/>
      <c r="F35" s="232"/>
      <c r="G35" s="232"/>
      <c r="H35" s="199"/>
      <c r="I35" s="209"/>
      <c r="J35" s="199"/>
      <c r="K35" s="89"/>
      <c r="L35" s="89"/>
      <c r="M35" s="89"/>
      <c r="N35" s="89"/>
      <c r="O35" s="94">
        <f t="shared" si="1"/>
        <v>0</v>
      </c>
      <c r="P35" s="199"/>
      <c r="Q35" s="199"/>
      <c r="R35" s="199"/>
      <c r="S35" s="470"/>
      <c r="T35" s="470"/>
    </row>
    <row r="36" spans="1:20" ht="12.75" customHeight="1">
      <c r="A36" s="193">
        <v>6</v>
      </c>
      <c r="B36" s="200" t="s">
        <v>291</v>
      </c>
      <c r="C36" s="200" t="s">
        <v>460</v>
      </c>
      <c r="D36" s="295" t="s">
        <v>461</v>
      </c>
      <c r="E36" s="232">
        <v>275.5</v>
      </c>
      <c r="F36" s="232">
        <f t="shared" ref="F36" si="34">H36+J36+R36</f>
        <v>2.4214670999999997</v>
      </c>
      <c r="G36" s="198">
        <v>0.39</v>
      </c>
      <c r="H36" s="199">
        <f t="shared" ref="H36" si="35">G36*$P$3/1000</f>
        <v>0.70708950000000004</v>
      </c>
      <c r="I36" s="236">
        <v>0.72</v>
      </c>
      <c r="J36" s="199">
        <f t="shared" ref="J36" si="36">I36*$P$4/1000</f>
        <v>1.7143775999999997</v>
      </c>
      <c r="K36" s="89"/>
      <c r="L36" s="89"/>
      <c r="M36" s="89"/>
      <c r="N36" s="89"/>
      <c r="O36" s="94">
        <f t="shared" si="1"/>
        <v>0</v>
      </c>
      <c r="P36" s="199">
        <f t="shared" ref="P36" si="37">E36*F36</f>
        <v>667.11418604999994</v>
      </c>
      <c r="Q36" s="199">
        <f t="shared" ref="Q36" si="38">SUM(O36:O39)</f>
        <v>0</v>
      </c>
      <c r="R36" s="199">
        <f t="shared" ref="R36" si="39">Q36*1.02*1.05*$R$9</f>
        <v>0</v>
      </c>
      <c r="S36" s="470">
        <f t="shared" ref="S36" si="40">F36*$S$12</f>
        <v>2.8387553677499011</v>
      </c>
      <c r="T36" s="470">
        <f t="shared" ref="T36" si="41">S36*E36</f>
        <v>782.07710381509776</v>
      </c>
    </row>
    <row r="37" spans="1:20" ht="12.75" customHeight="1">
      <c r="A37" s="193"/>
      <c r="B37" s="200"/>
      <c r="C37" s="200"/>
      <c r="D37" s="322"/>
      <c r="E37" s="232"/>
      <c r="F37" s="232"/>
      <c r="G37" s="198"/>
      <c r="H37" s="199"/>
      <c r="I37" s="236"/>
      <c r="J37" s="199"/>
      <c r="K37" s="89"/>
      <c r="L37" s="89"/>
      <c r="M37" s="89"/>
      <c r="N37" s="89"/>
      <c r="O37" s="94">
        <f t="shared" si="1"/>
        <v>0</v>
      </c>
      <c r="P37" s="199"/>
      <c r="Q37" s="199"/>
      <c r="R37" s="199"/>
      <c r="S37" s="470"/>
      <c r="T37" s="470"/>
    </row>
    <row r="38" spans="1:20" ht="12.75" customHeight="1">
      <c r="A38" s="193"/>
      <c r="B38" s="200"/>
      <c r="C38" s="200"/>
      <c r="D38" s="322"/>
      <c r="E38" s="232"/>
      <c r="F38" s="232"/>
      <c r="G38" s="198"/>
      <c r="H38" s="199"/>
      <c r="I38" s="236"/>
      <c r="J38" s="199"/>
      <c r="K38" s="89"/>
      <c r="L38" s="89"/>
      <c r="M38" s="89"/>
      <c r="N38" s="89"/>
      <c r="O38" s="94">
        <f t="shared" si="1"/>
        <v>0</v>
      </c>
      <c r="P38" s="199"/>
      <c r="Q38" s="199"/>
      <c r="R38" s="199"/>
      <c r="S38" s="470"/>
      <c r="T38" s="470"/>
    </row>
    <row r="39" spans="1:20" ht="30.75" customHeight="1">
      <c r="A39" s="193"/>
      <c r="B39" s="200"/>
      <c r="C39" s="200"/>
      <c r="D39" s="323"/>
      <c r="E39" s="232"/>
      <c r="F39" s="232"/>
      <c r="G39" s="198"/>
      <c r="H39" s="199"/>
      <c r="I39" s="236"/>
      <c r="J39" s="199"/>
      <c r="K39" s="89"/>
      <c r="L39" s="89"/>
      <c r="M39" s="89"/>
      <c r="N39" s="89"/>
      <c r="O39" s="94">
        <f t="shared" si="1"/>
        <v>0</v>
      </c>
      <c r="P39" s="199"/>
      <c r="Q39" s="199"/>
      <c r="R39" s="199"/>
      <c r="S39" s="470"/>
      <c r="T39" s="470"/>
    </row>
    <row r="40" spans="1:20" ht="12.75" customHeight="1">
      <c r="A40" s="272"/>
      <c r="B40" s="273"/>
      <c r="C40" s="274" t="s">
        <v>462</v>
      </c>
      <c r="D40" s="272"/>
      <c r="E40" s="466"/>
      <c r="F40" s="467"/>
      <c r="G40" s="271"/>
      <c r="H40" s="266"/>
      <c r="I40" s="271"/>
      <c r="J40" s="266"/>
      <c r="K40" s="66"/>
      <c r="L40" s="66"/>
      <c r="M40" s="66"/>
      <c r="N40" s="66"/>
      <c r="O40" s="97"/>
      <c r="P40" s="266"/>
      <c r="Q40" s="266"/>
      <c r="R40" s="266"/>
      <c r="S40" s="266"/>
      <c r="T40" s="396">
        <f>SUM(T16:T39)</f>
        <v>2976.0128134840124</v>
      </c>
    </row>
    <row r="41" spans="1:20" ht="12.75" customHeight="1">
      <c r="A41" s="272"/>
      <c r="B41" s="273"/>
      <c r="C41" s="274"/>
      <c r="D41" s="272"/>
      <c r="E41" s="466"/>
      <c r="F41" s="468"/>
      <c r="G41" s="271"/>
      <c r="H41" s="266"/>
      <c r="I41" s="271"/>
      <c r="J41" s="266"/>
      <c r="K41" s="66"/>
      <c r="L41" s="66"/>
      <c r="M41" s="66"/>
      <c r="N41" s="66"/>
      <c r="O41" s="97"/>
      <c r="P41" s="266"/>
      <c r="Q41" s="266"/>
      <c r="R41" s="266"/>
      <c r="S41" s="266"/>
      <c r="T41" s="396"/>
    </row>
    <row r="42" spans="1:20" ht="12.75" customHeight="1">
      <c r="A42" s="272"/>
      <c r="B42" s="273"/>
      <c r="C42" s="274"/>
      <c r="D42" s="272"/>
      <c r="E42" s="466"/>
      <c r="F42" s="468"/>
      <c r="G42" s="271"/>
      <c r="H42" s="266"/>
      <c r="I42" s="271"/>
      <c r="J42" s="266"/>
      <c r="K42" s="66"/>
      <c r="L42" s="66"/>
      <c r="M42" s="99"/>
      <c r="N42" s="66"/>
      <c r="O42" s="97"/>
      <c r="P42" s="266"/>
      <c r="Q42" s="266"/>
      <c r="R42" s="266"/>
      <c r="S42" s="266"/>
      <c r="T42" s="396"/>
    </row>
    <row r="43" spans="1:20" ht="12.75" customHeight="1">
      <c r="A43" s="272"/>
      <c r="B43" s="273"/>
      <c r="C43" s="274"/>
      <c r="D43" s="272"/>
      <c r="E43" s="466"/>
      <c r="F43" s="469"/>
      <c r="G43" s="271"/>
      <c r="H43" s="266"/>
      <c r="I43" s="271"/>
      <c r="J43" s="266"/>
      <c r="K43" s="66"/>
      <c r="L43" s="66"/>
      <c r="M43" s="66"/>
      <c r="N43" s="66"/>
      <c r="O43" s="97"/>
      <c r="P43" s="266"/>
      <c r="Q43" s="266"/>
      <c r="R43" s="266"/>
      <c r="S43" s="266"/>
      <c r="T43" s="396"/>
    </row>
    <row r="44" spans="1:20" ht="12.75" customHeight="1">
      <c r="A44" s="272"/>
      <c r="B44" s="273"/>
      <c r="C44" s="274" t="s">
        <v>463</v>
      </c>
      <c r="D44" s="272"/>
      <c r="E44" s="466"/>
      <c r="F44" s="467"/>
      <c r="G44" s="271"/>
      <c r="H44" s="266"/>
      <c r="I44" s="271"/>
      <c r="J44" s="266"/>
      <c r="K44" s="66"/>
      <c r="L44" s="66"/>
      <c r="M44" s="66"/>
      <c r="N44" s="66"/>
      <c r="O44" s="97"/>
      <c r="P44" s="266"/>
      <c r="Q44" s="266"/>
      <c r="R44" s="266"/>
      <c r="S44" s="266"/>
      <c r="T44" s="267">
        <f>(T40*100%)/'Cav-Nax-2'!T401</f>
        <v>0.19489649235969109</v>
      </c>
    </row>
    <row r="45" spans="1:20" ht="12.75" customHeight="1">
      <c r="A45" s="272"/>
      <c r="B45" s="273"/>
      <c r="C45" s="274"/>
      <c r="D45" s="272"/>
      <c r="E45" s="466"/>
      <c r="F45" s="468"/>
      <c r="G45" s="271"/>
      <c r="H45" s="266"/>
      <c r="I45" s="271"/>
      <c r="J45" s="266"/>
      <c r="K45" s="66"/>
      <c r="L45" s="66"/>
      <c r="M45" s="66"/>
      <c r="N45" s="66"/>
      <c r="O45" s="97"/>
      <c r="P45" s="266"/>
      <c r="Q45" s="266"/>
      <c r="R45" s="266"/>
      <c r="S45" s="266"/>
      <c r="T45" s="267"/>
    </row>
    <row r="46" spans="1:20" ht="12.75" customHeight="1">
      <c r="A46" s="272"/>
      <c r="B46" s="273"/>
      <c r="C46" s="274"/>
      <c r="D46" s="272"/>
      <c r="E46" s="466"/>
      <c r="F46" s="468"/>
      <c r="G46" s="271"/>
      <c r="H46" s="266"/>
      <c r="I46" s="271"/>
      <c r="J46" s="266"/>
      <c r="K46" s="66"/>
      <c r="L46" s="66"/>
      <c r="M46" s="99"/>
      <c r="N46" s="66"/>
      <c r="O46" s="97"/>
      <c r="P46" s="266"/>
      <c r="Q46" s="266"/>
      <c r="R46" s="266"/>
      <c r="S46" s="266"/>
      <c r="T46" s="267"/>
    </row>
    <row r="47" spans="1:20" ht="12.75" customHeight="1">
      <c r="A47" s="272"/>
      <c r="B47" s="273"/>
      <c r="C47" s="274"/>
      <c r="D47" s="272"/>
      <c r="E47" s="466"/>
      <c r="F47" s="469"/>
      <c r="G47" s="271"/>
      <c r="H47" s="266"/>
      <c r="I47" s="271"/>
      <c r="J47" s="266"/>
      <c r="K47" s="66"/>
      <c r="L47" s="66"/>
      <c r="M47" s="66"/>
      <c r="N47" s="66"/>
      <c r="O47" s="97"/>
      <c r="P47" s="266"/>
      <c r="Q47" s="266"/>
      <c r="R47" s="266"/>
      <c r="S47" s="266"/>
      <c r="T47" s="267"/>
    </row>
    <row r="48" spans="1:20" ht="12.75" customHeight="1">
      <c r="A48" s="193"/>
      <c r="B48" s="200"/>
      <c r="C48" s="423" t="s">
        <v>464</v>
      </c>
      <c r="D48" s="193"/>
      <c r="E48" s="201"/>
      <c r="F48" s="232">
        <f t="shared" ref="F48" si="42">H48+J48+R48</f>
        <v>0</v>
      </c>
      <c r="G48" s="365"/>
      <c r="H48" s="199">
        <f t="shared" ref="H48" si="43">G48*$P$3/1000</f>
        <v>0</v>
      </c>
      <c r="I48" s="389"/>
      <c r="J48" s="199">
        <f t="shared" ref="J48" si="44">I48*$P$4/1000</f>
        <v>0</v>
      </c>
      <c r="K48" s="16"/>
      <c r="L48" s="16"/>
      <c r="M48" s="16"/>
      <c r="N48" s="16"/>
      <c r="O48" s="94">
        <f t="shared" si="1"/>
        <v>0</v>
      </c>
      <c r="P48" s="199">
        <f t="shared" ref="P48" si="45">E48*F48</f>
        <v>0</v>
      </c>
      <c r="Q48" s="199">
        <f t="shared" ref="Q48" si="46">SUM(O48:O51)</f>
        <v>0</v>
      </c>
      <c r="R48" s="199">
        <f t="shared" ref="R48" si="47">Q48*1.02*1.05*$R$9</f>
        <v>0</v>
      </c>
      <c r="S48" s="470">
        <f t="shared" ref="S48" si="48">F48*$S$12</f>
        <v>0</v>
      </c>
      <c r="T48" s="470">
        <f t="shared" ref="T48" si="49">S48*E48</f>
        <v>0</v>
      </c>
    </row>
    <row r="49" spans="1:20" ht="12.75" customHeight="1">
      <c r="A49" s="193"/>
      <c r="B49" s="200"/>
      <c r="C49" s="423"/>
      <c r="D49" s="193"/>
      <c r="E49" s="201"/>
      <c r="F49" s="232"/>
      <c r="G49" s="365"/>
      <c r="H49" s="199"/>
      <c r="I49" s="389"/>
      <c r="J49" s="199"/>
      <c r="K49" s="16"/>
      <c r="L49" s="16"/>
      <c r="M49" s="16"/>
      <c r="N49" s="16"/>
      <c r="O49" s="94">
        <f t="shared" si="1"/>
        <v>0</v>
      </c>
      <c r="P49" s="199"/>
      <c r="Q49" s="199"/>
      <c r="R49" s="199"/>
      <c r="S49" s="470"/>
      <c r="T49" s="470"/>
    </row>
    <row r="50" spans="1:20" ht="12.75" customHeight="1">
      <c r="A50" s="193"/>
      <c r="B50" s="200"/>
      <c r="C50" s="423"/>
      <c r="D50" s="193"/>
      <c r="E50" s="201"/>
      <c r="F50" s="232"/>
      <c r="G50" s="365"/>
      <c r="H50" s="199"/>
      <c r="I50" s="389"/>
      <c r="J50" s="199"/>
      <c r="K50" s="16"/>
      <c r="L50" s="16"/>
      <c r="M50" s="16"/>
      <c r="N50" s="16"/>
      <c r="O50" s="94">
        <f t="shared" si="1"/>
        <v>0</v>
      </c>
      <c r="P50" s="199"/>
      <c r="Q50" s="199"/>
      <c r="R50" s="199"/>
      <c r="S50" s="470"/>
      <c r="T50" s="470"/>
    </row>
    <row r="51" spans="1:20" ht="12.75" customHeight="1">
      <c r="A51" s="193"/>
      <c r="B51" s="200"/>
      <c r="C51" s="423"/>
      <c r="D51" s="193"/>
      <c r="E51" s="201"/>
      <c r="F51" s="232"/>
      <c r="G51" s="365"/>
      <c r="H51" s="199"/>
      <c r="I51" s="389"/>
      <c r="J51" s="199"/>
      <c r="K51" s="16"/>
      <c r="L51" s="16"/>
      <c r="M51" s="16"/>
      <c r="N51" s="16"/>
      <c r="O51" s="94">
        <f t="shared" si="1"/>
        <v>0</v>
      </c>
      <c r="P51" s="199"/>
      <c r="Q51" s="199"/>
      <c r="R51" s="199"/>
      <c r="S51" s="470"/>
      <c r="T51" s="470"/>
    </row>
    <row r="52" spans="1:20" ht="12.75" customHeight="1">
      <c r="A52" s="193">
        <v>1</v>
      </c>
      <c r="B52" s="303" t="s">
        <v>310</v>
      </c>
      <c r="C52" s="303" t="s">
        <v>465</v>
      </c>
      <c r="D52" s="318" t="s">
        <v>466</v>
      </c>
      <c r="E52" s="474">
        <v>78</v>
      </c>
      <c r="F52" s="232">
        <f t="shared" ref="F52" si="50">H52+J52+R52</f>
        <v>0.49387305000000004</v>
      </c>
      <c r="G52" s="365">
        <v>0.23300000000000001</v>
      </c>
      <c r="H52" s="199">
        <f t="shared" ref="H52" si="51">G52*$P$3/1000</f>
        <v>0.42244065000000003</v>
      </c>
      <c r="I52" s="365">
        <v>0.03</v>
      </c>
      <c r="J52" s="199">
        <f t="shared" ref="J52" si="52">I52*$P$4/1000</f>
        <v>7.1432400000000007E-2</v>
      </c>
      <c r="K52" s="16"/>
      <c r="L52" s="16"/>
      <c r="M52" s="16"/>
      <c r="N52" s="16"/>
      <c r="O52" s="94">
        <f t="shared" si="1"/>
        <v>0</v>
      </c>
      <c r="P52" s="199">
        <f t="shared" ref="P52" si="53">E52*F52</f>
        <v>38.522097900000006</v>
      </c>
      <c r="Q52" s="199">
        <f t="shared" ref="Q52" si="54">SUM(O52:O55)</f>
        <v>0</v>
      </c>
      <c r="R52" s="199">
        <f t="shared" ref="R52" si="55">Q52*1.02*1.05*$R$9</f>
        <v>0</v>
      </c>
      <c r="S52" s="470">
        <f t="shared" ref="S52" si="56">F52*$S$12</f>
        <v>0.57898154869604279</v>
      </c>
      <c r="T52" s="470">
        <f t="shared" ref="T52" si="57">S52*E52</f>
        <v>45.160560798291336</v>
      </c>
    </row>
    <row r="53" spans="1:20" ht="12.75" customHeight="1">
      <c r="A53" s="193"/>
      <c r="B53" s="303"/>
      <c r="C53" s="303"/>
      <c r="D53" s="319"/>
      <c r="E53" s="474"/>
      <c r="F53" s="232"/>
      <c r="G53" s="365"/>
      <c r="H53" s="199"/>
      <c r="I53" s="365"/>
      <c r="J53" s="199"/>
      <c r="K53" s="16"/>
      <c r="L53" s="16"/>
      <c r="M53" s="16"/>
      <c r="N53" s="16"/>
      <c r="O53" s="94">
        <f t="shared" si="1"/>
        <v>0</v>
      </c>
      <c r="P53" s="199"/>
      <c r="Q53" s="199"/>
      <c r="R53" s="199"/>
      <c r="S53" s="470"/>
      <c r="T53" s="470"/>
    </row>
    <row r="54" spans="1:20" ht="12.75" customHeight="1">
      <c r="A54" s="193"/>
      <c r="B54" s="303"/>
      <c r="C54" s="303"/>
      <c r="D54" s="319"/>
      <c r="E54" s="474"/>
      <c r="F54" s="232"/>
      <c r="G54" s="365"/>
      <c r="H54" s="199"/>
      <c r="I54" s="365"/>
      <c r="J54" s="199"/>
      <c r="K54" s="16"/>
      <c r="L54" s="16"/>
      <c r="M54" s="88"/>
      <c r="N54" s="16"/>
      <c r="O54" s="94">
        <f t="shared" si="1"/>
        <v>0</v>
      </c>
      <c r="P54" s="199"/>
      <c r="Q54" s="199"/>
      <c r="R54" s="199"/>
      <c r="S54" s="470"/>
      <c r="T54" s="470"/>
    </row>
    <row r="55" spans="1:20" ht="12.75" customHeight="1">
      <c r="A55" s="193"/>
      <c r="B55" s="303"/>
      <c r="C55" s="303"/>
      <c r="D55" s="320"/>
      <c r="E55" s="474"/>
      <c r="F55" s="232"/>
      <c r="G55" s="365"/>
      <c r="H55" s="199"/>
      <c r="I55" s="365"/>
      <c r="J55" s="199"/>
      <c r="K55" s="16"/>
      <c r="L55" s="16"/>
      <c r="M55" s="16"/>
      <c r="N55" s="16"/>
      <c r="O55" s="94">
        <f t="shared" si="1"/>
        <v>0</v>
      </c>
      <c r="P55" s="199"/>
      <c r="Q55" s="199"/>
      <c r="R55" s="199"/>
      <c r="S55" s="470"/>
      <c r="T55" s="470"/>
    </row>
    <row r="56" spans="1:20" ht="12.75" customHeight="1">
      <c r="A56" s="193">
        <v>2</v>
      </c>
      <c r="B56" s="303" t="s">
        <v>337</v>
      </c>
      <c r="C56" s="303" t="s">
        <v>467</v>
      </c>
      <c r="D56" s="305" t="s">
        <v>468</v>
      </c>
      <c r="E56" s="365">
        <v>38</v>
      </c>
      <c r="F56" s="232">
        <f t="shared" ref="F56" si="58">H56+J56+R56</f>
        <v>1.0696994999999999E-2</v>
      </c>
      <c r="G56" s="389">
        <v>5.8999999999999999E-3</v>
      </c>
      <c r="H56" s="199">
        <f t="shared" ref="H56" si="59">G56*$P$3/1000</f>
        <v>1.0696994999999999E-2</v>
      </c>
      <c r="I56" s="389"/>
      <c r="J56" s="199">
        <f t="shared" ref="J56" si="60">I56*$P$4/1000</f>
        <v>0</v>
      </c>
      <c r="K56" s="16"/>
      <c r="L56" s="16"/>
      <c r="M56" s="16"/>
      <c r="N56" s="16"/>
      <c r="O56" s="94">
        <f t="shared" si="1"/>
        <v>0</v>
      </c>
      <c r="P56" s="199">
        <f t="shared" ref="P56" si="61">E56*F56</f>
        <v>0.40648580999999995</v>
      </c>
      <c r="Q56" s="199">
        <f t="shared" ref="Q56" si="62">SUM(O56:O59)</f>
        <v>0</v>
      </c>
      <c r="R56" s="199">
        <f t="shared" ref="R56" si="63">Q56*1.02*1.05*$R$9</f>
        <v>0</v>
      </c>
      <c r="S56" s="470">
        <f t="shared" ref="S56" si="64">F56*$S$12</f>
        <v>1.2540394199468518E-2</v>
      </c>
      <c r="T56" s="470">
        <f t="shared" ref="T56" si="65">S56*E56</f>
        <v>0.47653497957980367</v>
      </c>
    </row>
    <row r="57" spans="1:20" ht="12.75" customHeight="1">
      <c r="A57" s="193"/>
      <c r="B57" s="303"/>
      <c r="C57" s="303"/>
      <c r="D57" s="321"/>
      <c r="E57" s="365"/>
      <c r="F57" s="232"/>
      <c r="G57" s="389"/>
      <c r="H57" s="199"/>
      <c r="I57" s="389"/>
      <c r="J57" s="199"/>
      <c r="K57" s="16"/>
      <c r="L57" s="16"/>
      <c r="M57" s="16"/>
      <c r="N57" s="16"/>
      <c r="O57" s="94">
        <f t="shared" si="1"/>
        <v>0</v>
      </c>
      <c r="P57" s="199"/>
      <c r="Q57" s="199"/>
      <c r="R57" s="199"/>
      <c r="S57" s="470"/>
      <c r="T57" s="470"/>
    </row>
    <row r="58" spans="1:20" ht="12.75" customHeight="1">
      <c r="A58" s="193"/>
      <c r="B58" s="303"/>
      <c r="C58" s="303"/>
      <c r="D58" s="321"/>
      <c r="E58" s="365"/>
      <c r="F58" s="232"/>
      <c r="G58" s="389"/>
      <c r="H58" s="199"/>
      <c r="I58" s="389"/>
      <c r="J58" s="199"/>
      <c r="K58" s="16"/>
      <c r="L58" s="16"/>
      <c r="M58" s="88"/>
      <c r="N58" s="16"/>
      <c r="O58" s="94">
        <f t="shared" si="1"/>
        <v>0</v>
      </c>
      <c r="P58" s="199"/>
      <c r="Q58" s="199"/>
      <c r="R58" s="199"/>
      <c r="S58" s="470"/>
      <c r="T58" s="470"/>
    </row>
    <row r="59" spans="1:20" ht="12.75" customHeight="1">
      <c r="A59" s="193"/>
      <c r="B59" s="303"/>
      <c r="C59" s="303"/>
      <c r="D59" s="321"/>
      <c r="E59" s="365"/>
      <c r="F59" s="232"/>
      <c r="G59" s="389"/>
      <c r="H59" s="199"/>
      <c r="I59" s="389"/>
      <c r="J59" s="199"/>
      <c r="K59" s="16"/>
      <c r="L59" s="16"/>
      <c r="M59" s="16"/>
      <c r="N59" s="16"/>
      <c r="O59" s="94">
        <f t="shared" si="1"/>
        <v>0</v>
      </c>
      <c r="P59" s="199"/>
      <c r="Q59" s="199"/>
      <c r="R59" s="199"/>
      <c r="S59" s="470"/>
      <c r="T59" s="470"/>
    </row>
    <row r="60" spans="1:20" ht="12.75" customHeight="1">
      <c r="A60" s="193">
        <v>3</v>
      </c>
      <c r="B60" s="303" t="s">
        <v>311</v>
      </c>
      <c r="C60" s="303" t="s">
        <v>469</v>
      </c>
      <c r="D60" s="318" t="s">
        <v>466</v>
      </c>
      <c r="E60" s="425">
        <v>78</v>
      </c>
      <c r="F60" s="232">
        <f t="shared" ref="F60" si="66">H60+J60+R60</f>
        <v>0.37342026900000003</v>
      </c>
      <c r="G60" s="389">
        <v>0.14449999999999999</v>
      </c>
      <c r="H60" s="199">
        <f t="shared" ref="H60" si="67">G60*$P$3/1000</f>
        <v>0.261985725</v>
      </c>
      <c r="I60" s="389">
        <v>4.6800000000000001E-2</v>
      </c>
      <c r="J60" s="199">
        <f t="shared" ref="J60" si="68">I60*$P$4/1000</f>
        <v>0.111434544</v>
      </c>
      <c r="K60" s="16"/>
      <c r="L60" s="16"/>
      <c r="M60" s="16"/>
      <c r="N60" s="16"/>
      <c r="O60" s="94">
        <f t="shared" si="1"/>
        <v>0</v>
      </c>
      <c r="P60" s="199">
        <f t="shared" ref="P60" si="69">E60*F60</f>
        <v>29.126780982000003</v>
      </c>
      <c r="Q60" s="199">
        <f t="shared" ref="Q60" si="70">SUM(O60:O63)</f>
        <v>0</v>
      </c>
      <c r="R60" s="199">
        <f t="shared" ref="R60" si="71">Q60*1.02*1.05*$R$9</f>
        <v>0</v>
      </c>
      <c r="S60" s="470">
        <f t="shared" ref="S60" si="72">F60*$S$12</f>
        <v>0.43777129701673922</v>
      </c>
      <c r="T60" s="470">
        <f t="shared" ref="T60" si="73">S60*E60</f>
        <v>34.146161167305657</v>
      </c>
    </row>
    <row r="61" spans="1:20" ht="12.75" customHeight="1">
      <c r="A61" s="193"/>
      <c r="B61" s="303"/>
      <c r="C61" s="303"/>
      <c r="D61" s="319"/>
      <c r="E61" s="425"/>
      <c r="F61" s="232"/>
      <c r="G61" s="389"/>
      <c r="H61" s="199"/>
      <c r="I61" s="389"/>
      <c r="J61" s="199"/>
      <c r="K61" s="16"/>
      <c r="L61" s="16"/>
      <c r="M61" s="16"/>
      <c r="N61" s="16"/>
      <c r="O61" s="94">
        <f t="shared" si="1"/>
        <v>0</v>
      </c>
      <c r="P61" s="199"/>
      <c r="Q61" s="199"/>
      <c r="R61" s="199"/>
      <c r="S61" s="470"/>
      <c r="T61" s="470"/>
    </row>
    <row r="62" spans="1:20" ht="12.75" customHeight="1">
      <c r="A62" s="193"/>
      <c r="B62" s="303"/>
      <c r="C62" s="303"/>
      <c r="D62" s="319"/>
      <c r="E62" s="425"/>
      <c r="F62" s="232"/>
      <c r="G62" s="389"/>
      <c r="H62" s="199"/>
      <c r="I62" s="389"/>
      <c r="J62" s="199"/>
      <c r="K62" s="16"/>
      <c r="L62" s="16"/>
      <c r="M62" s="88"/>
      <c r="N62" s="16"/>
      <c r="O62" s="94">
        <f t="shared" si="1"/>
        <v>0</v>
      </c>
      <c r="P62" s="199"/>
      <c r="Q62" s="199"/>
      <c r="R62" s="199"/>
      <c r="S62" s="470"/>
      <c r="T62" s="470"/>
    </row>
    <row r="63" spans="1:20" ht="12.75" customHeight="1">
      <c r="A63" s="193"/>
      <c r="B63" s="303"/>
      <c r="C63" s="303"/>
      <c r="D63" s="320"/>
      <c r="E63" s="425"/>
      <c r="F63" s="232"/>
      <c r="G63" s="389"/>
      <c r="H63" s="199"/>
      <c r="I63" s="389"/>
      <c r="J63" s="199"/>
      <c r="K63" s="16"/>
      <c r="L63" s="16"/>
      <c r="M63" s="16"/>
      <c r="N63" s="16"/>
      <c r="O63" s="94">
        <f t="shared" si="1"/>
        <v>0</v>
      </c>
      <c r="P63" s="199"/>
      <c r="Q63" s="199"/>
      <c r="R63" s="199"/>
      <c r="S63" s="470"/>
      <c r="T63" s="470"/>
    </row>
    <row r="64" spans="1:20" ht="12.75" customHeight="1">
      <c r="A64" s="193">
        <v>4</v>
      </c>
      <c r="B64" s="200" t="s">
        <v>312</v>
      </c>
      <c r="C64" s="200" t="s">
        <v>470</v>
      </c>
      <c r="D64" s="200" t="s">
        <v>468</v>
      </c>
      <c r="E64" s="198">
        <v>5</v>
      </c>
      <c r="F64" s="232">
        <f t="shared" ref="F64" si="74">H64+J64+R64</f>
        <v>0.99346566999999997</v>
      </c>
      <c r="G64" s="236">
        <v>0.52300000000000002</v>
      </c>
      <c r="H64" s="199">
        <f t="shared" ref="H64" si="75">G64*$P$3/1000</f>
        <v>0.94822514999999996</v>
      </c>
      <c r="I64" s="209">
        <v>1.9E-2</v>
      </c>
      <c r="J64" s="199">
        <f t="shared" ref="J64" si="76">I64*$P$4/1000</f>
        <v>4.5240519999999999E-2</v>
      </c>
      <c r="K64" s="89"/>
      <c r="L64" s="89"/>
      <c r="M64" s="89"/>
      <c r="N64" s="89"/>
      <c r="O64" s="94">
        <f t="shared" si="1"/>
        <v>0</v>
      </c>
      <c r="P64" s="199">
        <f t="shared" ref="P64" si="77">E64*F64</f>
        <v>4.9673283499999998</v>
      </c>
      <c r="Q64" s="199">
        <f t="shared" ref="Q64" si="78">SUM(O64:O67)</f>
        <v>0</v>
      </c>
      <c r="R64" s="199">
        <f t="shared" ref="R64" si="79">Q64*1.02*1.05*$R$9</f>
        <v>0</v>
      </c>
      <c r="S64" s="470">
        <f t="shared" ref="S64" si="80">F64*$S$12</f>
        <v>1.1646683134318663</v>
      </c>
      <c r="T64" s="470">
        <f t="shared" ref="T64" si="81">S64*E64</f>
        <v>5.8233415671593312</v>
      </c>
    </row>
    <row r="65" spans="1:20" ht="12.75" customHeight="1">
      <c r="A65" s="193"/>
      <c r="B65" s="200"/>
      <c r="C65" s="200"/>
      <c r="D65" s="193"/>
      <c r="E65" s="198"/>
      <c r="F65" s="232"/>
      <c r="G65" s="236"/>
      <c r="H65" s="199"/>
      <c r="I65" s="209"/>
      <c r="J65" s="199"/>
      <c r="K65" s="89"/>
      <c r="L65" s="89"/>
      <c r="M65" s="89"/>
      <c r="N65" s="89"/>
      <c r="O65" s="94">
        <f t="shared" si="1"/>
        <v>0</v>
      </c>
      <c r="P65" s="199"/>
      <c r="Q65" s="199"/>
      <c r="R65" s="199"/>
      <c r="S65" s="470"/>
      <c r="T65" s="470"/>
    </row>
    <row r="66" spans="1:20" ht="12.75" customHeight="1">
      <c r="A66" s="193"/>
      <c r="B66" s="200"/>
      <c r="C66" s="200"/>
      <c r="D66" s="193"/>
      <c r="E66" s="198"/>
      <c r="F66" s="232"/>
      <c r="G66" s="236"/>
      <c r="H66" s="199"/>
      <c r="I66" s="209"/>
      <c r="J66" s="199"/>
      <c r="K66" s="89"/>
      <c r="L66" s="89"/>
      <c r="M66" s="92"/>
      <c r="N66" s="89"/>
      <c r="O66" s="94">
        <f t="shared" si="1"/>
        <v>0</v>
      </c>
      <c r="P66" s="199"/>
      <c r="Q66" s="199"/>
      <c r="R66" s="199"/>
      <c r="S66" s="470"/>
      <c r="T66" s="470"/>
    </row>
    <row r="67" spans="1:20" ht="12.75" customHeight="1">
      <c r="A67" s="193"/>
      <c r="B67" s="200"/>
      <c r="C67" s="200"/>
      <c r="D67" s="193"/>
      <c r="E67" s="198"/>
      <c r="F67" s="232"/>
      <c r="G67" s="236"/>
      <c r="H67" s="199"/>
      <c r="I67" s="209"/>
      <c r="J67" s="199"/>
      <c r="K67" s="89"/>
      <c r="L67" s="89"/>
      <c r="M67" s="89"/>
      <c r="N67" s="89"/>
      <c r="O67" s="94">
        <f t="shared" si="1"/>
        <v>0</v>
      </c>
      <c r="P67" s="199"/>
      <c r="Q67" s="199"/>
      <c r="R67" s="199"/>
      <c r="S67" s="470"/>
      <c r="T67" s="470"/>
    </row>
    <row r="68" spans="1:20" ht="12.75" customHeight="1">
      <c r="A68" s="193">
        <v>5</v>
      </c>
      <c r="B68" s="303" t="s">
        <v>313</v>
      </c>
      <c r="C68" s="303" t="s">
        <v>471</v>
      </c>
      <c r="D68" s="318" t="s">
        <v>466</v>
      </c>
      <c r="E68" s="365">
        <v>9.3000000000000007</v>
      </c>
      <c r="F68" s="232">
        <f t="shared" ref="F68" si="82">H68+J68+R68</f>
        <v>0.74274319999999994</v>
      </c>
      <c r="G68" s="365">
        <v>0.34399999999999997</v>
      </c>
      <c r="H68" s="199">
        <f t="shared" ref="H68" si="83">G68*$P$3/1000</f>
        <v>0.62368919999999994</v>
      </c>
      <c r="I68" s="365">
        <v>0.05</v>
      </c>
      <c r="J68" s="199">
        <f t="shared" ref="J68" si="84">I68*$P$4/1000</f>
        <v>0.11905400000000001</v>
      </c>
      <c r="K68" s="16"/>
      <c r="L68" s="16"/>
      <c r="M68" s="16"/>
      <c r="N68" s="16"/>
      <c r="O68" s="94">
        <f t="shared" si="1"/>
        <v>0</v>
      </c>
      <c r="P68" s="199">
        <f t="shared" ref="P68" si="85">E68*F68</f>
        <v>6.9075117600000002</v>
      </c>
      <c r="Q68" s="199">
        <f t="shared" ref="Q68" si="86">SUM(O68:O71)</f>
        <v>0</v>
      </c>
      <c r="R68" s="199">
        <f t="shared" ref="R68" si="87">Q68*1.02*1.05*$R$9</f>
        <v>0</v>
      </c>
      <c r="S68" s="470">
        <f t="shared" ref="S68" si="88">F68*$S$12</f>
        <v>0.87073916711886701</v>
      </c>
      <c r="T68" s="470">
        <f t="shared" ref="T68" si="89">S68*E68</f>
        <v>8.0978742542054629</v>
      </c>
    </row>
    <row r="69" spans="1:20" ht="12.75" customHeight="1">
      <c r="A69" s="193"/>
      <c r="B69" s="303"/>
      <c r="C69" s="303"/>
      <c r="D69" s="319"/>
      <c r="E69" s="365"/>
      <c r="F69" s="232"/>
      <c r="G69" s="365"/>
      <c r="H69" s="199"/>
      <c r="I69" s="365"/>
      <c r="J69" s="199"/>
      <c r="K69" s="16"/>
      <c r="L69" s="16"/>
      <c r="M69" s="16"/>
      <c r="N69" s="16"/>
      <c r="O69" s="94">
        <f t="shared" si="1"/>
        <v>0</v>
      </c>
      <c r="P69" s="199"/>
      <c r="Q69" s="199"/>
      <c r="R69" s="199"/>
      <c r="S69" s="470"/>
      <c r="T69" s="470"/>
    </row>
    <row r="70" spans="1:20" ht="12.75" customHeight="1">
      <c r="A70" s="193"/>
      <c r="B70" s="303"/>
      <c r="C70" s="303"/>
      <c r="D70" s="319"/>
      <c r="E70" s="365"/>
      <c r="F70" s="232"/>
      <c r="G70" s="365"/>
      <c r="H70" s="199"/>
      <c r="I70" s="365"/>
      <c r="J70" s="199"/>
      <c r="K70" s="16"/>
      <c r="L70" s="16"/>
      <c r="M70" s="88"/>
      <c r="N70" s="16"/>
      <c r="O70" s="94">
        <f t="shared" si="1"/>
        <v>0</v>
      </c>
      <c r="P70" s="199"/>
      <c r="Q70" s="199"/>
      <c r="R70" s="199"/>
      <c r="S70" s="470"/>
      <c r="T70" s="470"/>
    </row>
    <row r="71" spans="1:20" ht="12.75" customHeight="1">
      <c r="A71" s="193"/>
      <c r="B71" s="303"/>
      <c r="C71" s="303"/>
      <c r="D71" s="320"/>
      <c r="E71" s="365"/>
      <c r="F71" s="232"/>
      <c r="G71" s="365"/>
      <c r="H71" s="199"/>
      <c r="I71" s="365"/>
      <c r="J71" s="199"/>
      <c r="K71" s="16"/>
      <c r="L71" s="16"/>
      <c r="M71" s="16"/>
      <c r="N71" s="16"/>
      <c r="O71" s="94">
        <f t="shared" si="1"/>
        <v>0</v>
      </c>
      <c r="P71" s="199"/>
      <c r="Q71" s="199"/>
      <c r="R71" s="199"/>
      <c r="S71" s="470"/>
      <c r="T71" s="470"/>
    </row>
    <row r="72" spans="1:20" ht="12.75" customHeight="1">
      <c r="A72" s="193">
        <v>6</v>
      </c>
      <c r="B72" s="303" t="s">
        <v>145</v>
      </c>
      <c r="C72" s="427" t="s">
        <v>472</v>
      </c>
      <c r="D72" s="303" t="s">
        <v>455</v>
      </c>
      <c r="E72" s="474">
        <v>7.8</v>
      </c>
      <c r="F72" s="232">
        <f t="shared" ref="F72" si="90">H72+J72+R72</f>
        <v>13.976026999999998</v>
      </c>
      <c r="G72" s="365">
        <v>3.9</v>
      </c>
      <c r="H72" s="199">
        <f t="shared" ref="H72" si="91">G72*$P$3/1000</f>
        <v>7.0708949999999993</v>
      </c>
      <c r="I72" s="365">
        <v>2.9</v>
      </c>
      <c r="J72" s="199">
        <f t="shared" ref="J72" si="92">I72*$P$4/1000</f>
        <v>6.905132</v>
      </c>
      <c r="K72" s="16"/>
      <c r="L72" s="16"/>
      <c r="M72" s="16"/>
      <c r="N72" s="16"/>
      <c r="O72" s="94">
        <f t="shared" si="1"/>
        <v>0</v>
      </c>
      <c r="P72" s="199">
        <f t="shared" ref="P72" si="93">E72*F72</f>
        <v>109.01301059999999</v>
      </c>
      <c r="Q72" s="199">
        <f t="shared" ref="Q72" si="94">SUM(O72:O75)</f>
        <v>0</v>
      </c>
      <c r="R72" s="199">
        <f t="shared" ref="R72" si="95">Q72*1.02*1.05*$R$9</f>
        <v>0</v>
      </c>
      <c r="S72" s="470">
        <f t="shared" ref="S72" si="96">F72*$S$12</f>
        <v>16.384497508170789</v>
      </c>
      <c r="T72" s="470">
        <f t="shared" ref="T72" si="97">S72*E72</f>
        <v>127.79908056373215</v>
      </c>
    </row>
    <row r="73" spans="1:20" ht="12.75" customHeight="1">
      <c r="A73" s="193"/>
      <c r="B73" s="303"/>
      <c r="C73" s="427"/>
      <c r="D73" s="325"/>
      <c r="E73" s="474"/>
      <c r="F73" s="232"/>
      <c r="G73" s="365"/>
      <c r="H73" s="199"/>
      <c r="I73" s="365"/>
      <c r="J73" s="199"/>
      <c r="K73" s="16"/>
      <c r="L73" s="16"/>
      <c r="M73" s="16"/>
      <c r="N73" s="16"/>
      <c r="O73" s="94">
        <f t="shared" si="1"/>
        <v>0</v>
      </c>
      <c r="P73" s="199"/>
      <c r="Q73" s="199"/>
      <c r="R73" s="199"/>
      <c r="S73" s="470"/>
      <c r="T73" s="470"/>
    </row>
    <row r="74" spans="1:20" ht="12.75" customHeight="1">
      <c r="A74" s="193"/>
      <c r="B74" s="303"/>
      <c r="C74" s="427"/>
      <c r="D74" s="325"/>
      <c r="E74" s="474"/>
      <c r="F74" s="232"/>
      <c r="G74" s="365"/>
      <c r="H74" s="199"/>
      <c r="I74" s="365"/>
      <c r="J74" s="199"/>
      <c r="K74" s="16"/>
      <c r="L74" s="16"/>
      <c r="M74" s="88"/>
      <c r="N74" s="16"/>
      <c r="O74" s="94">
        <f t="shared" si="1"/>
        <v>0</v>
      </c>
      <c r="P74" s="199"/>
      <c r="Q74" s="199"/>
      <c r="R74" s="199"/>
      <c r="S74" s="470"/>
      <c r="T74" s="470"/>
    </row>
    <row r="75" spans="1:20" ht="12.75" customHeight="1">
      <c r="A75" s="193"/>
      <c r="B75" s="303"/>
      <c r="C75" s="427"/>
      <c r="D75" s="325"/>
      <c r="E75" s="474"/>
      <c r="F75" s="232"/>
      <c r="G75" s="365"/>
      <c r="H75" s="199"/>
      <c r="I75" s="365"/>
      <c r="J75" s="199"/>
      <c r="K75" s="16"/>
      <c r="L75" s="16"/>
      <c r="M75" s="16"/>
      <c r="N75" s="16"/>
      <c r="O75" s="94">
        <f t="shared" si="1"/>
        <v>0</v>
      </c>
      <c r="P75" s="199"/>
      <c r="Q75" s="199"/>
      <c r="R75" s="199"/>
      <c r="S75" s="470"/>
      <c r="T75" s="470"/>
    </row>
    <row r="76" spans="1:20" ht="12.75" customHeight="1">
      <c r="A76" s="193">
        <v>7</v>
      </c>
      <c r="B76" s="303" t="s">
        <v>314</v>
      </c>
      <c r="C76" s="303" t="s">
        <v>473</v>
      </c>
      <c r="D76" s="318" t="s">
        <v>466</v>
      </c>
      <c r="E76" s="365">
        <v>9.1999999999999993</v>
      </c>
      <c r="F76" s="232">
        <f t="shared" ref="F76" si="98">H76+J76+R76</f>
        <v>1.8233906899999999</v>
      </c>
      <c r="G76" s="365">
        <v>0.877</v>
      </c>
      <c r="H76" s="199">
        <f t="shared" ref="H76" si="99">G76*$P$3/1000</f>
        <v>1.59004485</v>
      </c>
      <c r="I76" s="365">
        <v>9.8000000000000004E-2</v>
      </c>
      <c r="J76" s="199">
        <f t="shared" ref="J76" si="100">I76*$P$4/1000</f>
        <v>0.23334584</v>
      </c>
      <c r="K76" s="16"/>
      <c r="L76" s="16"/>
      <c r="M76" s="16"/>
      <c r="N76" s="16"/>
      <c r="O76" s="94">
        <f t="shared" si="1"/>
        <v>0</v>
      </c>
      <c r="P76" s="199">
        <f t="shared" ref="P76" si="101">E76*F76</f>
        <v>16.775194347999996</v>
      </c>
      <c r="Q76" s="199">
        <f t="shared" ref="Q76" si="102">SUM(O76:O79)</f>
        <v>0</v>
      </c>
      <c r="R76" s="199">
        <f t="shared" ref="R76" si="103">Q76*1.02*1.05*$R$9</f>
        <v>0</v>
      </c>
      <c r="S76" s="470">
        <f t="shared" ref="S76" si="104">F76*$S$12</f>
        <v>2.1376132299062398</v>
      </c>
      <c r="T76" s="470">
        <f t="shared" ref="T76" si="105">S76*E76</f>
        <v>19.666041715137403</v>
      </c>
    </row>
    <row r="77" spans="1:20" ht="12.75" customHeight="1">
      <c r="A77" s="193"/>
      <c r="B77" s="303"/>
      <c r="C77" s="303"/>
      <c r="D77" s="319"/>
      <c r="E77" s="365"/>
      <c r="F77" s="232"/>
      <c r="G77" s="365"/>
      <c r="H77" s="199"/>
      <c r="I77" s="365"/>
      <c r="J77" s="199"/>
      <c r="K77" s="16"/>
      <c r="L77" s="16"/>
      <c r="M77" s="16"/>
      <c r="N77" s="16"/>
      <c r="O77" s="94">
        <f t="shared" si="1"/>
        <v>0</v>
      </c>
      <c r="P77" s="199"/>
      <c r="Q77" s="199"/>
      <c r="R77" s="199"/>
      <c r="S77" s="470"/>
      <c r="T77" s="470"/>
    </row>
    <row r="78" spans="1:20" ht="12.75" customHeight="1">
      <c r="A78" s="193"/>
      <c r="B78" s="303"/>
      <c r="C78" s="303"/>
      <c r="D78" s="319"/>
      <c r="E78" s="365"/>
      <c r="F78" s="232"/>
      <c r="G78" s="365"/>
      <c r="H78" s="199"/>
      <c r="I78" s="365"/>
      <c r="J78" s="199"/>
      <c r="K78" s="16"/>
      <c r="L78" s="16"/>
      <c r="M78" s="88"/>
      <c r="N78" s="16"/>
      <c r="O78" s="94">
        <f t="shared" si="1"/>
        <v>0</v>
      </c>
      <c r="P78" s="199"/>
      <c r="Q78" s="199"/>
      <c r="R78" s="199"/>
      <c r="S78" s="470"/>
      <c r="T78" s="470"/>
    </row>
    <row r="79" spans="1:20" ht="12.75" customHeight="1">
      <c r="A79" s="193"/>
      <c r="B79" s="303"/>
      <c r="C79" s="303"/>
      <c r="D79" s="320"/>
      <c r="E79" s="365"/>
      <c r="F79" s="232"/>
      <c r="G79" s="365"/>
      <c r="H79" s="199"/>
      <c r="I79" s="365"/>
      <c r="J79" s="199"/>
      <c r="K79" s="16"/>
      <c r="L79" s="16"/>
      <c r="M79" s="16"/>
      <c r="N79" s="16"/>
      <c r="O79" s="94">
        <f t="shared" si="1"/>
        <v>0</v>
      </c>
      <c r="P79" s="199"/>
      <c r="Q79" s="199"/>
      <c r="R79" s="199"/>
      <c r="S79" s="470"/>
      <c r="T79" s="470"/>
    </row>
    <row r="80" spans="1:20" ht="12.75" customHeight="1">
      <c r="A80" s="193">
        <v>8</v>
      </c>
      <c r="B80" s="303" t="s">
        <v>315</v>
      </c>
      <c r="C80" s="303" t="s">
        <v>474</v>
      </c>
      <c r="D80" s="318" t="s">
        <v>466</v>
      </c>
      <c r="E80" s="365">
        <v>3.9</v>
      </c>
      <c r="F80" s="232">
        <f t="shared" ref="F80" si="106">H80+J80+R80</f>
        <v>1.06190969</v>
      </c>
      <c r="G80" s="365">
        <v>0.45700000000000002</v>
      </c>
      <c r="H80" s="199">
        <f t="shared" ref="H80" si="107">G80*$P$3/1000</f>
        <v>0.82856384999999999</v>
      </c>
      <c r="I80" s="365">
        <v>9.8000000000000004E-2</v>
      </c>
      <c r="J80" s="199">
        <f t="shared" ref="J80" si="108">I80*$P$4/1000</f>
        <v>0.23334584</v>
      </c>
      <c r="K80" s="16"/>
      <c r="L80" s="16"/>
      <c r="M80" s="16"/>
      <c r="N80" s="16"/>
      <c r="O80" s="94">
        <f t="shared" si="1"/>
        <v>0</v>
      </c>
      <c r="P80" s="199">
        <f t="shared" ref="P80" si="109">E80*F80</f>
        <v>4.141447791</v>
      </c>
      <c r="Q80" s="199">
        <f t="shared" ref="Q80" si="110">SUM(O80:O83)</f>
        <v>0</v>
      </c>
      <c r="R80" s="199">
        <f t="shared" ref="R80" si="111">Q80*1.02*1.05*$R$9</f>
        <v>0</v>
      </c>
      <c r="S80" s="470">
        <f t="shared" ref="S80" si="112">F80*$S$12</f>
        <v>1.2449072021474641</v>
      </c>
      <c r="T80" s="470">
        <f t="shared" ref="T80" si="113">S80*E80</f>
        <v>4.8551380883751101</v>
      </c>
    </row>
    <row r="81" spans="1:20" ht="12.75" customHeight="1">
      <c r="A81" s="193"/>
      <c r="B81" s="303"/>
      <c r="C81" s="303"/>
      <c r="D81" s="319"/>
      <c r="E81" s="365"/>
      <c r="F81" s="232"/>
      <c r="G81" s="365"/>
      <c r="H81" s="199"/>
      <c r="I81" s="365"/>
      <c r="J81" s="199"/>
      <c r="K81" s="16"/>
      <c r="L81" s="16"/>
      <c r="M81" s="16"/>
      <c r="N81" s="16"/>
      <c r="O81" s="94">
        <f t="shared" si="1"/>
        <v>0</v>
      </c>
      <c r="P81" s="199"/>
      <c r="Q81" s="199"/>
      <c r="R81" s="199"/>
      <c r="S81" s="470"/>
      <c r="T81" s="470"/>
    </row>
    <row r="82" spans="1:20" ht="12.75" customHeight="1">
      <c r="A82" s="193"/>
      <c r="B82" s="303"/>
      <c r="C82" s="303"/>
      <c r="D82" s="319"/>
      <c r="E82" s="365"/>
      <c r="F82" s="232"/>
      <c r="G82" s="365"/>
      <c r="H82" s="199"/>
      <c r="I82" s="365"/>
      <c r="J82" s="199"/>
      <c r="K82" s="16"/>
      <c r="L82" s="16"/>
      <c r="M82" s="88"/>
      <c r="N82" s="16"/>
      <c r="O82" s="94">
        <f t="shared" si="1"/>
        <v>0</v>
      </c>
      <c r="P82" s="199"/>
      <c r="Q82" s="199"/>
      <c r="R82" s="199"/>
      <c r="S82" s="470"/>
      <c r="T82" s="470"/>
    </row>
    <row r="83" spans="1:20" ht="12.75" customHeight="1">
      <c r="A83" s="193"/>
      <c r="B83" s="303"/>
      <c r="C83" s="303"/>
      <c r="D83" s="320"/>
      <c r="E83" s="365"/>
      <c r="F83" s="232"/>
      <c r="G83" s="365"/>
      <c r="H83" s="199"/>
      <c r="I83" s="365"/>
      <c r="J83" s="199"/>
      <c r="K83" s="16"/>
      <c r="L83" s="16"/>
      <c r="M83" s="16"/>
      <c r="N83" s="16"/>
      <c r="O83" s="94">
        <f t="shared" si="1"/>
        <v>0</v>
      </c>
      <c r="P83" s="199"/>
      <c r="Q83" s="199"/>
      <c r="R83" s="199"/>
      <c r="S83" s="470"/>
      <c r="T83" s="470"/>
    </row>
    <row r="84" spans="1:20" ht="12.75" customHeight="1">
      <c r="A84" s="193">
        <v>9</v>
      </c>
      <c r="B84" s="303" t="s">
        <v>316</v>
      </c>
      <c r="C84" s="303" t="s">
        <v>475</v>
      </c>
      <c r="D84" s="303" t="s">
        <v>455</v>
      </c>
      <c r="E84" s="365">
        <v>1.1000000000000001</v>
      </c>
      <c r="F84" s="232">
        <f t="shared" ref="F84" si="114">H84+J84+R84</f>
        <v>17.149561399999996</v>
      </c>
      <c r="G84" s="365">
        <v>5.0199999999999996</v>
      </c>
      <c r="H84" s="199">
        <f t="shared" ref="H84" si="115">G84*$P$3/1000</f>
        <v>9.1015109999999986</v>
      </c>
      <c r="I84" s="365">
        <v>3.38</v>
      </c>
      <c r="J84" s="199">
        <f t="shared" ref="J84" si="116">I84*$P$4/1000</f>
        <v>8.0480503999999993</v>
      </c>
      <c r="K84" s="16"/>
      <c r="L84" s="16"/>
      <c r="M84" s="16"/>
      <c r="N84" s="16"/>
      <c r="O84" s="94">
        <f t="shared" si="1"/>
        <v>0</v>
      </c>
      <c r="P84" s="199">
        <f t="shared" ref="P84" si="117">E84*F84</f>
        <v>18.864517539999998</v>
      </c>
      <c r="Q84" s="199">
        <f t="shared" ref="Q84" si="118">SUM(O84:O87)</f>
        <v>0</v>
      </c>
      <c r="R84" s="199">
        <f t="shared" ref="R84" si="119">Q84*1.02*1.05*$R$9</f>
        <v>0</v>
      </c>
      <c r="S84" s="470">
        <f t="shared" ref="S84" si="120">F84*$S$12</f>
        <v>20.104922953033928</v>
      </c>
      <c r="T84" s="470">
        <f t="shared" ref="T84" si="121">S84*E84</f>
        <v>22.115415248337321</v>
      </c>
    </row>
    <row r="85" spans="1:20" ht="12.75" customHeight="1">
      <c r="A85" s="193"/>
      <c r="B85" s="303"/>
      <c r="C85" s="303"/>
      <c r="D85" s="325"/>
      <c r="E85" s="365"/>
      <c r="F85" s="232"/>
      <c r="G85" s="365"/>
      <c r="H85" s="199"/>
      <c r="I85" s="365"/>
      <c r="J85" s="199"/>
      <c r="K85" s="16"/>
      <c r="L85" s="16"/>
      <c r="M85" s="16"/>
      <c r="N85" s="16"/>
      <c r="O85" s="94">
        <f t="shared" si="1"/>
        <v>0</v>
      </c>
      <c r="P85" s="199"/>
      <c r="Q85" s="199"/>
      <c r="R85" s="199"/>
      <c r="S85" s="470"/>
      <c r="T85" s="470"/>
    </row>
    <row r="86" spans="1:20" ht="12.75" customHeight="1">
      <c r="A86" s="193"/>
      <c r="B86" s="303"/>
      <c r="C86" s="303"/>
      <c r="D86" s="325"/>
      <c r="E86" s="365"/>
      <c r="F86" s="232"/>
      <c r="G86" s="365"/>
      <c r="H86" s="199"/>
      <c r="I86" s="365"/>
      <c r="J86" s="199"/>
      <c r="K86" s="16"/>
      <c r="L86" s="16"/>
      <c r="M86" s="88"/>
      <c r="N86" s="16"/>
      <c r="O86" s="94">
        <f t="shared" si="1"/>
        <v>0</v>
      </c>
      <c r="P86" s="199"/>
      <c r="Q86" s="199"/>
      <c r="R86" s="199"/>
      <c r="S86" s="470"/>
      <c r="T86" s="470"/>
    </row>
    <row r="87" spans="1:20" ht="12.75" customHeight="1">
      <c r="A87" s="193"/>
      <c r="B87" s="303"/>
      <c r="C87" s="303"/>
      <c r="D87" s="325"/>
      <c r="E87" s="365"/>
      <c r="F87" s="232"/>
      <c r="G87" s="365"/>
      <c r="H87" s="199"/>
      <c r="I87" s="365"/>
      <c r="J87" s="199"/>
      <c r="K87" s="16"/>
      <c r="L87" s="16"/>
      <c r="M87" s="16"/>
      <c r="N87" s="16"/>
      <c r="O87" s="94">
        <f t="shared" si="1"/>
        <v>0</v>
      </c>
      <c r="P87" s="199"/>
      <c r="Q87" s="199"/>
      <c r="R87" s="199"/>
      <c r="S87" s="470"/>
      <c r="T87" s="470"/>
    </row>
    <row r="88" spans="1:20" ht="12.75" customHeight="1">
      <c r="A88" s="193">
        <v>10</v>
      </c>
      <c r="B88" s="303" t="s">
        <v>317</v>
      </c>
      <c r="C88" s="303" t="s">
        <v>476</v>
      </c>
      <c r="D88" s="318" t="s">
        <v>466</v>
      </c>
      <c r="E88" s="365">
        <v>120.5</v>
      </c>
      <c r="F88" s="232">
        <f t="shared" ref="F88" si="122">H88+J88+R88</f>
        <v>0.31909679999999996</v>
      </c>
      <c r="G88" s="424">
        <v>0.17599999999999999</v>
      </c>
      <c r="H88" s="199">
        <f t="shared" ref="H88" si="123">G88*$P$3/1000</f>
        <v>0.31909679999999996</v>
      </c>
      <c r="I88" s="425"/>
      <c r="J88" s="199">
        <f t="shared" ref="J88" si="124">I88*$P$4/1000</f>
        <v>0</v>
      </c>
      <c r="K88" s="16"/>
      <c r="L88" s="16"/>
      <c r="M88" s="16"/>
      <c r="N88" s="16"/>
      <c r="O88" s="94">
        <f t="shared" si="1"/>
        <v>0</v>
      </c>
      <c r="P88" s="199">
        <f t="shared" ref="P88" si="125">E88*F88</f>
        <v>38.451164399999996</v>
      </c>
      <c r="Q88" s="199">
        <f t="shared" ref="Q88" si="126">SUM(O88:O91)</f>
        <v>0</v>
      </c>
      <c r="R88" s="199">
        <f t="shared" ref="R88" si="127">Q88*1.02*1.05*$R$9</f>
        <v>0</v>
      </c>
      <c r="S88" s="470">
        <f t="shared" ref="S88" si="128">F88*$S$12</f>
        <v>0.37408633544177272</v>
      </c>
      <c r="T88" s="470">
        <f t="shared" ref="T88" si="129">S88*E88</f>
        <v>45.07740342073361</v>
      </c>
    </row>
    <row r="89" spans="1:20" ht="12.75" customHeight="1">
      <c r="A89" s="193"/>
      <c r="B89" s="303"/>
      <c r="C89" s="303"/>
      <c r="D89" s="319"/>
      <c r="E89" s="365"/>
      <c r="F89" s="232"/>
      <c r="G89" s="424"/>
      <c r="H89" s="199"/>
      <c r="I89" s="425"/>
      <c r="J89" s="199"/>
      <c r="K89" s="16"/>
      <c r="L89" s="16"/>
      <c r="M89" s="16"/>
      <c r="N89" s="16"/>
      <c r="O89" s="94">
        <f t="shared" ref="O89:O176" si="130">M89*N89</f>
        <v>0</v>
      </c>
      <c r="P89" s="199"/>
      <c r="Q89" s="199"/>
      <c r="R89" s="199"/>
      <c r="S89" s="470"/>
      <c r="T89" s="470"/>
    </row>
    <row r="90" spans="1:20" ht="12.75" customHeight="1">
      <c r="A90" s="193"/>
      <c r="B90" s="303"/>
      <c r="C90" s="303"/>
      <c r="D90" s="319"/>
      <c r="E90" s="365"/>
      <c r="F90" s="232"/>
      <c r="G90" s="424"/>
      <c r="H90" s="199"/>
      <c r="I90" s="425"/>
      <c r="J90" s="199"/>
      <c r="K90" s="16"/>
      <c r="L90" s="16"/>
      <c r="M90" s="88"/>
      <c r="N90" s="16"/>
      <c r="O90" s="94">
        <f t="shared" si="130"/>
        <v>0</v>
      </c>
      <c r="P90" s="199"/>
      <c r="Q90" s="199"/>
      <c r="R90" s="199"/>
      <c r="S90" s="470"/>
      <c r="T90" s="470"/>
    </row>
    <row r="91" spans="1:20" ht="12.75" customHeight="1">
      <c r="A91" s="193"/>
      <c r="B91" s="303"/>
      <c r="C91" s="303"/>
      <c r="D91" s="320"/>
      <c r="E91" s="365"/>
      <c r="F91" s="232"/>
      <c r="G91" s="424"/>
      <c r="H91" s="199"/>
      <c r="I91" s="425"/>
      <c r="J91" s="199"/>
      <c r="K91" s="16"/>
      <c r="L91" s="16"/>
      <c r="M91" s="16"/>
      <c r="N91" s="16"/>
      <c r="O91" s="94">
        <f t="shared" si="130"/>
        <v>0</v>
      </c>
      <c r="P91" s="199"/>
      <c r="Q91" s="199"/>
      <c r="R91" s="199"/>
      <c r="S91" s="470"/>
      <c r="T91" s="470"/>
    </row>
    <row r="92" spans="1:20" ht="12.75" customHeight="1">
      <c r="A92" s="193">
        <v>11</v>
      </c>
      <c r="B92" s="303" t="s">
        <v>318</v>
      </c>
      <c r="C92" s="303" t="s">
        <v>477</v>
      </c>
      <c r="D92" s="318" t="s">
        <v>466</v>
      </c>
      <c r="E92" s="425">
        <v>120.5</v>
      </c>
      <c r="F92" s="232">
        <f t="shared" ref="F92" si="131">H92+J92+R92</f>
        <v>0.70708950000000004</v>
      </c>
      <c r="G92" s="365">
        <v>0.39</v>
      </c>
      <c r="H92" s="199">
        <f t="shared" ref="H92" si="132">G92*$P$3/1000</f>
        <v>0.70708950000000004</v>
      </c>
      <c r="I92" s="425"/>
      <c r="J92" s="199">
        <f t="shared" ref="J92" si="133">I92*$P$4/1000</f>
        <v>0</v>
      </c>
      <c r="K92" s="16"/>
      <c r="L92" s="16"/>
      <c r="M92" s="16"/>
      <c r="N92" s="16"/>
      <c r="O92" s="94">
        <f t="shared" si="130"/>
        <v>0</v>
      </c>
      <c r="P92" s="199">
        <f t="shared" ref="P92" si="134">E92*F92</f>
        <v>85.204284749999999</v>
      </c>
      <c r="Q92" s="199">
        <f t="shared" ref="Q92" si="135">SUM(O92:O95)</f>
        <v>0</v>
      </c>
      <c r="R92" s="199">
        <f t="shared" ref="R92" si="136">Q92*1.02*1.05*$R$9</f>
        <v>0</v>
      </c>
      <c r="S92" s="470">
        <f t="shared" ref="S92" si="137">F92*$S$12</f>
        <v>0.82894131149029193</v>
      </c>
      <c r="T92" s="470">
        <f t="shared" ref="T92" si="138">S92*E92</f>
        <v>99.887428034580182</v>
      </c>
    </row>
    <row r="93" spans="1:20" ht="12.75" customHeight="1">
      <c r="A93" s="193"/>
      <c r="B93" s="303"/>
      <c r="C93" s="303"/>
      <c r="D93" s="319"/>
      <c r="E93" s="425"/>
      <c r="F93" s="232"/>
      <c r="G93" s="365"/>
      <c r="H93" s="199"/>
      <c r="I93" s="425"/>
      <c r="J93" s="199"/>
      <c r="K93" s="16"/>
      <c r="L93" s="16"/>
      <c r="M93" s="16"/>
      <c r="N93" s="16"/>
      <c r="O93" s="94">
        <f t="shared" si="130"/>
        <v>0</v>
      </c>
      <c r="P93" s="199"/>
      <c r="Q93" s="199"/>
      <c r="R93" s="199"/>
      <c r="S93" s="470"/>
      <c r="T93" s="470"/>
    </row>
    <row r="94" spans="1:20" ht="12.75" customHeight="1">
      <c r="A94" s="193"/>
      <c r="B94" s="303"/>
      <c r="C94" s="303"/>
      <c r="D94" s="319"/>
      <c r="E94" s="425"/>
      <c r="F94" s="232"/>
      <c r="G94" s="365"/>
      <c r="H94" s="199"/>
      <c r="I94" s="425"/>
      <c r="J94" s="199"/>
      <c r="K94" s="16"/>
      <c r="L94" s="16"/>
      <c r="M94" s="88"/>
      <c r="N94" s="16"/>
      <c r="O94" s="94">
        <f t="shared" si="130"/>
        <v>0</v>
      </c>
      <c r="P94" s="199"/>
      <c r="Q94" s="199"/>
      <c r="R94" s="199"/>
      <c r="S94" s="470"/>
      <c r="T94" s="470"/>
    </row>
    <row r="95" spans="1:20" ht="12.75" customHeight="1">
      <c r="A95" s="193"/>
      <c r="B95" s="303"/>
      <c r="C95" s="303"/>
      <c r="D95" s="320"/>
      <c r="E95" s="425"/>
      <c r="F95" s="232"/>
      <c r="G95" s="365"/>
      <c r="H95" s="199"/>
      <c r="I95" s="425"/>
      <c r="J95" s="199"/>
      <c r="K95" s="16"/>
      <c r="L95" s="16"/>
      <c r="M95" s="16"/>
      <c r="N95" s="16"/>
      <c r="O95" s="94">
        <f t="shared" si="130"/>
        <v>0</v>
      </c>
      <c r="P95" s="199"/>
      <c r="Q95" s="199"/>
      <c r="R95" s="199"/>
      <c r="S95" s="470"/>
      <c r="T95" s="470"/>
    </row>
    <row r="96" spans="1:20" ht="12.75" customHeight="1">
      <c r="A96" s="193">
        <v>12</v>
      </c>
      <c r="B96" s="303" t="s">
        <v>317</v>
      </c>
      <c r="C96" s="303" t="s">
        <v>478</v>
      </c>
      <c r="D96" s="318" t="s">
        <v>466</v>
      </c>
      <c r="E96" s="365">
        <v>74.2</v>
      </c>
      <c r="F96" s="232">
        <f t="shared" ref="F96" si="139">H96+J96+R96</f>
        <v>0.31909679999999996</v>
      </c>
      <c r="G96" s="424">
        <v>0.17599999999999999</v>
      </c>
      <c r="H96" s="199">
        <f t="shared" ref="H96" si="140">G96*$P$3/1000</f>
        <v>0.31909679999999996</v>
      </c>
      <c r="I96" s="425"/>
      <c r="J96" s="199">
        <f t="shared" ref="J96" si="141">I96*$P$4/1000</f>
        <v>0</v>
      </c>
      <c r="K96" s="16"/>
      <c r="L96" s="16"/>
      <c r="M96" s="16"/>
      <c r="N96" s="16"/>
      <c r="O96" s="94">
        <f t="shared" si="130"/>
        <v>0</v>
      </c>
      <c r="P96" s="199">
        <f t="shared" ref="P96" si="142">E96*F96</f>
        <v>23.676982559999999</v>
      </c>
      <c r="Q96" s="199">
        <f t="shared" ref="Q96" si="143">SUM(O96:O99)</f>
        <v>0</v>
      </c>
      <c r="R96" s="199">
        <f t="shared" ref="R96" si="144">Q96*1.02*1.05*$R$9</f>
        <v>0</v>
      </c>
      <c r="S96" s="470">
        <f t="shared" ref="S96" si="145">F96*$S$12</f>
        <v>0.37408633544177272</v>
      </c>
      <c r="T96" s="470">
        <f t="shared" ref="T96" si="146">S96*E96</f>
        <v>27.757206089779537</v>
      </c>
    </row>
    <row r="97" spans="1:20" ht="12.75" customHeight="1">
      <c r="A97" s="193"/>
      <c r="B97" s="303"/>
      <c r="C97" s="303"/>
      <c r="D97" s="319"/>
      <c r="E97" s="365"/>
      <c r="F97" s="232"/>
      <c r="G97" s="424"/>
      <c r="H97" s="199"/>
      <c r="I97" s="425"/>
      <c r="J97" s="199"/>
      <c r="K97" s="16"/>
      <c r="L97" s="16"/>
      <c r="M97" s="16"/>
      <c r="N97" s="16"/>
      <c r="O97" s="94">
        <f t="shared" si="130"/>
        <v>0</v>
      </c>
      <c r="P97" s="199"/>
      <c r="Q97" s="199"/>
      <c r="R97" s="199"/>
      <c r="S97" s="470"/>
      <c r="T97" s="470"/>
    </row>
    <row r="98" spans="1:20" ht="12.75" customHeight="1">
      <c r="A98" s="193"/>
      <c r="B98" s="303"/>
      <c r="C98" s="303"/>
      <c r="D98" s="319"/>
      <c r="E98" s="365"/>
      <c r="F98" s="232"/>
      <c r="G98" s="424"/>
      <c r="H98" s="199"/>
      <c r="I98" s="425"/>
      <c r="J98" s="199"/>
      <c r="K98" s="16"/>
      <c r="L98" s="16"/>
      <c r="M98" s="88"/>
      <c r="N98" s="16"/>
      <c r="O98" s="94">
        <f t="shared" si="130"/>
        <v>0</v>
      </c>
      <c r="P98" s="199"/>
      <c r="Q98" s="199"/>
      <c r="R98" s="199"/>
      <c r="S98" s="470"/>
      <c r="T98" s="470"/>
    </row>
    <row r="99" spans="1:20" ht="12.75" customHeight="1">
      <c r="A99" s="193"/>
      <c r="B99" s="303"/>
      <c r="C99" s="303"/>
      <c r="D99" s="320"/>
      <c r="E99" s="365"/>
      <c r="F99" s="232"/>
      <c r="G99" s="424"/>
      <c r="H99" s="199"/>
      <c r="I99" s="425"/>
      <c r="J99" s="199"/>
      <c r="K99" s="16"/>
      <c r="L99" s="16"/>
      <c r="M99" s="16"/>
      <c r="N99" s="16"/>
      <c r="O99" s="94">
        <f t="shared" si="130"/>
        <v>0</v>
      </c>
      <c r="P99" s="199"/>
      <c r="Q99" s="199"/>
      <c r="R99" s="199"/>
      <c r="S99" s="470"/>
      <c r="T99" s="470"/>
    </row>
    <row r="100" spans="1:20" ht="12.75" customHeight="1">
      <c r="A100" s="193">
        <v>13</v>
      </c>
      <c r="B100" s="303" t="s">
        <v>319</v>
      </c>
      <c r="C100" s="303" t="s">
        <v>479</v>
      </c>
      <c r="D100" s="318" t="s">
        <v>466</v>
      </c>
      <c r="E100" s="425">
        <v>74.2</v>
      </c>
      <c r="F100" s="232">
        <f t="shared" ref="F100" si="147">H100+J100+R100</f>
        <v>0.92465549999999996</v>
      </c>
      <c r="G100" s="425">
        <v>0.51</v>
      </c>
      <c r="H100" s="199">
        <f t="shared" ref="H100" si="148">G100*$P$3/1000</f>
        <v>0.92465549999999996</v>
      </c>
      <c r="I100" s="365"/>
      <c r="J100" s="199">
        <f t="shared" ref="J100" si="149">I100*$P$4/1000</f>
        <v>0</v>
      </c>
      <c r="K100" s="16"/>
      <c r="L100" s="16"/>
      <c r="M100" s="16"/>
      <c r="N100" s="16"/>
      <c r="O100" s="94">
        <f t="shared" si="130"/>
        <v>0</v>
      </c>
      <c r="P100" s="199">
        <f t="shared" ref="P100" si="150">E100*F100</f>
        <v>68.609438100000006</v>
      </c>
      <c r="Q100" s="199">
        <f t="shared" ref="Q100" si="151">SUM(O100:O103)</f>
        <v>0</v>
      </c>
      <c r="R100" s="199">
        <f t="shared" ref="R100" si="152">Q100*1.02*1.05*$R$9</f>
        <v>0</v>
      </c>
      <c r="S100" s="470">
        <f t="shared" ref="S100" si="153">F100*$S$12</f>
        <v>1.0840001765642278</v>
      </c>
      <c r="T100" s="470">
        <f t="shared" ref="T100" si="154">S100*E100</f>
        <v>80.432813101065705</v>
      </c>
    </row>
    <row r="101" spans="1:20" ht="12.75" customHeight="1">
      <c r="A101" s="193"/>
      <c r="B101" s="303"/>
      <c r="C101" s="303"/>
      <c r="D101" s="319"/>
      <c r="E101" s="425"/>
      <c r="F101" s="232"/>
      <c r="G101" s="425"/>
      <c r="H101" s="199"/>
      <c r="I101" s="365"/>
      <c r="J101" s="199"/>
      <c r="K101" s="16"/>
      <c r="L101" s="16"/>
      <c r="M101" s="16"/>
      <c r="N101" s="16"/>
      <c r="O101" s="94">
        <f t="shared" si="130"/>
        <v>0</v>
      </c>
      <c r="P101" s="199"/>
      <c r="Q101" s="199"/>
      <c r="R101" s="199"/>
      <c r="S101" s="470"/>
      <c r="T101" s="470"/>
    </row>
    <row r="102" spans="1:20" ht="12.75" customHeight="1">
      <c r="A102" s="193"/>
      <c r="B102" s="303"/>
      <c r="C102" s="303"/>
      <c r="D102" s="319"/>
      <c r="E102" s="425"/>
      <c r="F102" s="232"/>
      <c r="G102" s="425"/>
      <c r="H102" s="199"/>
      <c r="I102" s="365"/>
      <c r="J102" s="199"/>
      <c r="K102" s="16"/>
      <c r="L102" s="16"/>
      <c r="M102" s="88"/>
      <c r="N102" s="16"/>
      <c r="O102" s="94">
        <f t="shared" si="130"/>
        <v>0</v>
      </c>
      <c r="P102" s="199"/>
      <c r="Q102" s="199"/>
      <c r="R102" s="199"/>
      <c r="S102" s="470"/>
      <c r="T102" s="470"/>
    </row>
    <row r="103" spans="1:20" ht="12.75" customHeight="1">
      <c r="A103" s="193"/>
      <c r="B103" s="303"/>
      <c r="C103" s="303"/>
      <c r="D103" s="320"/>
      <c r="E103" s="425"/>
      <c r="F103" s="232"/>
      <c r="G103" s="425"/>
      <c r="H103" s="199"/>
      <c r="I103" s="365"/>
      <c r="J103" s="199"/>
      <c r="K103" s="16"/>
      <c r="L103" s="16"/>
      <c r="M103" s="16"/>
      <c r="N103" s="16"/>
      <c r="O103" s="94">
        <f t="shared" si="130"/>
        <v>0</v>
      </c>
      <c r="P103" s="199"/>
      <c r="Q103" s="199"/>
      <c r="R103" s="199"/>
      <c r="S103" s="470"/>
      <c r="T103" s="470"/>
    </row>
    <row r="104" spans="1:20" ht="12.75" customHeight="1">
      <c r="A104" s="193">
        <v>14</v>
      </c>
      <c r="B104" s="303" t="s">
        <v>318</v>
      </c>
      <c r="C104" s="303" t="s">
        <v>480</v>
      </c>
      <c r="D104" s="318" t="s">
        <v>466</v>
      </c>
      <c r="E104" s="425">
        <v>10.199999999999999</v>
      </c>
      <c r="F104" s="232">
        <f t="shared" ref="F104" si="155">H104+J104+R104</f>
        <v>0.70708950000000004</v>
      </c>
      <c r="G104" s="365">
        <v>0.39</v>
      </c>
      <c r="H104" s="199">
        <f t="shared" ref="H104" si="156">G104*$P$3/1000</f>
        <v>0.70708950000000004</v>
      </c>
      <c r="I104" s="425"/>
      <c r="J104" s="199">
        <f t="shared" ref="J104" si="157">I104*$P$4/1000</f>
        <v>0</v>
      </c>
      <c r="K104" s="16"/>
      <c r="L104" s="16"/>
      <c r="M104" s="16"/>
      <c r="N104" s="16"/>
      <c r="O104" s="94">
        <f t="shared" si="130"/>
        <v>0</v>
      </c>
      <c r="P104" s="199">
        <f t="shared" ref="P104" si="158">E104*F104</f>
        <v>7.2123128999999997</v>
      </c>
      <c r="Q104" s="199">
        <f t="shared" ref="Q104" si="159">SUM(O104:O107)</f>
        <v>0</v>
      </c>
      <c r="R104" s="199">
        <f t="shared" ref="R104" si="160">Q104*1.02*1.05*$R$9</f>
        <v>0</v>
      </c>
      <c r="S104" s="470">
        <f t="shared" ref="S104" si="161">F104*$S$12</f>
        <v>0.82894131149029193</v>
      </c>
      <c r="T104" s="470">
        <f t="shared" ref="T104" si="162">S104*E104</f>
        <v>8.4552013772009769</v>
      </c>
    </row>
    <row r="105" spans="1:20" ht="12.75" customHeight="1">
      <c r="A105" s="193"/>
      <c r="B105" s="303"/>
      <c r="C105" s="303"/>
      <c r="D105" s="319"/>
      <c r="E105" s="425"/>
      <c r="F105" s="232"/>
      <c r="G105" s="365"/>
      <c r="H105" s="199"/>
      <c r="I105" s="425"/>
      <c r="J105" s="199"/>
      <c r="K105" s="16"/>
      <c r="L105" s="16"/>
      <c r="M105" s="16"/>
      <c r="N105" s="16"/>
      <c r="O105" s="94">
        <f t="shared" si="130"/>
        <v>0</v>
      </c>
      <c r="P105" s="199"/>
      <c r="Q105" s="199"/>
      <c r="R105" s="199"/>
      <c r="S105" s="470"/>
      <c r="T105" s="470"/>
    </row>
    <row r="106" spans="1:20" ht="12.75" customHeight="1">
      <c r="A106" s="193"/>
      <c r="B106" s="303"/>
      <c r="C106" s="303"/>
      <c r="D106" s="319"/>
      <c r="E106" s="425"/>
      <c r="F106" s="232"/>
      <c r="G106" s="365"/>
      <c r="H106" s="199"/>
      <c r="I106" s="425"/>
      <c r="J106" s="199"/>
      <c r="K106" s="16"/>
      <c r="L106" s="16"/>
      <c r="M106" s="88"/>
      <c r="N106" s="16"/>
      <c r="O106" s="94">
        <f t="shared" si="130"/>
        <v>0</v>
      </c>
      <c r="P106" s="199"/>
      <c r="Q106" s="199"/>
      <c r="R106" s="199"/>
      <c r="S106" s="470"/>
      <c r="T106" s="470"/>
    </row>
    <row r="107" spans="1:20" ht="12.75" customHeight="1">
      <c r="A107" s="193"/>
      <c r="B107" s="303"/>
      <c r="C107" s="303"/>
      <c r="D107" s="320"/>
      <c r="E107" s="425"/>
      <c r="F107" s="232"/>
      <c r="G107" s="365"/>
      <c r="H107" s="199"/>
      <c r="I107" s="425"/>
      <c r="J107" s="199"/>
      <c r="K107" s="16"/>
      <c r="L107" s="16"/>
      <c r="M107" s="16"/>
      <c r="N107" s="16"/>
      <c r="O107" s="94">
        <f t="shared" si="130"/>
        <v>0</v>
      </c>
      <c r="P107" s="199"/>
      <c r="Q107" s="199"/>
      <c r="R107" s="199"/>
      <c r="S107" s="470"/>
      <c r="T107" s="470"/>
    </row>
    <row r="108" spans="1:20" ht="12.75" customHeight="1">
      <c r="A108" s="193">
        <v>15</v>
      </c>
      <c r="B108" s="303" t="s">
        <v>563</v>
      </c>
      <c r="C108" s="303" t="s">
        <v>481</v>
      </c>
      <c r="D108" s="318" t="s">
        <v>466</v>
      </c>
      <c r="E108" s="388">
        <v>25</v>
      </c>
      <c r="F108" s="232">
        <f t="shared" ref="F108" si="163">H108+J108+R108</f>
        <v>2.7627386399999998</v>
      </c>
      <c r="G108" s="365">
        <v>0.2</v>
      </c>
      <c r="H108" s="199">
        <f t="shared" ref="H108" si="164">G108*$P$3/1000</f>
        <v>0.36260999999999999</v>
      </c>
      <c r="I108" s="426">
        <v>1.008</v>
      </c>
      <c r="J108" s="199">
        <f t="shared" ref="J108" si="165">I108*$P$4/1000</f>
        <v>2.4001286399999997</v>
      </c>
      <c r="K108" s="16"/>
      <c r="L108" s="16"/>
      <c r="M108" s="16"/>
      <c r="N108" s="16"/>
      <c r="O108" s="94">
        <f t="shared" si="130"/>
        <v>0</v>
      </c>
      <c r="P108" s="199">
        <f t="shared" ref="P108" si="166">E108*F108</f>
        <v>69.068466000000001</v>
      </c>
      <c r="Q108" s="199">
        <f t="shared" ref="Q108" si="167">SUM(O108:O111)</f>
        <v>0</v>
      </c>
      <c r="R108" s="199">
        <f t="shared" ref="R108" si="168">Q108*1.02*1.05*$R$9</f>
        <v>0</v>
      </c>
      <c r="S108" s="470">
        <f t="shared" ref="S108" si="169">F108*$S$12</f>
        <v>3.2388377872200129</v>
      </c>
      <c r="T108" s="470">
        <f t="shared" ref="T108" si="170">S108*E108</f>
        <v>80.970944680500324</v>
      </c>
    </row>
    <row r="109" spans="1:20" ht="12.75" customHeight="1">
      <c r="A109" s="193"/>
      <c r="B109" s="303"/>
      <c r="C109" s="303"/>
      <c r="D109" s="319"/>
      <c r="E109" s="388"/>
      <c r="F109" s="232"/>
      <c r="G109" s="365"/>
      <c r="H109" s="199"/>
      <c r="I109" s="426"/>
      <c r="J109" s="199"/>
      <c r="K109" s="16"/>
      <c r="L109" s="16"/>
      <c r="M109" s="16"/>
      <c r="N109" s="16"/>
      <c r="O109" s="94">
        <f t="shared" si="130"/>
        <v>0</v>
      </c>
      <c r="P109" s="199"/>
      <c r="Q109" s="199"/>
      <c r="R109" s="199"/>
      <c r="S109" s="470"/>
      <c r="T109" s="470"/>
    </row>
    <row r="110" spans="1:20" ht="12.75" customHeight="1">
      <c r="A110" s="193"/>
      <c r="B110" s="303"/>
      <c r="C110" s="303"/>
      <c r="D110" s="319"/>
      <c r="E110" s="388"/>
      <c r="F110" s="232"/>
      <c r="G110" s="365"/>
      <c r="H110" s="199"/>
      <c r="I110" s="426"/>
      <c r="J110" s="199"/>
      <c r="K110" s="16"/>
      <c r="L110" s="16"/>
      <c r="M110" s="88"/>
      <c r="N110" s="16"/>
      <c r="O110" s="94">
        <f t="shared" si="130"/>
        <v>0</v>
      </c>
      <c r="P110" s="199"/>
      <c r="Q110" s="199"/>
      <c r="R110" s="199"/>
      <c r="S110" s="470"/>
      <c r="T110" s="470"/>
    </row>
    <row r="111" spans="1:20" ht="12.75" customHeight="1">
      <c r="A111" s="193"/>
      <c r="B111" s="303"/>
      <c r="C111" s="303"/>
      <c r="D111" s="320"/>
      <c r="E111" s="388"/>
      <c r="F111" s="232"/>
      <c r="G111" s="365"/>
      <c r="H111" s="199"/>
      <c r="I111" s="426"/>
      <c r="J111" s="199"/>
      <c r="K111" s="16"/>
      <c r="L111" s="16"/>
      <c r="M111" s="16"/>
      <c r="N111" s="16"/>
      <c r="O111" s="94">
        <f t="shared" si="130"/>
        <v>0</v>
      </c>
      <c r="P111" s="199"/>
      <c r="Q111" s="199"/>
      <c r="R111" s="199"/>
      <c r="S111" s="470"/>
      <c r="T111" s="470"/>
    </row>
    <row r="112" spans="1:20" ht="12.75" customHeight="1">
      <c r="A112" s="193">
        <v>16</v>
      </c>
      <c r="B112" s="200" t="s">
        <v>291</v>
      </c>
      <c r="C112" s="200" t="s">
        <v>460</v>
      </c>
      <c r="D112" s="295" t="s">
        <v>461</v>
      </c>
      <c r="E112" s="232">
        <v>43.6</v>
      </c>
      <c r="F112" s="232">
        <f t="shared" ref="F112" si="171">H112+J112+R112</f>
        <v>2.4214670999999997</v>
      </c>
      <c r="G112" s="198">
        <v>0.39</v>
      </c>
      <c r="H112" s="199">
        <f t="shared" ref="H112" si="172">G112*$P$3/1000</f>
        <v>0.70708950000000004</v>
      </c>
      <c r="I112" s="236">
        <v>0.72</v>
      </c>
      <c r="J112" s="199">
        <f t="shared" ref="J112" si="173">I112*$P$4/1000</f>
        <v>1.7143775999999997</v>
      </c>
      <c r="K112" s="89"/>
      <c r="L112" s="89"/>
      <c r="M112" s="89"/>
      <c r="N112" s="89"/>
      <c r="O112" s="94">
        <f t="shared" si="130"/>
        <v>0</v>
      </c>
      <c r="P112" s="199">
        <f t="shared" ref="P112" si="174">E112*F112</f>
        <v>105.57596555999999</v>
      </c>
      <c r="Q112" s="199">
        <f t="shared" ref="Q112" si="175">SUM(O112:O115)</f>
        <v>0</v>
      </c>
      <c r="R112" s="199">
        <f t="shared" ref="R112" si="176">Q112*1.02*1.05*$R$9</f>
        <v>0</v>
      </c>
      <c r="S112" s="470">
        <f t="shared" ref="S112" si="177">F112*$S$12</f>
        <v>2.8387553677499011</v>
      </c>
      <c r="T112" s="470">
        <f t="shared" ref="T112" si="178">S112*E112</f>
        <v>123.76973403389569</v>
      </c>
    </row>
    <row r="113" spans="1:20" ht="12.75" customHeight="1">
      <c r="A113" s="193"/>
      <c r="B113" s="200"/>
      <c r="C113" s="200"/>
      <c r="D113" s="322"/>
      <c r="E113" s="232"/>
      <c r="F113" s="232"/>
      <c r="G113" s="198"/>
      <c r="H113" s="199"/>
      <c r="I113" s="236"/>
      <c r="J113" s="199"/>
      <c r="K113" s="89"/>
      <c r="L113" s="89"/>
      <c r="M113" s="89"/>
      <c r="N113" s="89"/>
      <c r="O113" s="94">
        <f t="shared" si="130"/>
        <v>0</v>
      </c>
      <c r="P113" s="199"/>
      <c r="Q113" s="199"/>
      <c r="R113" s="199"/>
      <c r="S113" s="470"/>
      <c r="T113" s="470"/>
    </row>
    <row r="114" spans="1:20" ht="12.75" customHeight="1">
      <c r="A114" s="193"/>
      <c r="B114" s="200"/>
      <c r="C114" s="200"/>
      <c r="D114" s="322"/>
      <c r="E114" s="232"/>
      <c r="F114" s="232"/>
      <c r="G114" s="198"/>
      <c r="H114" s="199"/>
      <c r="I114" s="236"/>
      <c r="J114" s="199"/>
      <c r="K114" s="89"/>
      <c r="L114" s="89"/>
      <c r="M114" s="89"/>
      <c r="N114" s="89"/>
      <c r="O114" s="94">
        <f t="shared" si="130"/>
        <v>0</v>
      </c>
      <c r="P114" s="199"/>
      <c r="Q114" s="199"/>
      <c r="R114" s="199"/>
      <c r="S114" s="470"/>
      <c r="T114" s="470"/>
    </row>
    <row r="115" spans="1:20" ht="28.5" customHeight="1">
      <c r="A115" s="193"/>
      <c r="B115" s="200"/>
      <c r="C115" s="200"/>
      <c r="D115" s="323"/>
      <c r="E115" s="232"/>
      <c r="F115" s="232"/>
      <c r="G115" s="198"/>
      <c r="H115" s="199"/>
      <c r="I115" s="236"/>
      <c r="J115" s="199"/>
      <c r="K115" s="89"/>
      <c r="L115" s="89"/>
      <c r="M115" s="89"/>
      <c r="N115" s="89"/>
      <c r="O115" s="94">
        <f t="shared" si="130"/>
        <v>0</v>
      </c>
      <c r="P115" s="199"/>
      <c r="Q115" s="199"/>
      <c r="R115" s="199"/>
      <c r="S115" s="470"/>
      <c r="T115" s="470"/>
    </row>
    <row r="116" spans="1:20" ht="12.75" customHeight="1">
      <c r="A116" s="272"/>
      <c r="B116" s="273"/>
      <c r="C116" s="274" t="s">
        <v>462</v>
      </c>
      <c r="D116" s="272"/>
      <c r="E116" s="466"/>
      <c r="F116" s="467"/>
      <c r="G116" s="271"/>
      <c r="H116" s="266"/>
      <c r="I116" s="271"/>
      <c r="J116" s="266"/>
      <c r="K116" s="66"/>
      <c r="L116" s="66"/>
      <c r="M116" s="66"/>
      <c r="N116" s="66"/>
      <c r="O116" s="97"/>
      <c r="P116" s="266"/>
      <c r="Q116" s="266"/>
      <c r="R116" s="266"/>
      <c r="S116" s="266"/>
      <c r="T116" s="396">
        <f>SUM(T52:T115)</f>
        <v>734.49087911987965</v>
      </c>
    </row>
    <row r="117" spans="1:20" ht="12.75" customHeight="1">
      <c r="A117" s="272"/>
      <c r="B117" s="273"/>
      <c r="C117" s="274"/>
      <c r="D117" s="272"/>
      <c r="E117" s="466"/>
      <c r="F117" s="468"/>
      <c r="G117" s="271"/>
      <c r="H117" s="266"/>
      <c r="I117" s="271"/>
      <c r="J117" s="266"/>
      <c r="K117" s="66"/>
      <c r="L117" s="66"/>
      <c r="M117" s="66"/>
      <c r="N117" s="66"/>
      <c r="O117" s="97"/>
      <c r="P117" s="266"/>
      <c r="Q117" s="266"/>
      <c r="R117" s="266"/>
      <c r="S117" s="266"/>
      <c r="T117" s="396"/>
    </row>
    <row r="118" spans="1:20" ht="12.75" customHeight="1">
      <c r="A118" s="272"/>
      <c r="B118" s="273"/>
      <c r="C118" s="274"/>
      <c r="D118" s="272"/>
      <c r="E118" s="466"/>
      <c r="F118" s="468"/>
      <c r="G118" s="271"/>
      <c r="H118" s="266"/>
      <c r="I118" s="271"/>
      <c r="J118" s="266"/>
      <c r="K118" s="66"/>
      <c r="L118" s="66"/>
      <c r="M118" s="99"/>
      <c r="N118" s="66"/>
      <c r="O118" s="97"/>
      <c r="P118" s="266"/>
      <c r="Q118" s="266"/>
      <c r="R118" s="266"/>
      <c r="S118" s="266"/>
      <c r="T118" s="396"/>
    </row>
    <row r="119" spans="1:20" ht="12.75" customHeight="1">
      <c r="A119" s="272"/>
      <c r="B119" s="273"/>
      <c r="C119" s="274"/>
      <c r="D119" s="272"/>
      <c r="E119" s="466"/>
      <c r="F119" s="469"/>
      <c r="G119" s="271"/>
      <c r="H119" s="266"/>
      <c r="I119" s="271"/>
      <c r="J119" s="266"/>
      <c r="K119" s="66"/>
      <c r="L119" s="66"/>
      <c r="M119" s="66"/>
      <c r="N119" s="66"/>
      <c r="O119" s="97"/>
      <c r="P119" s="266"/>
      <c r="Q119" s="266"/>
      <c r="R119" s="266"/>
      <c r="S119" s="266"/>
      <c r="T119" s="396"/>
    </row>
    <row r="120" spans="1:20" ht="12.75" customHeight="1">
      <c r="A120" s="272"/>
      <c r="B120" s="273"/>
      <c r="C120" s="274" t="s">
        <v>463</v>
      </c>
      <c r="D120" s="272"/>
      <c r="E120" s="466"/>
      <c r="F120" s="467"/>
      <c r="G120" s="271"/>
      <c r="H120" s="266"/>
      <c r="I120" s="271"/>
      <c r="J120" s="266"/>
      <c r="K120" s="66"/>
      <c r="L120" s="66"/>
      <c r="M120" s="66"/>
      <c r="N120" s="66"/>
      <c r="O120" s="97"/>
      <c r="P120" s="266"/>
      <c r="Q120" s="266"/>
      <c r="R120" s="266"/>
      <c r="S120" s="266"/>
      <c r="T120" s="267">
        <f>(T116*100%)/'Cav-Nax-2'!T401</f>
        <v>4.8101169242972898E-2</v>
      </c>
    </row>
    <row r="121" spans="1:20" ht="12.75" customHeight="1">
      <c r="A121" s="272"/>
      <c r="B121" s="273"/>
      <c r="C121" s="274"/>
      <c r="D121" s="272"/>
      <c r="E121" s="466"/>
      <c r="F121" s="468"/>
      <c r="G121" s="271"/>
      <c r="H121" s="266"/>
      <c r="I121" s="271"/>
      <c r="J121" s="266"/>
      <c r="K121" s="66"/>
      <c r="L121" s="66"/>
      <c r="M121" s="66"/>
      <c r="N121" s="66"/>
      <c r="O121" s="97"/>
      <c r="P121" s="266"/>
      <c r="Q121" s="266"/>
      <c r="R121" s="266"/>
      <c r="S121" s="266"/>
      <c r="T121" s="267"/>
    </row>
    <row r="122" spans="1:20" ht="12.75" customHeight="1">
      <c r="A122" s="272"/>
      <c r="B122" s="273"/>
      <c r="C122" s="274"/>
      <c r="D122" s="272"/>
      <c r="E122" s="466"/>
      <c r="F122" s="468"/>
      <c r="G122" s="271"/>
      <c r="H122" s="266"/>
      <c r="I122" s="271"/>
      <c r="J122" s="266"/>
      <c r="K122" s="66"/>
      <c r="L122" s="66"/>
      <c r="M122" s="99"/>
      <c r="N122" s="66"/>
      <c r="O122" s="97"/>
      <c r="P122" s="266"/>
      <c r="Q122" s="266"/>
      <c r="R122" s="266"/>
      <c r="S122" s="266"/>
      <c r="T122" s="267"/>
    </row>
    <row r="123" spans="1:20" ht="12.75" customHeight="1">
      <c r="A123" s="272"/>
      <c r="B123" s="273"/>
      <c r="C123" s="274"/>
      <c r="D123" s="272"/>
      <c r="E123" s="466"/>
      <c r="F123" s="469"/>
      <c r="G123" s="271"/>
      <c r="H123" s="266"/>
      <c r="I123" s="271"/>
      <c r="J123" s="266"/>
      <c r="K123" s="66"/>
      <c r="L123" s="66"/>
      <c r="M123" s="66"/>
      <c r="N123" s="66"/>
      <c r="O123" s="97"/>
      <c r="P123" s="266"/>
      <c r="Q123" s="266"/>
      <c r="R123" s="266"/>
      <c r="S123" s="266"/>
      <c r="T123" s="267"/>
    </row>
    <row r="124" spans="1:20" ht="12.75" customHeight="1">
      <c r="A124" s="325"/>
      <c r="B124" s="303"/>
      <c r="C124" s="423" t="s">
        <v>482</v>
      </c>
      <c r="D124" s="321"/>
      <c r="E124" s="388"/>
      <c r="F124" s="232">
        <f t="shared" ref="F124" si="179">H124+J124+R124</f>
        <v>0</v>
      </c>
      <c r="G124" s="365"/>
      <c r="H124" s="199">
        <f t="shared" ref="H124" si="180">G124*$P$3/1000</f>
        <v>0</v>
      </c>
      <c r="I124" s="389"/>
      <c r="J124" s="199">
        <f t="shared" ref="J124" si="181">I124*$P$4/1000</f>
        <v>0</v>
      </c>
      <c r="K124" s="16"/>
      <c r="L124" s="16"/>
      <c r="M124" s="16"/>
      <c r="N124" s="16"/>
      <c r="O124" s="94">
        <f t="shared" si="130"/>
        <v>0</v>
      </c>
      <c r="P124" s="199">
        <f t="shared" ref="P124" si="182">E124*F124</f>
        <v>0</v>
      </c>
      <c r="Q124" s="199">
        <f t="shared" ref="Q124" si="183">SUM(O124:O127)</f>
        <v>0</v>
      </c>
      <c r="R124" s="199">
        <f t="shared" ref="R124" si="184">Q124*1.02*1.05*$R$9</f>
        <v>0</v>
      </c>
      <c r="S124" s="470">
        <f t="shared" ref="S124" si="185">F124*$S$12</f>
        <v>0</v>
      </c>
      <c r="T124" s="470">
        <f t="shared" ref="T124" si="186">S124*E124</f>
        <v>0</v>
      </c>
    </row>
    <row r="125" spans="1:20" ht="12.75" customHeight="1">
      <c r="A125" s="325"/>
      <c r="B125" s="303"/>
      <c r="C125" s="423"/>
      <c r="D125" s="321"/>
      <c r="E125" s="388"/>
      <c r="F125" s="232"/>
      <c r="G125" s="365"/>
      <c r="H125" s="199"/>
      <c r="I125" s="389"/>
      <c r="J125" s="199"/>
      <c r="K125" s="16"/>
      <c r="L125" s="16"/>
      <c r="M125" s="16"/>
      <c r="N125" s="16"/>
      <c r="O125" s="94">
        <f t="shared" si="130"/>
        <v>0</v>
      </c>
      <c r="P125" s="199"/>
      <c r="Q125" s="199"/>
      <c r="R125" s="199"/>
      <c r="S125" s="470"/>
      <c r="T125" s="470"/>
    </row>
    <row r="126" spans="1:20" ht="12.75" customHeight="1">
      <c r="A126" s="325"/>
      <c r="B126" s="303"/>
      <c r="C126" s="423"/>
      <c r="D126" s="321"/>
      <c r="E126" s="388"/>
      <c r="F126" s="232"/>
      <c r="G126" s="365"/>
      <c r="H126" s="199"/>
      <c r="I126" s="389"/>
      <c r="J126" s="199"/>
      <c r="K126" s="16"/>
      <c r="L126" s="16"/>
      <c r="M126" s="16"/>
      <c r="N126" s="16"/>
      <c r="O126" s="94">
        <f t="shared" si="130"/>
        <v>0</v>
      </c>
      <c r="P126" s="199"/>
      <c r="Q126" s="199"/>
      <c r="R126" s="199"/>
      <c r="S126" s="470"/>
      <c r="T126" s="470"/>
    </row>
    <row r="127" spans="1:20" ht="20.25" customHeight="1">
      <c r="A127" s="325"/>
      <c r="B127" s="303"/>
      <c r="C127" s="423"/>
      <c r="D127" s="321"/>
      <c r="E127" s="388"/>
      <c r="F127" s="232"/>
      <c r="G127" s="365"/>
      <c r="H127" s="199"/>
      <c r="I127" s="389"/>
      <c r="J127" s="199"/>
      <c r="K127" s="16"/>
      <c r="L127" s="16"/>
      <c r="M127" s="16"/>
      <c r="N127" s="16"/>
      <c r="O127" s="94">
        <f t="shared" si="130"/>
        <v>0</v>
      </c>
      <c r="P127" s="199"/>
      <c r="Q127" s="199"/>
      <c r="R127" s="199"/>
      <c r="S127" s="470"/>
      <c r="T127" s="470"/>
    </row>
    <row r="128" spans="1:20" ht="12.75" customHeight="1">
      <c r="A128" s="325"/>
      <c r="B128" s="303"/>
      <c r="C128" s="355" t="s">
        <v>483</v>
      </c>
      <c r="D128" s="435"/>
      <c r="E128" s="388"/>
      <c r="F128" s="232">
        <f t="shared" ref="F128" si="187">H128+J128+R128</f>
        <v>0</v>
      </c>
      <c r="G128" s="365"/>
      <c r="H128" s="199">
        <f t="shared" ref="H128" si="188">G128*$P$3/1000</f>
        <v>0</v>
      </c>
      <c r="I128" s="365"/>
      <c r="J128" s="199">
        <f t="shared" ref="J128" si="189">I128*$P$4/1000</f>
        <v>0</v>
      </c>
      <c r="K128" s="16"/>
      <c r="L128" s="16"/>
      <c r="M128" s="16"/>
      <c r="N128" s="16"/>
      <c r="O128" s="94">
        <f t="shared" si="130"/>
        <v>0</v>
      </c>
      <c r="P128" s="199">
        <f t="shared" ref="P128" si="190">E128*F128</f>
        <v>0</v>
      </c>
      <c r="Q128" s="199">
        <f t="shared" ref="Q128" si="191">SUM(O128:O131)</f>
        <v>0</v>
      </c>
      <c r="R128" s="199">
        <f t="shared" ref="R128" si="192">Q128*1.02*1.05*$R$9</f>
        <v>0</v>
      </c>
      <c r="S128" s="470">
        <f t="shared" ref="S128" si="193">F128*$S$12</f>
        <v>0</v>
      </c>
      <c r="T128" s="470">
        <f t="shared" ref="T128" si="194">S128*E128</f>
        <v>0</v>
      </c>
    </row>
    <row r="129" spans="1:20" ht="12.75" customHeight="1">
      <c r="A129" s="325"/>
      <c r="B129" s="303"/>
      <c r="C129" s="356"/>
      <c r="D129" s="436"/>
      <c r="E129" s="388"/>
      <c r="F129" s="232"/>
      <c r="G129" s="365"/>
      <c r="H129" s="199"/>
      <c r="I129" s="365"/>
      <c r="J129" s="199"/>
      <c r="K129" s="16"/>
      <c r="L129" s="16"/>
      <c r="M129" s="16"/>
      <c r="N129" s="16"/>
      <c r="O129" s="94">
        <f t="shared" si="130"/>
        <v>0</v>
      </c>
      <c r="P129" s="199"/>
      <c r="Q129" s="199"/>
      <c r="R129" s="199"/>
      <c r="S129" s="470"/>
      <c r="T129" s="470"/>
    </row>
    <row r="130" spans="1:20" ht="12.75" customHeight="1">
      <c r="A130" s="325"/>
      <c r="B130" s="303"/>
      <c r="C130" s="356"/>
      <c r="D130" s="436"/>
      <c r="E130" s="388"/>
      <c r="F130" s="232"/>
      <c r="G130" s="365"/>
      <c r="H130" s="199"/>
      <c r="I130" s="365"/>
      <c r="J130" s="199"/>
      <c r="K130" s="16"/>
      <c r="L130" s="16"/>
      <c r="M130" s="88"/>
      <c r="N130" s="16"/>
      <c r="O130" s="94">
        <f t="shared" si="130"/>
        <v>0</v>
      </c>
      <c r="P130" s="199"/>
      <c r="Q130" s="199"/>
      <c r="R130" s="199"/>
      <c r="S130" s="470"/>
      <c r="T130" s="470"/>
    </row>
    <row r="131" spans="1:20" ht="12.75" customHeight="1">
      <c r="A131" s="325"/>
      <c r="B131" s="303"/>
      <c r="C131" s="357"/>
      <c r="D131" s="437"/>
      <c r="E131" s="388"/>
      <c r="F131" s="232"/>
      <c r="G131" s="365"/>
      <c r="H131" s="199"/>
      <c r="I131" s="365"/>
      <c r="J131" s="199"/>
      <c r="K131" s="16"/>
      <c r="L131" s="16"/>
      <c r="M131" s="16"/>
      <c r="N131" s="16"/>
      <c r="O131" s="94">
        <f t="shared" si="130"/>
        <v>0</v>
      </c>
      <c r="P131" s="199"/>
      <c r="Q131" s="199"/>
      <c r="R131" s="199"/>
      <c r="S131" s="470"/>
      <c r="T131" s="470"/>
    </row>
    <row r="132" spans="1:20" ht="12.75" customHeight="1">
      <c r="A132" s="325">
        <v>1</v>
      </c>
      <c r="B132" s="303" t="s">
        <v>49</v>
      </c>
      <c r="C132" s="295" t="s">
        <v>484</v>
      </c>
      <c r="D132" s="303" t="s">
        <v>455</v>
      </c>
      <c r="E132" s="425">
        <v>1.7</v>
      </c>
      <c r="F132" s="232">
        <f t="shared" ref="F132" si="195">H132+J132+R132</f>
        <v>9.0390321843999999</v>
      </c>
      <c r="G132" s="365">
        <v>0.11</v>
      </c>
      <c r="H132" s="199">
        <f t="shared" ref="H132" si="196">G132*$P$3/1000</f>
        <v>0.19943549999999999</v>
      </c>
      <c r="I132" s="389">
        <v>0.76</v>
      </c>
      <c r="J132" s="199">
        <f t="shared" ref="J132" si="197">I132*$P$4/1000</f>
        <v>1.8096207999999998</v>
      </c>
      <c r="K132" s="16" t="s">
        <v>59</v>
      </c>
      <c r="L132" s="16" t="s">
        <v>47</v>
      </c>
      <c r="M132" s="16">
        <v>7.0000000000000007E-2</v>
      </c>
      <c r="N132" s="16">
        <v>0.156</v>
      </c>
      <c r="O132" s="94">
        <f t="shared" si="130"/>
        <v>1.0920000000000001E-2</v>
      </c>
      <c r="P132" s="199">
        <f t="shared" ref="P132" si="198">E132*F132</f>
        <v>15.36635471348</v>
      </c>
      <c r="Q132" s="199">
        <f t="shared" ref="Q132" si="199">SUM(O132:O135)</f>
        <v>6.1345200000000002</v>
      </c>
      <c r="R132" s="199">
        <f t="shared" ref="R132" si="200">Q132*1.02*1.05*$R$9</f>
        <v>7.0299758844000007</v>
      </c>
      <c r="S132" s="470">
        <f t="shared" ref="S132" si="201">F132*$S$12</f>
        <v>10.596716813839683</v>
      </c>
      <c r="T132" s="470">
        <f t="shared" ref="T132" si="202">S132*E132</f>
        <v>18.014418583527458</v>
      </c>
    </row>
    <row r="133" spans="1:20" ht="12.75" customHeight="1">
      <c r="A133" s="325"/>
      <c r="B133" s="303"/>
      <c r="C133" s="296"/>
      <c r="D133" s="325"/>
      <c r="E133" s="425"/>
      <c r="F133" s="232"/>
      <c r="G133" s="365"/>
      <c r="H133" s="199"/>
      <c r="I133" s="389"/>
      <c r="J133" s="199"/>
      <c r="K133" s="16" t="s">
        <v>52</v>
      </c>
      <c r="L133" s="16" t="s">
        <v>47</v>
      </c>
      <c r="M133" s="16">
        <v>1.26</v>
      </c>
      <c r="N133" s="16">
        <v>4.8600000000000003</v>
      </c>
      <c r="O133" s="94">
        <f t="shared" si="130"/>
        <v>6.1236000000000006</v>
      </c>
      <c r="P133" s="199"/>
      <c r="Q133" s="199"/>
      <c r="R133" s="199"/>
      <c r="S133" s="470"/>
      <c r="T133" s="470"/>
    </row>
    <row r="134" spans="1:20" ht="12.75" customHeight="1">
      <c r="A134" s="325"/>
      <c r="B134" s="303"/>
      <c r="C134" s="296"/>
      <c r="D134" s="325"/>
      <c r="E134" s="425"/>
      <c r="F134" s="232"/>
      <c r="G134" s="365"/>
      <c r="H134" s="199"/>
      <c r="I134" s="389"/>
      <c r="J134" s="199"/>
      <c r="K134" s="16"/>
      <c r="L134" s="16"/>
      <c r="M134" s="16"/>
      <c r="N134" s="16"/>
      <c r="O134" s="94">
        <f t="shared" si="130"/>
        <v>0</v>
      </c>
      <c r="P134" s="199"/>
      <c r="Q134" s="199"/>
      <c r="R134" s="199"/>
      <c r="S134" s="470"/>
      <c r="T134" s="470"/>
    </row>
    <row r="135" spans="1:20" ht="12.75" customHeight="1">
      <c r="A135" s="325"/>
      <c r="B135" s="303"/>
      <c r="C135" s="297"/>
      <c r="D135" s="325"/>
      <c r="E135" s="425"/>
      <c r="F135" s="232"/>
      <c r="G135" s="365"/>
      <c r="H135" s="199"/>
      <c r="I135" s="389"/>
      <c r="J135" s="199"/>
      <c r="K135" s="16"/>
      <c r="L135" s="16"/>
      <c r="M135" s="16"/>
      <c r="N135" s="16"/>
      <c r="O135" s="94">
        <f t="shared" si="130"/>
        <v>0</v>
      </c>
      <c r="P135" s="199"/>
      <c r="Q135" s="199"/>
      <c r="R135" s="199"/>
      <c r="S135" s="470"/>
      <c r="T135" s="470"/>
    </row>
    <row r="136" spans="1:20" ht="12.75" customHeight="1">
      <c r="A136" s="325">
        <v>2</v>
      </c>
      <c r="B136" s="200" t="s">
        <v>67</v>
      </c>
      <c r="C136" s="295" t="s">
        <v>485</v>
      </c>
      <c r="D136" s="305" t="s">
        <v>468</v>
      </c>
      <c r="E136" s="425">
        <v>225.6</v>
      </c>
      <c r="F136" s="232">
        <f t="shared" ref="F136" si="203">H136+J136+R136</f>
        <v>3.6181770161900002</v>
      </c>
      <c r="G136" s="198">
        <v>0.40100000000000002</v>
      </c>
      <c r="H136" s="199">
        <f t="shared" ref="H136" si="204">G136*$P$3/1000</f>
        <v>0.72703304999999996</v>
      </c>
      <c r="I136" s="389">
        <v>7.1000000000000004E-3</v>
      </c>
      <c r="J136" s="199">
        <f t="shared" ref="J136" si="205">I136*$P$4/1000</f>
        <v>1.6905668000000002E-2</v>
      </c>
      <c r="K136" s="16" t="s">
        <v>65</v>
      </c>
      <c r="L136" s="16" t="s">
        <v>43</v>
      </c>
      <c r="M136" s="16">
        <v>1</v>
      </c>
      <c r="N136" s="16">
        <v>1.6659999999999999</v>
      </c>
      <c r="O136" s="94">
        <f t="shared" si="130"/>
        <v>1.6659999999999999</v>
      </c>
      <c r="P136" s="199">
        <f t="shared" ref="P136" si="206">E136*F136</f>
        <v>816.260734852464</v>
      </c>
      <c r="Q136" s="199">
        <f t="shared" ref="Q136" si="207">SUM(O136:O139)</f>
        <v>2.508127</v>
      </c>
      <c r="R136" s="199">
        <f t="shared" ref="R136" si="208">Q136*1.02*1.05*$R$9</f>
        <v>2.8742382981900003</v>
      </c>
      <c r="S136" s="470">
        <f t="shared" ref="S136" si="209">F136*$S$12</f>
        <v>4.2416927432871931</v>
      </c>
      <c r="T136" s="470">
        <f t="shared" ref="T136" si="210">S136*E136</f>
        <v>956.9258828855908</v>
      </c>
    </row>
    <row r="137" spans="1:20" ht="12.75" customHeight="1">
      <c r="A137" s="325"/>
      <c r="B137" s="200"/>
      <c r="C137" s="296"/>
      <c r="D137" s="321"/>
      <c r="E137" s="425"/>
      <c r="F137" s="232"/>
      <c r="G137" s="198"/>
      <c r="H137" s="199"/>
      <c r="I137" s="389"/>
      <c r="J137" s="199"/>
      <c r="K137" s="16" t="s">
        <v>46</v>
      </c>
      <c r="L137" s="16" t="s">
        <v>47</v>
      </c>
      <c r="M137" s="16">
        <v>3.1E-2</v>
      </c>
      <c r="N137" s="16">
        <v>27.016999999999999</v>
      </c>
      <c r="O137" s="94">
        <f t="shared" si="130"/>
        <v>0.83752700000000002</v>
      </c>
      <c r="P137" s="199"/>
      <c r="Q137" s="199"/>
      <c r="R137" s="199"/>
      <c r="S137" s="470"/>
      <c r="T137" s="470"/>
    </row>
    <row r="138" spans="1:20" ht="12.75" customHeight="1">
      <c r="A138" s="325"/>
      <c r="B138" s="200"/>
      <c r="C138" s="296"/>
      <c r="D138" s="321"/>
      <c r="E138" s="425"/>
      <c r="F138" s="232"/>
      <c r="G138" s="198"/>
      <c r="H138" s="199"/>
      <c r="I138" s="389"/>
      <c r="J138" s="199"/>
      <c r="K138" s="16" t="s">
        <v>48</v>
      </c>
      <c r="L138" s="16" t="s">
        <v>47</v>
      </c>
      <c r="M138" s="16">
        <v>2.0000000000000001E-4</v>
      </c>
      <c r="N138" s="16">
        <v>23</v>
      </c>
      <c r="O138" s="94">
        <f t="shared" si="130"/>
        <v>4.5999999999999999E-3</v>
      </c>
      <c r="P138" s="199"/>
      <c r="Q138" s="199"/>
      <c r="R138" s="199"/>
      <c r="S138" s="470"/>
      <c r="T138" s="470"/>
    </row>
    <row r="139" spans="1:20" ht="12.75" customHeight="1">
      <c r="A139" s="325"/>
      <c r="B139" s="200"/>
      <c r="C139" s="297"/>
      <c r="D139" s="321"/>
      <c r="E139" s="425"/>
      <c r="F139" s="232"/>
      <c r="G139" s="198"/>
      <c r="H139" s="199"/>
      <c r="I139" s="389"/>
      <c r="J139" s="199"/>
      <c r="K139" s="16"/>
      <c r="L139" s="16"/>
      <c r="M139" s="16"/>
      <c r="N139" s="16"/>
      <c r="O139" s="94">
        <f t="shared" si="130"/>
        <v>0</v>
      </c>
      <c r="P139" s="199"/>
      <c r="Q139" s="199"/>
      <c r="R139" s="199"/>
      <c r="S139" s="470"/>
      <c r="T139" s="470"/>
    </row>
    <row r="140" spans="1:20" ht="12.75" customHeight="1">
      <c r="A140" s="272"/>
      <c r="B140" s="273"/>
      <c r="C140" s="274" t="s">
        <v>462</v>
      </c>
      <c r="D140" s="272"/>
      <c r="E140" s="466"/>
      <c r="F140" s="467"/>
      <c r="G140" s="271"/>
      <c r="H140" s="266"/>
      <c r="I140" s="271"/>
      <c r="J140" s="266"/>
      <c r="K140" s="66"/>
      <c r="L140" s="66"/>
      <c r="M140" s="66"/>
      <c r="N140" s="66"/>
      <c r="O140" s="97"/>
      <c r="P140" s="266"/>
      <c r="Q140" s="266"/>
      <c r="R140" s="266"/>
      <c r="S140" s="266"/>
      <c r="T140" s="396">
        <f>SUM(T132:T139)</f>
        <v>974.94030146911825</v>
      </c>
    </row>
    <row r="141" spans="1:20" ht="12.75" customHeight="1">
      <c r="A141" s="272"/>
      <c r="B141" s="273"/>
      <c r="C141" s="274"/>
      <c r="D141" s="272"/>
      <c r="E141" s="466"/>
      <c r="F141" s="468"/>
      <c r="G141" s="271"/>
      <c r="H141" s="266"/>
      <c r="I141" s="271"/>
      <c r="J141" s="266"/>
      <c r="K141" s="66"/>
      <c r="L141" s="66"/>
      <c r="M141" s="66"/>
      <c r="N141" s="66"/>
      <c r="O141" s="97"/>
      <c r="P141" s="266"/>
      <c r="Q141" s="266"/>
      <c r="R141" s="266"/>
      <c r="S141" s="266"/>
      <c r="T141" s="396"/>
    </row>
    <row r="142" spans="1:20" ht="12.75" customHeight="1">
      <c r="A142" s="272"/>
      <c r="B142" s="273"/>
      <c r="C142" s="274"/>
      <c r="D142" s="272"/>
      <c r="E142" s="466"/>
      <c r="F142" s="468"/>
      <c r="G142" s="271"/>
      <c r="H142" s="266"/>
      <c r="I142" s="271"/>
      <c r="J142" s="266"/>
      <c r="K142" s="66"/>
      <c r="L142" s="66"/>
      <c r="M142" s="99"/>
      <c r="N142" s="66"/>
      <c r="O142" s="97"/>
      <c r="P142" s="266"/>
      <c r="Q142" s="266"/>
      <c r="R142" s="266"/>
      <c r="S142" s="266"/>
      <c r="T142" s="396"/>
    </row>
    <row r="143" spans="1:20" ht="12.75" customHeight="1">
      <c r="A143" s="272"/>
      <c r="B143" s="273"/>
      <c r="C143" s="274"/>
      <c r="D143" s="272"/>
      <c r="E143" s="466"/>
      <c r="F143" s="469"/>
      <c r="G143" s="271"/>
      <c r="H143" s="266"/>
      <c r="I143" s="271"/>
      <c r="J143" s="266"/>
      <c r="K143" s="66"/>
      <c r="L143" s="66"/>
      <c r="M143" s="66"/>
      <c r="N143" s="66"/>
      <c r="O143" s="97"/>
      <c r="P143" s="266"/>
      <c r="Q143" s="266"/>
      <c r="R143" s="266"/>
      <c r="S143" s="266"/>
      <c r="T143" s="396"/>
    </row>
    <row r="144" spans="1:20" ht="12.75" customHeight="1">
      <c r="A144" s="272"/>
      <c r="B144" s="273"/>
      <c r="C144" s="274" t="s">
        <v>463</v>
      </c>
      <c r="D144" s="272"/>
      <c r="E144" s="466"/>
      <c r="F144" s="467"/>
      <c r="G144" s="271"/>
      <c r="H144" s="266"/>
      <c r="I144" s="271"/>
      <c r="J144" s="266"/>
      <c r="K144" s="66"/>
      <c r="L144" s="66"/>
      <c r="M144" s="66"/>
      <c r="N144" s="66"/>
      <c r="O144" s="97"/>
      <c r="P144" s="266"/>
      <c r="Q144" s="266"/>
      <c r="R144" s="266"/>
      <c r="S144" s="266"/>
      <c r="T144" s="267">
        <f>(T140*100%)/'Cav-Nax-2'!T401</f>
        <v>6.3847992910347637E-2</v>
      </c>
    </row>
    <row r="145" spans="1:20" ht="12.75" customHeight="1">
      <c r="A145" s="272"/>
      <c r="B145" s="273"/>
      <c r="C145" s="274"/>
      <c r="D145" s="272"/>
      <c r="E145" s="466"/>
      <c r="F145" s="468"/>
      <c r="G145" s="271"/>
      <c r="H145" s="266"/>
      <c r="I145" s="271"/>
      <c r="J145" s="266"/>
      <c r="K145" s="66"/>
      <c r="L145" s="66"/>
      <c r="M145" s="66"/>
      <c r="N145" s="66"/>
      <c r="O145" s="97"/>
      <c r="P145" s="266"/>
      <c r="Q145" s="266"/>
      <c r="R145" s="266"/>
      <c r="S145" s="266"/>
      <c r="T145" s="267"/>
    </row>
    <row r="146" spans="1:20" ht="12.75" customHeight="1">
      <c r="A146" s="272"/>
      <c r="B146" s="273"/>
      <c r="C146" s="274"/>
      <c r="D146" s="272"/>
      <c r="E146" s="466"/>
      <c r="F146" s="468"/>
      <c r="G146" s="271"/>
      <c r="H146" s="266"/>
      <c r="I146" s="271"/>
      <c r="J146" s="266"/>
      <c r="K146" s="66"/>
      <c r="L146" s="66"/>
      <c r="M146" s="99"/>
      <c r="N146" s="66"/>
      <c r="O146" s="97"/>
      <c r="P146" s="266"/>
      <c r="Q146" s="266"/>
      <c r="R146" s="266"/>
      <c r="S146" s="266"/>
      <c r="T146" s="267"/>
    </row>
    <row r="147" spans="1:20" ht="12.75" customHeight="1">
      <c r="A147" s="272"/>
      <c r="B147" s="273"/>
      <c r="C147" s="274"/>
      <c r="D147" s="272"/>
      <c r="E147" s="466"/>
      <c r="F147" s="469"/>
      <c r="G147" s="271"/>
      <c r="H147" s="266"/>
      <c r="I147" s="271"/>
      <c r="J147" s="266"/>
      <c r="K147" s="66"/>
      <c r="L147" s="66"/>
      <c r="M147" s="66"/>
      <c r="N147" s="66"/>
      <c r="O147" s="97"/>
      <c r="P147" s="266"/>
      <c r="Q147" s="266"/>
      <c r="R147" s="266"/>
      <c r="S147" s="266"/>
      <c r="T147" s="267"/>
    </row>
    <row r="148" spans="1:20" ht="12.75" customHeight="1">
      <c r="A148" s="325"/>
      <c r="B148" s="303"/>
      <c r="C148" s="355" t="s">
        <v>486</v>
      </c>
      <c r="D148" s="333"/>
      <c r="E148" s="388"/>
      <c r="F148" s="232">
        <f t="shared" ref="F148" si="211">H148+J148+R148</f>
        <v>0</v>
      </c>
      <c r="G148" s="365"/>
      <c r="H148" s="199">
        <f t="shared" ref="H148" si="212">G148*$P$3/1000</f>
        <v>0</v>
      </c>
      <c r="I148" s="365"/>
      <c r="J148" s="199">
        <f t="shared" ref="J148" si="213">I148*$P$4/1000</f>
        <v>0</v>
      </c>
      <c r="K148" s="16"/>
      <c r="L148" s="16"/>
      <c r="M148" s="16"/>
      <c r="N148" s="16"/>
      <c r="O148" s="94">
        <f t="shared" si="130"/>
        <v>0</v>
      </c>
      <c r="P148" s="199">
        <f t="shared" ref="P148" si="214">E148*F148</f>
        <v>0</v>
      </c>
      <c r="Q148" s="199">
        <f t="shared" ref="Q148" si="215">SUM(O148:O151)</f>
        <v>0</v>
      </c>
      <c r="R148" s="199">
        <f t="shared" ref="R148" si="216">Q148*1.02*1.05*$R$9</f>
        <v>0</v>
      </c>
      <c r="S148" s="470">
        <f t="shared" ref="S148" si="217">F148*$S$12</f>
        <v>0</v>
      </c>
      <c r="T148" s="470">
        <f t="shared" ref="T148" si="218">S148*E148</f>
        <v>0</v>
      </c>
    </row>
    <row r="149" spans="1:20" ht="12.75" customHeight="1">
      <c r="A149" s="325"/>
      <c r="B149" s="303"/>
      <c r="C149" s="356"/>
      <c r="D149" s="322"/>
      <c r="E149" s="388"/>
      <c r="F149" s="232"/>
      <c r="G149" s="365"/>
      <c r="H149" s="199"/>
      <c r="I149" s="365"/>
      <c r="J149" s="199"/>
      <c r="K149" s="16"/>
      <c r="L149" s="16"/>
      <c r="M149" s="16"/>
      <c r="N149" s="16"/>
      <c r="O149" s="94">
        <f t="shared" si="130"/>
        <v>0</v>
      </c>
      <c r="P149" s="199"/>
      <c r="Q149" s="199"/>
      <c r="R149" s="199"/>
      <c r="S149" s="470"/>
      <c r="T149" s="470"/>
    </row>
    <row r="150" spans="1:20" ht="12.75" customHeight="1">
      <c r="A150" s="325"/>
      <c r="B150" s="303"/>
      <c r="C150" s="356"/>
      <c r="D150" s="322"/>
      <c r="E150" s="388"/>
      <c r="F150" s="232"/>
      <c r="G150" s="365"/>
      <c r="H150" s="199"/>
      <c r="I150" s="365"/>
      <c r="J150" s="199"/>
      <c r="K150" s="16"/>
      <c r="L150" s="16"/>
      <c r="M150" s="88"/>
      <c r="N150" s="98"/>
      <c r="O150" s="94">
        <f t="shared" si="130"/>
        <v>0</v>
      </c>
      <c r="P150" s="199"/>
      <c r="Q150" s="199"/>
      <c r="R150" s="199"/>
      <c r="S150" s="470"/>
      <c r="T150" s="470"/>
    </row>
    <row r="151" spans="1:20" ht="12.75" customHeight="1">
      <c r="A151" s="325"/>
      <c r="B151" s="303"/>
      <c r="C151" s="357"/>
      <c r="D151" s="323"/>
      <c r="E151" s="388"/>
      <c r="F151" s="232"/>
      <c r="G151" s="365"/>
      <c r="H151" s="199"/>
      <c r="I151" s="365"/>
      <c r="J151" s="199"/>
      <c r="K151" s="16"/>
      <c r="L151" s="16"/>
      <c r="M151" s="16"/>
      <c r="N151" s="16"/>
      <c r="O151" s="94">
        <f t="shared" si="130"/>
        <v>0</v>
      </c>
      <c r="P151" s="199"/>
      <c r="Q151" s="199"/>
      <c r="R151" s="199"/>
      <c r="S151" s="470"/>
      <c r="T151" s="470"/>
    </row>
    <row r="152" spans="1:20" ht="12.75" customHeight="1">
      <c r="A152" s="325">
        <v>1</v>
      </c>
      <c r="B152" s="303" t="s">
        <v>49</v>
      </c>
      <c r="C152" s="295" t="s">
        <v>484</v>
      </c>
      <c r="D152" s="303" t="s">
        <v>455</v>
      </c>
      <c r="E152" s="388">
        <v>8.1</v>
      </c>
      <c r="F152" s="232">
        <f t="shared" ref="F152" si="219">H152+J152+R152</f>
        <v>9.0265181920000011</v>
      </c>
      <c r="G152" s="365">
        <v>0.11</v>
      </c>
      <c r="H152" s="199">
        <f t="shared" ref="H152" si="220">G152*$P$3/1000</f>
        <v>0.19943549999999999</v>
      </c>
      <c r="I152" s="389">
        <v>0.76</v>
      </c>
      <c r="J152" s="199">
        <f t="shared" ref="J152" si="221">I152*$P$4/1000</f>
        <v>1.8096207999999998</v>
      </c>
      <c r="K152" s="16" t="s">
        <v>52</v>
      </c>
      <c r="L152" s="16" t="s">
        <v>47</v>
      </c>
      <c r="M152" s="16">
        <v>1.26</v>
      </c>
      <c r="N152" s="16">
        <v>4.8600000000000003</v>
      </c>
      <c r="O152" s="94">
        <f t="shared" si="130"/>
        <v>6.1236000000000006</v>
      </c>
      <c r="P152" s="199">
        <f t="shared" ref="P152" si="222">E152*F152</f>
        <v>73.114797355200011</v>
      </c>
      <c r="Q152" s="199">
        <f t="shared" ref="Q152" si="223">SUM(O152:O155)</f>
        <v>6.1236000000000006</v>
      </c>
      <c r="R152" s="199">
        <f t="shared" ref="R152" si="224">Q152*1.02*1.05*$R$9</f>
        <v>7.0174618920000009</v>
      </c>
      <c r="S152" s="470">
        <f t="shared" ref="S152" si="225">F152*$S$12</f>
        <v>10.582046301447638</v>
      </c>
      <c r="T152" s="470">
        <f t="shared" ref="T152" si="226">S152*E152</f>
        <v>85.714575041725865</v>
      </c>
    </row>
    <row r="153" spans="1:20" ht="12.75" customHeight="1">
      <c r="A153" s="325"/>
      <c r="B153" s="303"/>
      <c r="C153" s="296"/>
      <c r="D153" s="325"/>
      <c r="E153" s="388"/>
      <c r="F153" s="232"/>
      <c r="G153" s="365"/>
      <c r="H153" s="199"/>
      <c r="I153" s="389"/>
      <c r="J153" s="199"/>
      <c r="K153" s="16"/>
      <c r="L153" s="16"/>
      <c r="M153" s="16"/>
      <c r="N153" s="16"/>
      <c r="O153" s="94">
        <f t="shared" si="130"/>
        <v>0</v>
      </c>
      <c r="P153" s="199"/>
      <c r="Q153" s="199"/>
      <c r="R153" s="199"/>
      <c r="S153" s="470"/>
      <c r="T153" s="470"/>
    </row>
    <row r="154" spans="1:20" ht="12.75" customHeight="1">
      <c r="A154" s="325"/>
      <c r="B154" s="303"/>
      <c r="C154" s="296"/>
      <c r="D154" s="325"/>
      <c r="E154" s="388"/>
      <c r="F154" s="232"/>
      <c r="G154" s="365"/>
      <c r="H154" s="199"/>
      <c r="I154" s="389"/>
      <c r="J154" s="199"/>
      <c r="K154" s="16"/>
      <c r="L154" s="16"/>
      <c r="M154" s="88"/>
      <c r="N154" s="16"/>
      <c r="O154" s="94">
        <f t="shared" si="130"/>
        <v>0</v>
      </c>
      <c r="P154" s="199"/>
      <c r="Q154" s="199"/>
      <c r="R154" s="199"/>
      <c r="S154" s="470"/>
      <c r="T154" s="470"/>
    </row>
    <row r="155" spans="1:20" ht="12.75" customHeight="1">
      <c r="A155" s="325"/>
      <c r="B155" s="303"/>
      <c r="C155" s="297"/>
      <c r="D155" s="325"/>
      <c r="E155" s="388"/>
      <c r="F155" s="232"/>
      <c r="G155" s="365"/>
      <c r="H155" s="199"/>
      <c r="I155" s="389"/>
      <c r="J155" s="199"/>
      <c r="K155" s="16"/>
      <c r="L155" s="16"/>
      <c r="M155" s="16"/>
      <c r="N155" s="16"/>
      <c r="O155" s="94">
        <f t="shared" si="130"/>
        <v>0</v>
      </c>
      <c r="P155" s="199"/>
      <c r="Q155" s="199"/>
      <c r="R155" s="199"/>
      <c r="S155" s="470"/>
      <c r="T155" s="470"/>
    </row>
    <row r="156" spans="1:20" ht="12.75" customHeight="1">
      <c r="A156" s="325">
        <v>2</v>
      </c>
      <c r="B156" s="303" t="s">
        <v>50</v>
      </c>
      <c r="C156" s="295" t="s">
        <v>487</v>
      </c>
      <c r="D156" s="303" t="s">
        <v>455</v>
      </c>
      <c r="E156" s="425">
        <v>6.64</v>
      </c>
      <c r="F156" s="232">
        <f t="shared" ref="F156" si="227">H156+J156+R156</f>
        <v>15.189958001190002</v>
      </c>
      <c r="G156" s="365">
        <v>7.0000000000000007E-2</v>
      </c>
      <c r="H156" s="199">
        <f t="shared" ref="H156" si="228">G156*$P$3/1000</f>
        <v>0.12691350000000001</v>
      </c>
      <c r="I156" s="365">
        <v>0.21</v>
      </c>
      <c r="J156" s="199">
        <f t="shared" ref="J156" si="229">I156*$P$4/1000</f>
        <v>0.50002679999999999</v>
      </c>
      <c r="K156" s="16" t="s">
        <v>53</v>
      </c>
      <c r="L156" s="16" t="s">
        <v>47</v>
      </c>
      <c r="M156" s="16">
        <v>1.3640000000000001</v>
      </c>
      <c r="N156" s="98">
        <v>1.6830000000000001</v>
      </c>
      <c r="O156" s="94">
        <f t="shared" si="130"/>
        <v>2.2956120000000002</v>
      </c>
      <c r="P156" s="199">
        <f t="shared" ref="P156" si="230">E156*F156</f>
        <v>100.8613211279016</v>
      </c>
      <c r="Q156" s="199">
        <f t="shared" ref="Q156" si="231">SUM(O156:O159)</f>
        <v>12.708027</v>
      </c>
      <c r="R156" s="199">
        <f t="shared" ref="R156" si="232">Q156*1.02*1.05*$R$9</f>
        <v>14.563017701190002</v>
      </c>
      <c r="S156" s="470">
        <f t="shared" ref="S156" si="233">F156*$S$12</f>
        <v>17.80762365582984</v>
      </c>
      <c r="T156" s="470">
        <f t="shared" ref="T156" si="234">S156*E156</f>
        <v>118.24262107471013</v>
      </c>
    </row>
    <row r="157" spans="1:20" ht="12.75" customHeight="1">
      <c r="A157" s="325"/>
      <c r="B157" s="303"/>
      <c r="C157" s="296"/>
      <c r="D157" s="325"/>
      <c r="E157" s="425"/>
      <c r="F157" s="232"/>
      <c r="G157" s="365"/>
      <c r="H157" s="199"/>
      <c r="I157" s="365"/>
      <c r="J157" s="199"/>
      <c r="K157" s="16"/>
      <c r="L157" s="16"/>
      <c r="M157" s="16"/>
      <c r="N157" s="16"/>
      <c r="O157" s="94">
        <f t="shared" si="130"/>
        <v>0</v>
      </c>
      <c r="P157" s="199"/>
      <c r="Q157" s="199"/>
      <c r="R157" s="199"/>
      <c r="S157" s="470"/>
      <c r="T157" s="470"/>
    </row>
    <row r="158" spans="1:20" ht="12.75" customHeight="1">
      <c r="A158" s="325"/>
      <c r="B158" s="303"/>
      <c r="C158" s="296"/>
      <c r="D158" s="325"/>
      <c r="E158" s="425"/>
      <c r="F158" s="232"/>
      <c r="G158" s="365"/>
      <c r="H158" s="199"/>
      <c r="I158" s="365"/>
      <c r="J158" s="199"/>
      <c r="K158" s="16" t="s">
        <v>54</v>
      </c>
      <c r="L158" s="16" t="s">
        <v>36</v>
      </c>
      <c r="M158" s="90">
        <v>0.255</v>
      </c>
      <c r="N158" s="16">
        <v>40.832999999999998</v>
      </c>
      <c r="O158" s="94">
        <f t="shared" si="130"/>
        <v>10.412414999999999</v>
      </c>
      <c r="P158" s="199"/>
      <c r="Q158" s="199"/>
      <c r="R158" s="199"/>
      <c r="S158" s="470"/>
      <c r="T158" s="470"/>
    </row>
    <row r="159" spans="1:20" ht="12.75" customHeight="1">
      <c r="A159" s="325"/>
      <c r="B159" s="303"/>
      <c r="C159" s="297"/>
      <c r="D159" s="325"/>
      <c r="E159" s="425"/>
      <c r="F159" s="232"/>
      <c r="G159" s="365"/>
      <c r="H159" s="199"/>
      <c r="I159" s="365"/>
      <c r="J159" s="199"/>
      <c r="K159" s="16"/>
      <c r="L159" s="16"/>
      <c r="M159" s="16"/>
      <c r="N159" s="16"/>
      <c r="O159" s="94">
        <f t="shared" si="130"/>
        <v>0</v>
      </c>
      <c r="P159" s="199"/>
      <c r="Q159" s="199"/>
      <c r="R159" s="199"/>
      <c r="S159" s="470"/>
      <c r="T159" s="470"/>
    </row>
    <row r="160" spans="1:20" ht="12.75" customHeight="1">
      <c r="A160" s="325">
        <v>3</v>
      </c>
      <c r="B160" s="303" t="s">
        <v>51</v>
      </c>
      <c r="C160" s="295" t="s">
        <v>488</v>
      </c>
      <c r="D160" s="318" t="s">
        <v>466</v>
      </c>
      <c r="E160" s="474">
        <v>153</v>
      </c>
      <c r="F160" s="232">
        <f t="shared" ref="F160" si="235">H160+J160+R160</f>
        <v>4.8947622437550002</v>
      </c>
      <c r="G160" s="365">
        <v>0.21199999999999999</v>
      </c>
      <c r="H160" s="199">
        <f t="shared" ref="H160" si="236">G160*$P$3/1000</f>
        <v>0.3843666</v>
      </c>
      <c r="I160" s="365">
        <v>0.129</v>
      </c>
      <c r="J160" s="199">
        <f t="shared" ref="J160" si="237">I160*$P$4/1000</f>
        <v>0.30715931999999996</v>
      </c>
      <c r="K160" s="16" t="s">
        <v>55</v>
      </c>
      <c r="L160" s="16" t="s">
        <v>30</v>
      </c>
      <c r="M160" s="16">
        <v>1</v>
      </c>
      <c r="N160" s="16">
        <v>3.6669999999999998</v>
      </c>
      <c r="O160" s="94">
        <f t="shared" si="130"/>
        <v>3.6669999999999998</v>
      </c>
      <c r="P160" s="199">
        <f t="shared" ref="P160" si="238">E160*F160</f>
        <v>748.898623294515</v>
      </c>
      <c r="Q160" s="199">
        <f t="shared" ref="Q160" si="239">SUM(O160:O163)</f>
        <v>3.6678414999999998</v>
      </c>
      <c r="R160" s="199">
        <f t="shared" ref="R160" si="240">Q160*1.02*1.05*$R$9</f>
        <v>4.2032363237550001</v>
      </c>
      <c r="S160" s="470">
        <f t="shared" ref="S160" si="241">F160*$S$12</f>
        <v>5.7382702384513333</v>
      </c>
      <c r="T160" s="470">
        <f t="shared" ref="T160" si="242">S160*E160</f>
        <v>877.95534648305397</v>
      </c>
    </row>
    <row r="161" spans="1:20" ht="12.75" customHeight="1">
      <c r="A161" s="325"/>
      <c r="B161" s="303"/>
      <c r="C161" s="296"/>
      <c r="D161" s="319"/>
      <c r="E161" s="474"/>
      <c r="F161" s="232"/>
      <c r="G161" s="365"/>
      <c r="H161" s="199"/>
      <c r="I161" s="365"/>
      <c r="J161" s="199"/>
      <c r="K161" s="16"/>
      <c r="L161" s="16"/>
      <c r="M161" s="16"/>
      <c r="N161" s="16"/>
      <c r="O161" s="94">
        <f t="shared" si="130"/>
        <v>0</v>
      </c>
      <c r="P161" s="199"/>
      <c r="Q161" s="199"/>
      <c r="R161" s="199"/>
      <c r="S161" s="470"/>
      <c r="T161" s="470"/>
    </row>
    <row r="162" spans="1:20" ht="12.75" customHeight="1">
      <c r="A162" s="325"/>
      <c r="B162" s="303"/>
      <c r="C162" s="296"/>
      <c r="D162" s="319"/>
      <c r="E162" s="474"/>
      <c r="F162" s="232"/>
      <c r="G162" s="365"/>
      <c r="H162" s="199"/>
      <c r="I162" s="365"/>
      <c r="J162" s="199"/>
      <c r="K162" s="16" t="s">
        <v>53</v>
      </c>
      <c r="L162" s="16" t="s">
        <v>47</v>
      </c>
      <c r="M162" s="88">
        <v>5.0000000000000001E-4</v>
      </c>
      <c r="N162" s="98">
        <v>1.6830000000000001</v>
      </c>
      <c r="O162" s="94">
        <f t="shared" si="130"/>
        <v>8.4150000000000002E-4</v>
      </c>
      <c r="P162" s="199"/>
      <c r="Q162" s="199"/>
      <c r="R162" s="199"/>
      <c r="S162" s="470"/>
      <c r="T162" s="470"/>
    </row>
    <row r="163" spans="1:20" ht="12.75" customHeight="1">
      <c r="A163" s="325"/>
      <c r="B163" s="303"/>
      <c r="C163" s="297"/>
      <c r="D163" s="320"/>
      <c r="E163" s="474"/>
      <c r="F163" s="232"/>
      <c r="G163" s="365"/>
      <c r="H163" s="199"/>
      <c r="I163" s="365"/>
      <c r="J163" s="199"/>
      <c r="K163" s="16"/>
      <c r="L163" s="16"/>
      <c r="M163" s="16"/>
      <c r="N163" s="16"/>
      <c r="O163" s="94">
        <f t="shared" si="130"/>
        <v>0</v>
      </c>
      <c r="P163" s="199"/>
      <c r="Q163" s="199"/>
      <c r="R163" s="199"/>
      <c r="S163" s="470"/>
      <c r="T163" s="470"/>
    </row>
    <row r="164" spans="1:20" ht="12.75" customHeight="1">
      <c r="A164" s="272"/>
      <c r="B164" s="273"/>
      <c r="C164" s="274" t="s">
        <v>462</v>
      </c>
      <c r="D164" s="272"/>
      <c r="E164" s="466"/>
      <c r="F164" s="467"/>
      <c r="G164" s="271"/>
      <c r="H164" s="266"/>
      <c r="I164" s="271"/>
      <c r="J164" s="266"/>
      <c r="K164" s="66"/>
      <c r="L164" s="66"/>
      <c r="M164" s="66"/>
      <c r="N164" s="66"/>
      <c r="O164" s="97"/>
      <c r="P164" s="266"/>
      <c r="Q164" s="266"/>
      <c r="R164" s="266"/>
      <c r="S164" s="266"/>
      <c r="T164" s="396">
        <f>SUM(T152:T163)</f>
        <v>1081.9125425994901</v>
      </c>
    </row>
    <row r="165" spans="1:20" ht="12.75" customHeight="1">
      <c r="A165" s="272"/>
      <c r="B165" s="273"/>
      <c r="C165" s="274"/>
      <c r="D165" s="272"/>
      <c r="E165" s="466"/>
      <c r="F165" s="468"/>
      <c r="G165" s="271"/>
      <c r="H165" s="266"/>
      <c r="I165" s="271"/>
      <c r="J165" s="266"/>
      <c r="K165" s="66"/>
      <c r="L165" s="66"/>
      <c r="M165" s="66"/>
      <c r="N165" s="66"/>
      <c r="O165" s="97"/>
      <c r="P165" s="266"/>
      <c r="Q165" s="266"/>
      <c r="R165" s="266"/>
      <c r="S165" s="266"/>
      <c r="T165" s="396"/>
    </row>
    <row r="166" spans="1:20" ht="12.75" customHeight="1">
      <c r="A166" s="272"/>
      <c r="B166" s="273"/>
      <c r="C166" s="274"/>
      <c r="D166" s="272"/>
      <c r="E166" s="466"/>
      <c r="F166" s="468"/>
      <c r="G166" s="271"/>
      <c r="H166" s="266"/>
      <c r="I166" s="271"/>
      <c r="J166" s="266"/>
      <c r="K166" s="66"/>
      <c r="L166" s="66"/>
      <c r="M166" s="99"/>
      <c r="N166" s="66"/>
      <c r="O166" s="97"/>
      <c r="P166" s="266"/>
      <c r="Q166" s="266"/>
      <c r="R166" s="266"/>
      <c r="S166" s="266"/>
      <c r="T166" s="396"/>
    </row>
    <row r="167" spans="1:20" ht="12.75" customHeight="1">
      <c r="A167" s="272"/>
      <c r="B167" s="273"/>
      <c r="C167" s="274"/>
      <c r="D167" s="272"/>
      <c r="E167" s="466"/>
      <c r="F167" s="469"/>
      <c r="G167" s="271"/>
      <c r="H167" s="266"/>
      <c r="I167" s="271"/>
      <c r="J167" s="266"/>
      <c r="K167" s="66"/>
      <c r="L167" s="66"/>
      <c r="M167" s="66"/>
      <c r="N167" s="66"/>
      <c r="O167" s="97"/>
      <c r="P167" s="266"/>
      <c r="Q167" s="266"/>
      <c r="R167" s="266"/>
      <c r="S167" s="266"/>
      <c r="T167" s="396"/>
    </row>
    <row r="168" spans="1:20" ht="12.75" customHeight="1">
      <c r="A168" s="272"/>
      <c r="B168" s="273"/>
      <c r="C168" s="274" t="s">
        <v>463</v>
      </c>
      <c r="D168" s="272"/>
      <c r="E168" s="466"/>
      <c r="F168" s="467"/>
      <c r="G168" s="271"/>
      <c r="H168" s="266"/>
      <c r="I168" s="271"/>
      <c r="J168" s="266"/>
      <c r="K168" s="66"/>
      <c r="L168" s="66"/>
      <c r="M168" s="66"/>
      <c r="N168" s="66"/>
      <c r="O168" s="97"/>
      <c r="P168" s="266"/>
      <c r="Q168" s="266"/>
      <c r="R168" s="266"/>
      <c r="S168" s="266"/>
      <c r="T168" s="267">
        <f>(T164*100%)/'Cav-Nax-2'!T401</f>
        <v>7.0853512000084759E-2</v>
      </c>
    </row>
    <row r="169" spans="1:20" ht="12.75" customHeight="1">
      <c r="A169" s="272"/>
      <c r="B169" s="273"/>
      <c r="C169" s="274"/>
      <c r="D169" s="272"/>
      <c r="E169" s="466"/>
      <c r="F169" s="468"/>
      <c r="G169" s="271"/>
      <c r="H169" s="266"/>
      <c r="I169" s="271"/>
      <c r="J169" s="266"/>
      <c r="K169" s="66"/>
      <c r="L169" s="66"/>
      <c r="M169" s="66"/>
      <c r="N169" s="66"/>
      <c r="O169" s="97"/>
      <c r="P169" s="266"/>
      <c r="Q169" s="266"/>
      <c r="R169" s="266"/>
      <c r="S169" s="266"/>
      <c r="T169" s="267"/>
    </row>
    <row r="170" spans="1:20" ht="12.75" customHeight="1">
      <c r="A170" s="272"/>
      <c r="B170" s="273"/>
      <c r="C170" s="274"/>
      <c r="D170" s="272"/>
      <c r="E170" s="466"/>
      <c r="F170" s="468"/>
      <c r="G170" s="271"/>
      <c r="H170" s="266"/>
      <c r="I170" s="271"/>
      <c r="J170" s="266"/>
      <c r="K170" s="66"/>
      <c r="L170" s="66"/>
      <c r="M170" s="99"/>
      <c r="N170" s="66"/>
      <c r="O170" s="97"/>
      <c r="P170" s="266"/>
      <c r="Q170" s="266"/>
      <c r="R170" s="266"/>
      <c r="S170" s="266"/>
      <c r="T170" s="267"/>
    </row>
    <row r="171" spans="1:20" ht="12.75" customHeight="1">
      <c r="A171" s="272"/>
      <c r="B171" s="273"/>
      <c r="C171" s="274"/>
      <c r="D171" s="272"/>
      <c r="E171" s="466"/>
      <c r="F171" s="469"/>
      <c r="G171" s="271"/>
      <c r="H171" s="266"/>
      <c r="I171" s="271"/>
      <c r="J171" s="266"/>
      <c r="K171" s="66"/>
      <c r="L171" s="66"/>
      <c r="M171" s="66"/>
      <c r="N171" s="66"/>
      <c r="O171" s="97"/>
      <c r="P171" s="266"/>
      <c r="Q171" s="266"/>
      <c r="R171" s="266"/>
      <c r="S171" s="266"/>
      <c r="T171" s="267"/>
    </row>
    <row r="172" spans="1:20" ht="12.75" customHeight="1">
      <c r="A172" s="325"/>
      <c r="B172" s="303"/>
      <c r="C172" s="355" t="s">
        <v>489</v>
      </c>
      <c r="D172" s="325"/>
      <c r="E172" s="388"/>
      <c r="F172" s="232">
        <f t="shared" ref="F172" si="243">H172+J172+R172</f>
        <v>0</v>
      </c>
      <c r="G172" s="365"/>
      <c r="H172" s="199">
        <f t="shared" ref="H172" si="244">G172*$P$3/1000</f>
        <v>0</v>
      </c>
      <c r="I172" s="365"/>
      <c r="J172" s="199">
        <f t="shared" ref="J172" si="245">I172*$P$4/1000</f>
        <v>0</v>
      </c>
      <c r="K172" s="16"/>
      <c r="L172" s="16"/>
      <c r="M172" s="100"/>
      <c r="N172" s="16"/>
      <c r="O172" s="94">
        <f t="shared" si="130"/>
        <v>0</v>
      </c>
      <c r="P172" s="199">
        <f t="shared" ref="P172" si="246">E172*F172</f>
        <v>0</v>
      </c>
      <c r="Q172" s="199">
        <f t="shared" ref="Q172" si="247">SUM(O172:O175)</f>
        <v>0</v>
      </c>
      <c r="R172" s="199">
        <f t="shared" ref="R172" si="248">Q172*1.02*1.05*$R$9</f>
        <v>0</v>
      </c>
      <c r="S172" s="470">
        <f t="shared" ref="S172" si="249">F172*$S$12</f>
        <v>0</v>
      </c>
      <c r="T172" s="470">
        <f t="shared" ref="T172" si="250">S172*E172</f>
        <v>0</v>
      </c>
    </row>
    <row r="173" spans="1:20" ht="12.75" customHeight="1">
      <c r="A173" s="325"/>
      <c r="B173" s="303"/>
      <c r="C173" s="356"/>
      <c r="D173" s="325"/>
      <c r="E173" s="388"/>
      <c r="F173" s="232"/>
      <c r="G173" s="365"/>
      <c r="H173" s="199"/>
      <c r="I173" s="365"/>
      <c r="J173" s="199"/>
      <c r="K173" s="16"/>
      <c r="L173" s="16"/>
      <c r="M173" s="16"/>
      <c r="N173" s="16"/>
      <c r="O173" s="94">
        <f t="shared" si="130"/>
        <v>0</v>
      </c>
      <c r="P173" s="199"/>
      <c r="Q173" s="199"/>
      <c r="R173" s="199"/>
      <c r="S173" s="470"/>
      <c r="T173" s="470"/>
    </row>
    <row r="174" spans="1:20" ht="12.75" customHeight="1">
      <c r="A174" s="325"/>
      <c r="B174" s="303"/>
      <c r="C174" s="356"/>
      <c r="D174" s="325"/>
      <c r="E174" s="388"/>
      <c r="F174" s="232"/>
      <c r="G174" s="365"/>
      <c r="H174" s="199"/>
      <c r="I174" s="365"/>
      <c r="J174" s="199"/>
      <c r="K174" s="16"/>
      <c r="L174" s="16"/>
      <c r="M174" s="16"/>
      <c r="N174" s="16"/>
      <c r="O174" s="94">
        <f t="shared" si="130"/>
        <v>0</v>
      </c>
      <c r="P174" s="199"/>
      <c r="Q174" s="199"/>
      <c r="R174" s="199"/>
      <c r="S174" s="470"/>
      <c r="T174" s="470"/>
    </row>
    <row r="175" spans="1:20" ht="12.75" customHeight="1">
      <c r="A175" s="325"/>
      <c r="B175" s="303"/>
      <c r="C175" s="357"/>
      <c r="D175" s="325"/>
      <c r="E175" s="388"/>
      <c r="F175" s="232"/>
      <c r="G175" s="365"/>
      <c r="H175" s="199"/>
      <c r="I175" s="365"/>
      <c r="J175" s="199"/>
      <c r="K175" s="16"/>
      <c r="L175" s="16"/>
      <c r="M175" s="16"/>
      <c r="N175" s="16"/>
      <c r="O175" s="94">
        <f t="shared" si="130"/>
        <v>0</v>
      </c>
      <c r="P175" s="199"/>
      <c r="Q175" s="199"/>
      <c r="R175" s="199"/>
      <c r="S175" s="470"/>
      <c r="T175" s="470"/>
    </row>
    <row r="176" spans="1:20" ht="12.75" customHeight="1">
      <c r="A176" s="193">
        <v>1</v>
      </c>
      <c r="B176" s="295" t="s">
        <v>490</v>
      </c>
      <c r="C176" s="295" t="s">
        <v>491</v>
      </c>
      <c r="D176" s="471" t="s">
        <v>459</v>
      </c>
      <c r="E176" s="472">
        <v>5</v>
      </c>
      <c r="F176" s="232">
        <f t="shared" ref="F176" si="251">H176+J176+R176</f>
        <v>10.468439060000001</v>
      </c>
      <c r="G176" s="198">
        <v>1.08</v>
      </c>
      <c r="H176" s="199">
        <f t="shared" ref="H176" si="252">G176*$P$3/1000</f>
        <v>1.958094</v>
      </c>
      <c r="I176" s="198">
        <v>0.28699999999999998</v>
      </c>
      <c r="J176" s="199">
        <f t="shared" ref="J176" si="253">I176*$P$4/1000</f>
        <v>0.68336995999999983</v>
      </c>
      <c r="K176" s="89" t="s">
        <v>56</v>
      </c>
      <c r="L176" s="89" t="s">
        <v>35</v>
      </c>
      <c r="M176" s="89">
        <v>1</v>
      </c>
      <c r="N176" s="89">
        <v>6.83</v>
      </c>
      <c r="O176" s="94">
        <f t="shared" si="130"/>
        <v>6.83</v>
      </c>
      <c r="P176" s="199">
        <f t="shared" ref="P176" si="254">E176*F176</f>
        <v>52.342195300000007</v>
      </c>
      <c r="Q176" s="199">
        <f t="shared" ref="Q176" si="255">SUM(O176:O179)</f>
        <v>6.83</v>
      </c>
      <c r="R176" s="199">
        <f t="shared" ref="R176" si="256">Q176*1.02*1.05*$R$9</f>
        <v>7.8269751000000021</v>
      </c>
      <c r="S176" s="470">
        <f t="shared" ref="S176" si="257">F176*$S$12</f>
        <v>12.272451512365267</v>
      </c>
      <c r="T176" s="470">
        <f t="shared" ref="T176" si="258">S176*E176</f>
        <v>61.362257561826333</v>
      </c>
    </row>
    <row r="177" spans="1:20" ht="12.75" customHeight="1">
      <c r="A177" s="193"/>
      <c r="B177" s="296"/>
      <c r="C177" s="296"/>
      <c r="D177" s="360"/>
      <c r="E177" s="472"/>
      <c r="F177" s="232"/>
      <c r="G177" s="198"/>
      <c r="H177" s="199"/>
      <c r="I177" s="198"/>
      <c r="J177" s="199"/>
      <c r="K177" s="89"/>
      <c r="L177" s="89"/>
      <c r="M177" s="89"/>
      <c r="N177" s="89"/>
      <c r="O177" s="94">
        <f t="shared" ref="O177:O256" si="259">M177*N177</f>
        <v>0</v>
      </c>
      <c r="P177" s="199"/>
      <c r="Q177" s="199"/>
      <c r="R177" s="199"/>
      <c r="S177" s="470"/>
      <c r="T177" s="470"/>
    </row>
    <row r="178" spans="1:20" ht="12.75" customHeight="1">
      <c r="A178" s="193"/>
      <c r="B178" s="296"/>
      <c r="C178" s="296"/>
      <c r="D178" s="360"/>
      <c r="E178" s="472"/>
      <c r="F178" s="232"/>
      <c r="G178" s="198"/>
      <c r="H178" s="199"/>
      <c r="I178" s="198"/>
      <c r="J178" s="199"/>
      <c r="K178" s="89"/>
      <c r="L178" s="89"/>
      <c r="M178" s="93"/>
      <c r="N178" s="89"/>
      <c r="O178" s="94">
        <f t="shared" si="259"/>
        <v>0</v>
      </c>
      <c r="P178" s="199"/>
      <c r="Q178" s="199"/>
      <c r="R178" s="199"/>
      <c r="S178" s="470"/>
      <c r="T178" s="470"/>
    </row>
    <row r="179" spans="1:20" ht="12.75" customHeight="1">
      <c r="A179" s="193"/>
      <c r="B179" s="297"/>
      <c r="C179" s="297"/>
      <c r="D179" s="361"/>
      <c r="E179" s="472"/>
      <c r="F179" s="232"/>
      <c r="G179" s="198"/>
      <c r="H179" s="199"/>
      <c r="I179" s="198"/>
      <c r="J179" s="199"/>
      <c r="K179" s="89"/>
      <c r="L179" s="89"/>
      <c r="M179" s="89"/>
      <c r="N179" s="89"/>
      <c r="O179" s="94">
        <f t="shared" si="259"/>
        <v>0</v>
      </c>
      <c r="P179" s="199"/>
      <c r="Q179" s="199"/>
      <c r="R179" s="199"/>
      <c r="S179" s="470"/>
      <c r="T179" s="470"/>
    </row>
    <row r="180" spans="1:20" ht="12.75" customHeight="1">
      <c r="A180" s="193">
        <v>2</v>
      </c>
      <c r="B180" s="200" t="s">
        <v>50</v>
      </c>
      <c r="C180" s="303" t="s">
        <v>492</v>
      </c>
      <c r="D180" s="303" t="s">
        <v>455</v>
      </c>
      <c r="E180" s="232">
        <v>13.5</v>
      </c>
      <c r="F180" s="232">
        <f t="shared" ref="F180" si="260">H180+J180+R180</f>
        <v>2.3917340999999999</v>
      </c>
      <c r="G180" s="365">
        <v>7.0000000000000007E-2</v>
      </c>
      <c r="H180" s="199">
        <f t="shared" ref="H180" si="261">G180*$P$3/1000</f>
        <v>0.12691350000000001</v>
      </c>
      <c r="I180" s="365">
        <v>0.21</v>
      </c>
      <c r="J180" s="199">
        <f t="shared" ref="J180" si="262">I180*$P$4/1000</f>
        <v>0.50002679999999999</v>
      </c>
      <c r="K180" s="16" t="s">
        <v>58</v>
      </c>
      <c r="L180" s="16" t="s">
        <v>47</v>
      </c>
      <c r="M180" s="16">
        <v>1.1000000000000001</v>
      </c>
      <c r="N180" s="16">
        <v>1.4</v>
      </c>
      <c r="O180" s="94">
        <f t="shared" si="259"/>
        <v>1.54</v>
      </c>
      <c r="P180" s="199">
        <f t="shared" ref="P180" si="263">E180*F180</f>
        <v>32.288410349999999</v>
      </c>
      <c r="Q180" s="199">
        <f t="shared" ref="Q180" si="264">SUM(O180:O183)</f>
        <v>1.54</v>
      </c>
      <c r="R180" s="199">
        <f t="shared" ref="R180" si="265">Q180*1.02*1.05*$R$9</f>
        <v>1.7647938000000001</v>
      </c>
      <c r="S180" s="470">
        <f t="shared" ref="S180" si="266">F180*$S$12</f>
        <v>2.8038985186317333</v>
      </c>
      <c r="T180" s="470">
        <f t="shared" ref="T180" si="267">S180*E180</f>
        <v>37.852630001528397</v>
      </c>
    </row>
    <row r="181" spans="1:20" ht="12.75" customHeight="1">
      <c r="A181" s="193"/>
      <c r="B181" s="200"/>
      <c r="C181" s="303"/>
      <c r="D181" s="325"/>
      <c r="E181" s="232"/>
      <c r="F181" s="232"/>
      <c r="G181" s="365"/>
      <c r="H181" s="199"/>
      <c r="I181" s="365"/>
      <c r="J181" s="199"/>
      <c r="K181" s="16"/>
      <c r="L181" s="16"/>
      <c r="M181" s="16"/>
      <c r="N181" s="16"/>
      <c r="O181" s="94">
        <f t="shared" si="259"/>
        <v>0</v>
      </c>
      <c r="P181" s="199"/>
      <c r="Q181" s="199"/>
      <c r="R181" s="199"/>
      <c r="S181" s="470"/>
      <c r="T181" s="470"/>
    </row>
    <row r="182" spans="1:20" ht="12.75" customHeight="1">
      <c r="A182" s="193"/>
      <c r="B182" s="200"/>
      <c r="C182" s="303"/>
      <c r="D182" s="325"/>
      <c r="E182" s="232"/>
      <c r="F182" s="232"/>
      <c r="G182" s="365"/>
      <c r="H182" s="199"/>
      <c r="I182" s="365"/>
      <c r="J182" s="199"/>
      <c r="K182" s="16"/>
      <c r="L182" s="16"/>
      <c r="M182" s="16"/>
      <c r="N182" s="16"/>
      <c r="O182" s="94">
        <f t="shared" si="259"/>
        <v>0</v>
      </c>
      <c r="P182" s="199"/>
      <c r="Q182" s="199"/>
      <c r="R182" s="199"/>
      <c r="S182" s="470"/>
      <c r="T182" s="470"/>
    </row>
    <row r="183" spans="1:20" ht="30" customHeight="1">
      <c r="A183" s="193"/>
      <c r="B183" s="200"/>
      <c r="C183" s="303"/>
      <c r="D183" s="325"/>
      <c r="E183" s="232"/>
      <c r="F183" s="232"/>
      <c r="G183" s="365"/>
      <c r="H183" s="199"/>
      <c r="I183" s="365"/>
      <c r="J183" s="199"/>
      <c r="K183" s="16"/>
      <c r="L183" s="16"/>
      <c r="M183" s="16"/>
      <c r="N183" s="16"/>
      <c r="O183" s="94">
        <f t="shared" si="259"/>
        <v>0</v>
      </c>
      <c r="P183" s="199"/>
      <c r="Q183" s="199"/>
      <c r="R183" s="199"/>
      <c r="S183" s="470"/>
      <c r="T183" s="470"/>
    </row>
    <row r="184" spans="1:20" ht="12.75" customHeight="1">
      <c r="A184" s="193">
        <v>3</v>
      </c>
      <c r="B184" s="303" t="s">
        <v>493</v>
      </c>
      <c r="C184" s="303" t="s">
        <v>494</v>
      </c>
      <c r="D184" s="471" t="s">
        <v>459</v>
      </c>
      <c r="E184" s="472">
        <v>1</v>
      </c>
      <c r="F184" s="232">
        <f t="shared" ref="F184" si="268">H184+J184+R184</f>
        <v>206.22011060000003</v>
      </c>
      <c r="G184" s="365">
        <v>12.38</v>
      </c>
      <c r="H184" s="199">
        <f t="shared" ref="H184" si="269">G184*$P$3/1000</f>
        <v>22.445558999999999</v>
      </c>
      <c r="I184" s="365">
        <v>5.99</v>
      </c>
      <c r="J184" s="199">
        <f t="shared" ref="J184" si="270">I184*$P$4/1000</f>
        <v>14.262669199999999</v>
      </c>
      <c r="K184" s="16" t="s">
        <v>56</v>
      </c>
      <c r="L184" s="16" t="s">
        <v>35</v>
      </c>
      <c r="M184" s="16">
        <v>1</v>
      </c>
      <c r="N184" s="16">
        <v>147.91999999999999</v>
      </c>
      <c r="O184" s="94">
        <f t="shared" si="259"/>
        <v>147.91999999999999</v>
      </c>
      <c r="P184" s="199">
        <f t="shared" ref="P184" si="271">E184*F184</f>
        <v>206.22011060000003</v>
      </c>
      <c r="Q184" s="199">
        <f t="shared" ref="Q184" si="272">SUM(O184:O187)</f>
        <v>147.91999999999999</v>
      </c>
      <c r="R184" s="199">
        <f t="shared" ref="R184" si="273">Q184*1.02*1.05*$R$9</f>
        <v>169.51188240000002</v>
      </c>
      <c r="S184" s="470">
        <f t="shared" ref="S184" si="274">F184*$S$12</f>
        <v>241.75775334867379</v>
      </c>
      <c r="T184" s="470">
        <f t="shared" ref="T184" si="275">S184*E184</f>
        <v>241.75775334867379</v>
      </c>
    </row>
    <row r="185" spans="1:20" ht="12.75" customHeight="1">
      <c r="A185" s="193"/>
      <c r="B185" s="303"/>
      <c r="C185" s="303"/>
      <c r="D185" s="360"/>
      <c r="E185" s="472"/>
      <c r="F185" s="232"/>
      <c r="G185" s="365"/>
      <c r="H185" s="199"/>
      <c r="I185" s="365"/>
      <c r="J185" s="199"/>
      <c r="K185" s="16"/>
      <c r="L185" s="16"/>
      <c r="M185" s="16"/>
      <c r="N185" s="16"/>
      <c r="O185" s="94">
        <f t="shared" si="259"/>
        <v>0</v>
      </c>
      <c r="P185" s="199"/>
      <c r="Q185" s="199"/>
      <c r="R185" s="199"/>
      <c r="S185" s="470"/>
      <c r="T185" s="470"/>
    </row>
    <row r="186" spans="1:20" ht="12.75" customHeight="1">
      <c r="A186" s="193"/>
      <c r="B186" s="303"/>
      <c r="C186" s="303"/>
      <c r="D186" s="360"/>
      <c r="E186" s="472"/>
      <c r="F186" s="232"/>
      <c r="G186" s="365"/>
      <c r="H186" s="199"/>
      <c r="I186" s="365"/>
      <c r="J186" s="199"/>
      <c r="K186" s="16"/>
      <c r="L186" s="16"/>
      <c r="M186" s="16"/>
      <c r="N186" s="16"/>
      <c r="O186" s="94">
        <f t="shared" si="259"/>
        <v>0</v>
      </c>
      <c r="P186" s="199"/>
      <c r="Q186" s="199"/>
      <c r="R186" s="199"/>
      <c r="S186" s="470"/>
      <c r="T186" s="470"/>
    </row>
    <row r="187" spans="1:20" ht="31.5" customHeight="1">
      <c r="A187" s="193"/>
      <c r="B187" s="303"/>
      <c r="C187" s="303"/>
      <c r="D187" s="361"/>
      <c r="E187" s="472"/>
      <c r="F187" s="232"/>
      <c r="G187" s="365"/>
      <c r="H187" s="199"/>
      <c r="I187" s="365"/>
      <c r="J187" s="199"/>
      <c r="K187" s="16"/>
      <c r="L187" s="16"/>
      <c r="M187" s="16"/>
      <c r="N187" s="16"/>
      <c r="O187" s="94">
        <f t="shared" si="259"/>
        <v>0</v>
      </c>
      <c r="P187" s="199"/>
      <c r="Q187" s="199"/>
      <c r="R187" s="199"/>
      <c r="S187" s="470"/>
      <c r="T187" s="470"/>
    </row>
    <row r="188" spans="1:20" ht="12.75" customHeight="1">
      <c r="A188" s="193">
        <v>4</v>
      </c>
      <c r="B188" s="295" t="s">
        <v>495</v>
      </c>
      <c r="C188" s="295" t="s">
        <v>496</v>
      </c>
      <c r="D188" s="471" t="s">
        <v>459</v>
      </c>
      <c r="E188" s="472">
        <v>1</v>
      </c>
      <c r="F188" s="232">
        <f t="shared" ref="F188" si="276">H188+J188+R188</f>
        <v>68.754821180000008</v>
      </c>
      <c r="G188" s="365">
        <v>2.57</v>
      </c>
      <c r="H188" s="199">
        <f t="shared" ref="H188" si="277">G188*$P$3/1000</f>
        <v>4.6595385</v>
      </c>
      <c r="I188" s="365">
        <v>1.016</v>
      </c>
      <c r="J188" s="199">
        <f t="shared" ref="J188" si="278">I188*$P$4/1000</f>
        <v>2.41917728</v>
      </c>
      <c r="K188" s="16" t="s">
        <v>56</v>
      </c>
      <c r="L188" s="16" t="s">
        <v>35</v>
      </c>
      <c r="M188" s="16">
        <v>1</v>
      </c>
      <c r="N188" s="16">
        <v>53.82</v>
      </c>
      <c r="O188" s="94">
        <f t="shared" si="259"/>
        <v>53.82</v>
      </c>
      <c r="P188" s="199">
        <f t="shared" ref="P188" si="279">E188*F188</f>
        <v>68.754821180000008</v>
      </c>
      <c r="Q188" s="199">
        <f t="shared" ref="Q188" si="280">SUM(O188:O191)</f>
        <v>53.82</v>
      </c>
      <c r="R188" s="199">
        <f t="shared" ref="R188" si="281">Q188*1.02*1.05*$R$9</f>
        <v>61.676105400000012</v>
      </c>
      <c r="S188" s="470">
        <f t="shared" ref="S188" si="282">F188*$S$12</f>
        <v>80.60324985766259</v>
      </c>
      <c r="T188" s="470">
        <f t="shared" ref="T188" si="283">S188*E188</f>
        <v>80.60324985766259</v>
      </c>
    </row>
    <row r="189" spans="1:20" ht="12.75" customHeight="1">
      <c r="A189" s="193"/>
      <c r="B189" s="296"/>
      <c r="C189" s="296"/>
      <c r="D189" s="360"/>
      <c r="E189" s="472"/>
      <c r="F189" s="232"/>
      <c r="G189" s="365"/>
      <c r="H189" s="199"/>
      <c r="I189" s="365"/>
      <c r="J189" s="199"/>
      <c r="K189" s="16"/>
      <c r="L189" s="16"/>
      <c r="M189" s="16"/>
      <c r="N189" s="16"/>
      <c r="O189" s="94">
        <f t="shared" si="259"/>
        <v>0</v>
      </c>
      <c r="P189" s="199"/>
      <c r="Q189" s="199"/>
      <c r="R189" s="199"/>
      <c r="S189" s="470"/>
      <c r="T189" s="470"/>
    </row>
    <row r="190" spans="1:20" ht="12.75" customHeight="1">
      <c r="A190" s="193"/>
      <c r="B190" s="296"/>
      <c r="C190" s="296"/>
      <c r="D190" s="360"/>
      <c r="E190" s="472"/>
      <c r="F190" s="232"/>
      <c r="G190" s="365"/>
      <c r="H190" s="199"/>
      <c r="I190" s="365"/>
      <c r="J190" s="199"/>
      <c r="K190" s="16"/>
      <c r="L190" s="16"/>
      <c r="M190" s="16"/>
      <c r="N190" s="16"/>
      <c r="O190" s="94">
        <f t="shared" si="259"/>
        <v>0</v>
      </c>
      <c r="P190" s="199"/>
      <c r="Q190" s="199"/>
      <c r="R190" s="199"/>
      <c r="S190" s="470"/>
      <c r="T190" s="470"/>
    </row>
    <row r="191" spans="1:20" ht="29.25" customHeight="1">
      <c r="A191" s="193"/>
      <c r="B191" s="297"/>
      <c r="C191" s="297"/>
      <c r="D191" s="361"/>
      <c r="E191" s="472"/>
      <c r="F191" s="232"/>
      <c r="G191" s="365"/>
      <c r="H191" s="199"/>
      <c r="I191" s="365"/>
      <c r="J191" s="199"/>
      <c r="K191" s="16"/>
      <c r="L191" s="16"/>
      <c r="M191" s="16"/>
      <c r="N191" s="16"/>
      <c r="O191" s="94">
        <f t="shared" si="259"/>
        <v>0</v>
      </c>
      <c r="P191" s="199"/>
      <c r="Q191" s="199"/>
      <c r="R191" s="199"/>
      <c r="S191" s="470"/>
      <c r="T191" s="470"/>
    </row>
    <row r="192" spans="1:20" ht="12.75" customHeight="1">
      <c r="A192" s="193">
        <v>5</v>
      </c>
      <c r="B192" s="295" t="s">
        <v>497</v>
      </c>
      <c r="C192" s="295" t="s">
        <v>498</v>
      </c>
      <c r="D192" s="471" t="s">
        <v>459</v>
      </c>
      <c r="E192" s="472">
        <v>1</v>
      </c>
      <c r="F192" s="232">
        <f t="shared" ref="F192" si="284">H192+J192+R192</f>
        <v>124.39055396000001</v>
      </c>
      <c r="G192" s="365">
        <v>3.49</v>
      </c>
      <c r="H192" s="199">
        <f t="shared" ref="H192" si="285">G192*$P$3/1000</f>
        <v>6.3275445000000001</v>
      </c>
      <c r="I192" s="365">
        <v>3.992</v>
      </c>
      <c r="J192" s="199">
        <f t="shared" ref="J192" si="286">I192*$P$4/1000</f>
        <v>9.5052713599999983</v>
      </c>
      <c r="K192" s="16" t="s">
        <v>56</v>
      </c>
      <c r="L192" s="16" t="s">
        <v>35</v>
      </c>
      <c r="M192" s="16">
        <v>1</v>
      </c>
      <c r="N192" s="16">
        <v>94.73</v>
      </c>
      <c r="O192" s="94">
        <f t="shared" si="259"/>
        <v>94.73</v>
      </c>
      <c r="P192" s="199">
        <f t="shared" ref="P192" si="287">E192*F192</f>
        <v>124.39055396000001</v>
      </c>
      <c r="Q192" s="199">
        <f t="shared" ref="Q192" si="288">SUM(O192:O195)</f>
        <v>94.73</v>
      </c>
      <c r="R192" s="199">
        <f t="shared" ref="R192" si="289">Q192*1.02*1.05*$R$9</f>
        <v>108.55773810000001</v>
      </c>
      <c r="S192" s="470">
        <f t="shared" ref="S192" si="290">F192*$S$12</f>
        <v>145.82661591864442</v>
      </c>
      <c r="T192" s="470">
        <f t="shared" ref="T192" si="291">S192*E192</f>
        <v>145.82661591864442</v>
      </c>
    </row>
    <row r="193" spans="1:20" ht="12.75" customHeight="1">
      <c r="A193" s="193"/>
      <c r="B193" s="296"/>
      <c r="C193" s="296"/>
      <c r="D193" s="360"/>
      <c r="E193" s="472"/>
      <c r="F193" s="232"/>
      <c r="G193" s="365"/>
      <c r="H193" s="199"/>
      <c r="I193" s="365"/>
      <c r="J193" s="199"/>
      <c r="K193" s="16"/>
      <c r="L193" s="16"/>
      <c r="M193" s="16"/>
      <c r="N193" s="16"/>
      <c r="O193" s="94">
        <f t="shared" si="259"/>
        <v>0</v>
      </c>
      <c r="P193" s="199"/>
      <c r="Q193" s="199"/>
      <c r="R193" s="199"/>
      <c r="S193" s="470"/>
      <c r="T193" s="470"/>
    </row>
    <row r="194" spans="1:20" ht="12.75" customHeight="1">
      <c r="A194" s="193"/>
      <c r="B194" s="296"/>
      <c r="C194" s="296"/>
      <c r="D194" s="360"/>
      <c r="E194" s="472"/>
      <c r="F194" s="232"/>
      <c r="G194" s="365"/>
      <c r="H194" s="199"/>
      <c r="I194" s="365"/>
      <c r="J194" s="199"/>
      <c r="K194" s="16"/>
      <c r="L194" s="16"/>
      <c r="M194" s="16"/>
      <c r="N194" s="16"/>
      <c r="O194" s="94">
        <f t="shared" si="259"/>
        <v>0</v>
      </c>
      <c r="P194" s="199"/>
      <c r="Q194" s="199"/>
      <c r="R194" s="199"/>
      <c r="S194" s="470"/>
      <c r="T194" s="470"/>
    </row>
    <row r="195" spans="1:20" ht="31.5" customHeight="1">
      <c r="A195" s="193"/>
      <c r="B195" s="297"/>
      <c r="C195" s="297"/>
      <c r="D195" s="361"/>
      <c r="E195" s="472"/>
      <c r="F195" s="232"/>
      <c r="G195" s="365"/>
      <c r="H195" s="199"/>
      <c r="I195" s="365"/>
      <c r="J195" s="199"/>
      <c r="K195" s="16"/>
      <c r="L195" s="16"/>
      <c r="M195" s="16"/>
      <c r="N195" s="16"/>
      <c r="O195" s="94">
        <f t="shared" si="259"/>
        <v>0</v>
      </c>
      <c r="P195" s="199"/>
      <c r="Q195" s="199"/>
      <c r="R195" s="199"/>
      <c r="S195" s="470"/>
      <c r="T195" s="470"/>
    </row>
    <row r="196" spans="1:20" ht="12.75" customHeight="1">
      <c r="A196" s="193">
        <v>6</v>
      </c>
      <c r="B196" s="295" t="s">
        <v>499</v>
      </c>
      <c r="C196" s="295" t="s">
        <v>500</v>
      </c>
      <c r="D196" s="471" t="s">
        <v>459</v>
      </c>
      <c r="E196" s="472">
        <v>1</v>
      </c>
      <c r="F196" s="232">
        <f t="shared" ref="F196" si="292">H196+J196+R196</f>
        <v>451.0856745800001</v>
      </c>
      <c r="G196" s="365">
        <v>26.67</v>
      </c>
      <c r="H196" s="199">
        <f t="shared" ref="H196" si="293">G196*$P$3/1000</f>
        <v>48.354043500000003</v>
      </c>
      <c r="I196" s="365">
        <v>13.510999999999999</v>
      </c>
      <c r="J196" s="199">
        <f t="shared" ref="J196" si="294">I196*$P$4/1000</f>
        <v>32.170771879999997</v>
      </c>
      <c r="K196" s="16" t="s">
        <v>56</v>
      </c>
      <c r="L196" s="16" t="s">
        <v>35</v>
      </c>
      <c r="M196" s="16">
        <v>1</v>
      </c>
      <c r="N196" s="16">
        <v>323.36</v>
      </c>
      <c r="O196" s="94">
        <f t="shared" si="259"/>
        <v>323.36</v>
      </c>
      <c r="P196" s="199">
        <f t="shared" ref="P196" si="295">E196*F196</f>
        <v>451.0856745800001</v>
      </c>
      <c r="Q196" s="199">
        <f t="shared" ref="Q196" si="296">SUM(O196:O199)</f>
        <v>323.36</v>
      </c>
      <c r="R196" s="199">
        <f t="shared" ref="R196" si="297">Q196*1.02*1.05*$R$9</f>
        <v>370.5608592000001</v>
      </c>
      <c r="S196" s="470">
        <f t="shared" ref="S196" si="298">F196*$S$12</f>
        <v>528.82068066465183</v>
      </c>
      <c r="T196" s="470">
        <f t="shared" ref="T196" si="299">S196*E196</f>
        <v>528.82068066465183</v>
      </c>
    </row>
    <row r="197" spans="1:20" ht="12.75" customHeight="1">
      <c r="A197" s="193"/>
      <c r="B197" s="296"/>
      <c r="C197" s="296"/>
      <c r="D197" s="360"/>
      <c r="E197" s="472"/>
      <c r="F197" s="232"/>
      <c r="G197" s="365"/>
      <c r="H197" s="199"/>
      <c r="I197" s="365"/>
      <c r="J197" s="199"/>
      <c r="K197" s="16"/>
      <c r="L197" s="16"/>
      <c r="M197" s="16"/>
      <c r="N197" s="16"/>
      <c r="O197" s="94">
        <f t="shared" si="259"/>
        <v>0</v>
      </c>
      <c r="P197" s="199"/>
      <c r="Q197" s="199"/>
      <c r="R197" s="199"/>
      <c r="S197" s="470"/>
      <c r="T197" s="470"/>
    </row>
    <row r="198" spans="1:20" ht="12.75" customHeight="1">
      <c r="A198" s="193"/>
      <c r="B198" s="296"/>
      <c r="C198" s="296"/>
      <c r="D198" s="360"/>
      <c r="E198" s="472"/>
      <c r="F198" s="232"/>
      <c r="G198" s="365"/>
      <c r="H198" s="199"/>
      <c r="I198" s="365"/>
      <c r="J198" s="199"/>
      <c r="K198" s="16"/>
      <c r="L198" s="16"/>
      <c r="M198" s="16"/>
      <c r="N198" s="16"/>
      <c r="O198" s="94">
        <f t="shared" si="259"/>
        <v>0</v>
      </c>
      <c r="P198" s="199"/>
      <c r="Q198" s="199"/>
      <c r="R198" s="199"/>
      <c r="S198" s="470"/>
      <c r="T198" s="470"/>
    </row>
    <row r="199" spans="1:20" ht="42" customHeight="1">
      <c r="A199" s="193"/>
      <c r="B199" s="297"/>
      <c r="C199" s="297"/>
      <c r="D199" s="361"/>
      <c r="E199" s="472"/>
      <c r="F199" s="232"/>
      <c r="G199" s="365"/>
      <c r="H199" s="199"/>
      <c r="I199" s="365"/>
      <c r="J199" s="199"/>
      <c r="K199" s="16"/>
      <c r="L199" s="16"/>
      <c r="M199" s="16"/>
      <c r="N199" s="16"/>
      <c r="O199" s="94">
        <f t="shared" si="259"/>
        <v>0</v>
      </c>
      <c r="P199" s="199"/>
      <c r="Q199" s="199"/>
      <c r="R199" s="199"/>
      <c r="S199" s="470"/>
      <c r="T199" s="470"/>
    </row>
    <row r="200" spans="1:20" ht="12.75" customHeight="1">
      <c r="A200" s="193">
        <v>7</v>
      </c>
      <c r="B200" s="295" t="s">
        <v>501</v>
      </c>
      <c r="C200" s="295" t="s">
        <v>502</v>
      </c>
      <c r="D200" s="471" t="s">
        <v>459</v>
      </c>
      <c r="E200" s="472">
        <v>2</v>
      </c>
      <c r="F200" s="232">
        <f t="shared" ref="F200" si="300">H200+J200+R200</f>
        <v>1058.5048898599998</v>
      </c>
      <c r="G200" s="365">
        <v>58.83</v>
      </c>
      <c r="H200" s="199">
        <f t="shared" ref="H200" si="301">G200*$P$3/1000</f>
        <v>106.66173149999999</v>
      </c>
      <c r="I200" s="365">
        <v>33.122</v>
      </c>
      <c r="J200" s="199">
        <f t="shared" ref="J200" si="302">I200*$P$4/1000</f>
        <v>78.866131760000002</v>
      </c>
      <c r="K200" s="16" t="s">
        <v>56</v>
      </c>
      <c r="L200" s="16" t="s">
        <v>35</v>
      </c>
      <c r="M200" s="16">
        <v>1</v>
      </c>
      <c r="N200" s="16">
        <v>761.78</v>
      </c>
      <c r="O200" s="94">
        <f t="shared" si="259"/>
        <v>761.78</v>
      </c>
      <c r="P200" s="199">
        <f t="shared" ref="P200" si="303">E200*F200</f>
        <v>2117.0097797199996</v>
      </c>
      <c r="Q200" s="199">
        <f t="shared" ref="Q200" si="304">SUM(O200:O203)</f>
        <v>761.78</v>
      </c>
      <c r="R200" s="199">
        <f t="shared" ref="R200" si="305">Q200*1.02*1.05*$R$9</f>
        <v>872.97702659999993</v>
      </c>
      <c r="S200" s="470">
        <f t="shared" ref="S200" si="306">F200*$S$12</f>
        <v>1240.9156572391971</v>
      </c>
      <c r="T200" s="470">
        <f t="shared" ref="T200" si="307">S200*E200</f>
        <v>2481.8313144783942</v>
      </c>
    </row>
    <row r="201" spans="1:20" ht="12.75" customHeight="1">
      <c r="A201" s="193"/>
      <c r="B201" s="296"/>
      <c r="C201" s="296"/>
      <c r="D201" s="360"/>
      <c r="E201" s="472"/>
      <c r="F201" s="232"/>
      <c r="G201" s="365"/>
      <c r="H201" s="199"/>
      <c r="I201" s="365"/>
      <c r="J201" s="199"/>
      <c r="K201" s="16"/>
      <c r="L201" s="16"/>
      <c r="M201" s="16"/>
      <c r="N201" s="16"/>
      <c r="O201" s="94">
        <f t="shared" si="259"/>
        <v>0</v>
      </c>
      <c r="P201" s="199"/>
      <c r="Q201" s="199"/>
      <c r="R201" s="199"/>
      <c r="S201" s="470"/>
      <c r="T201" s="470"/>
    </row>
    <row r="202" spans="1:20" ht="12.75" customHeight="1">
      <c r="A202" s="193"/>
      <c r="B202" s="296"/>
      <c r="C202" s="296"/>
      <c r="D202" s="360"/>
      <c r="E202" s="472"/>
      <c r="F202" s="232"/>
      <c r="G202" s="365"/>
      <c r="H202" s="199"/>
      <c r="I202" s="365"/>
      <c r="J202" s="199"/>
      <c r="K202" s="16"/>
      <c r="L202" s="16"/>
      <c r="M202" s="16"/>
      <c r="N202" s="16"/>
      <c r="O202" s="94">
        <f t="shared" si="259"/>
        <v>0</v>
      </c>
      <c r="P202" s="199"/>
      <c r="Q202" s="199"/>
      <c r="R202" s="199"/>
      <c r="S202" s="470"/>
      <c r="T202" s="470"/>
    </row>
    <row r="203" spans="1:20" ht="47.25" customHeight="1">
      <c r="A203" s="193"/>
      <c r="B203" s="297"/>
      <c r="C203" s="297"/>
      <c r="D203" s="361"/>
      <c r="E203" s="472"/>
      <c r="F203" s="232"/>
      <c r="G203" s="365"/>
      <c r="H203" s="199"/>
      <c r="I203" s="365"/>
      <c r="J203" s="199"/>
      <c r="K203" s="16"/>
      <c r="L203" s="16"/>
      <c r="M203" s="16"/>
      <c r="N203" s="16"/>
      <c r="O203" s="94">
        <f t="shared" si="259"/>
        <v>0</v>
      </c>
      <c r="P203" s="199"/>
      <c r="Q203" s="199"/>
      <c r="R203" s="199"/>
      <c r="S203" s="470"/>
      <c r="T203" s="470"/>
    </row>
    <row r="204" spans="1:20" ht="12.75" customHeight="1">
      <c r="A204" s="193">
        <v>8</v>
      </c>
      <c r="B204" s="200" t="s">
        <v>504</v>
      </c>
      <c r="C204" s="200" t="s">
        <v>503</v>
      </c>
      <c r="D204" s="471" t="s">
        <v>459</v>
      </c>
      <c r="E204" s="472">
        <v>3</v>
      </c>
      <c r="F204" s="232">
        <f t="shared" ref="F204" si="308">H204+J204+R204</f>
        <v>70.834044620000014</v>
      </c>
      <c r="G204" s="365">
        <v>14.07</v>
      </c>
      <c r="H204" s="199">
        <f t="shared" ref="H204" si="309">G204*$P$3/1000</f>
        <v>25.5096135</v>
      </c>
      <c r="I204" s="365">
        <v>7.7539999999999996</v>
      </c>
      <c r="J204" s="199">
        <f t="shared" ref="J204" si="310">I204*$P$4/1000</f>
        <v>18.46289432</v>
      </c>
      <c r="K204" s="16" t="s">
        <v>56</v>
      </c>
      <c r="L204" s="16" t="s">
        <v>35</v>
      </c>
      <c r="M204" s="16">
        <v>1</v>
      </c>
      <c r="N204" s="16">
        <v>23.44</v>
      </c>
      <c r="O204" s="94">
        <f t="shared" si="259"/>
        <v>23.44</v>
      </c>
      <c r="P204" s="199">
        <f t="shared" ref="P204" si="311">E204*F204</f>
        <v>212.50213386000004</v>
      </c>
      <c r="Q204" s="199">
        <f t="shared" ref="Q204" si="312">SUM(O204:O207)</f>
        <v>23.44</v>
      </c>
      <c r="R204" s="199">
        <f t="shared" ref="R204" si="313">Q204*1.02*1.05*$R$9</f>
        <v>26.861536800000007</v>
      </c>
      <c r="S204" s="470">
        <f t="shared" ref="S204" si="314">F204*$S$12</f>
        <v>83.04078316177042</v>
      </c>
      <c r="T204" s="470">
        <f t="shared" ref="T204" si="315">S204*E204</f>
        <v>249.12234948531125</v>
      </c>
    </row>
    <row r="205" spans="1:20" ht="12.75" customHeight="1">
      <c r="A205" s="193"/>
      <c r="B205" s="200"/>
      <c r="C205" s="200"/>
      <c r="D205" s="360"/>
      <c r="E205" s="472"/>
      <c r="F205" s="232"/>
      <c r="G205" s="365"/>
      <c r="H205" s="199"/>
      <c r="I205" s="365"/>
      <c r="J205" s="199"/>
      <c r="K205" s="16"/>
      <c r="L205" s="16"/>
      <c r="M205" s="16"/>
      <c r="N205" s="16"/>
      <c r="O205" s="94">
        <f t="shared" si="259"/>
        <v>0</v>
      </c>
      <c r="P205" s="199"/>
      <c r="Q205" s="199"/>
      <c r="R205" s="199"/>
      <c r="S205" s="470"/>
      <c r="T205" s="470"/>
    </row>
    <row r="206" spans="1:20" ht="12.75" customHeight="1">
      <c r="A206" s="193"/>
      <c r="B206" s="200"/>
      <c r="C206" s="200"/>
      <c r="D206" s="360"/>
      <c r="E206" s="472"/>
      <c r="F206" s="232"/>
      <c r="G206" s="365"/>
      <c r="H206" s="199"/>
      <c r="I206" s="365"/>
      <c r="J206" s="199"/>
      <c r="K206" s="16"/>
      <c r="L206" s="16"/>
      <c r="M206" s="16"/>
      <c r="N206" s="16"/>
      <c r="O206" s="94">
        <f t="shared" si="259"/>
        <v>0</v>
      </c>
      <c r="P206" s="199"/>
      <c r="Q206" s="199"/>
      <c r="R206" s="199"/>
      <c r="S206" s="470"/>
      <c r="T206" s="470"/>
    </row>
    <row r="207" spans="1:20" ht="24" customHeight="1">
      <c r="A207" s="193"/>
      <c r="B207" s="200"/>
      <c r="C207" s="200"/>
      <c r="D207" s="361"/>
      <c r="E207" s="472"/>
      <c r="F207" s="232"/>
      <c r="G207" s="365"/>
      <c r="H207" s="199"/>
      <c r="I207" s="365"/>
      <c r="J207" s="199"/>
      <c r="K207" s="16"/>
      <c r="L207" s="16"/>
      <c r="M207" s="16"/>
      <c r="N207" s="16"/>
      <c r="O207" s="94">
        <f t="shared" si="259"/>
        <v>0</v>
      </c>
      <c r="P207" s="199"/>
      <c r="Q207" s="199"/>
      <c r="R207" s="199"/>
      <c r="S207" s="470"/>
      <c r="T207" s="470"/>
    </row>
    <row r="208" spans="1:20" ht="12.75" customHeight="1">
      <c r="A208" s="193">
        <v>9</v>
      </c>
      <c r="B208" s="200" t="s">
        <v>113</v>
      </c>
      <c r="C208" s="200" t="s">
        <v>505</v>
      </c>
      <c r="D208" s="318" t="s">
        <v>466</v>
      </c>
      <c r="E208" s="201">
        <v>2115</v>
      </c>
      <c r="F208" s="232">
        <f t="shared" ref="F208" si="316">H208+J208+R208</f>
        <v>0.1631745</v>
      </c>
      <c r="G208" s="365">
        <v>0.09</v>
      </c>
      <c r="H208" s="199">
        <f t="shared" ref="H208" si="317">G208*$P$3/1000</f>
        <v>0.1631745</v>
      </c>
      <c r="I208" s="365"/>
      <c r="J208" s="199">
        <f t="shared" ref="J208" si="318">I208*$P$4/1000</f>
        <v>0</v>
      </c>
      <c r="K208" s="16"/>
      <c r="L208" s="16"/>
      <c r="M208" s="16"/>
      <c r="N208" s="16"/>
      <c r="O208" s="94">
        <f t="shared" si="259"/>
        <v>0</v>
      </c>
      <c r="P208" s="199">
        <f t="shared" ref="P208" si="319">E208*F208</f>
        <v>345.11406749999998</v>
      </c>
      <c r="Q208" s="199">
        <f t="shared" ref="Q208" si="320">SUM(O208:O211)</f>
        <v>0</v>
      </c>
      <c r="R208" s="199">
        <f t="shared" ref="R208" si="321">Q208*1.02*1.05*$R$9</f>
        <v>0</v>
      </c>
      <c r="S208" s="470">
        <f t="shared" ref="S208" si="322">F208*$S$12</f>
        <v>0.19129414880545198</v>
      </c>
      <c r="T208" s="470">
        <f t="shared" ref="T208" si="323">S208*E208</f>
        <v>404.58712472353096</v>
      </c>
    </row>
    <row r="209" spans="1:20" ht="12.75" customHeight="1">
      <c r="A209" s="193"/>
      <c r="B209" s="200"/>
      <c r="C209" s="200"/>
      <c r="D209" s="319"/>
      <c r="E209" s="201"/>
      <c r="F209" s="232"/>
      <c r="G209" s="365"/>
      <c r="H209" s="199"/>
      <c r="I209" s="365"/>
      <c r="J209" s="199"/>
      <c r="K209" s="16"/>
      <c r="L209" s="16"/>
      <c r="M209" s="16"/>
      <c r="N209" s="16"/>
      <c r="O209" s="94">
        <f t="shared" si="259"/>
        <v>0</v>
      </c>
      <c r="P209" s="199"/>
      <c r="Q209" s="199"/>
      <c r="R209" s="199"/>
      <c r="S209" s="470"/>
      <c r="T209" s="470"/>
    </row>
    <row r="210" spans="1:20" ht="12.75" customHeight="1">
      <c r="A210" s="193"/>
      <c r="B210" s="200"/>
      <c r="C210" s="200"/>
      <c r="D210" s="319"/>
      <c r="E210" s="201"/>
      <c r="F210" s="232"/>
      <c r="G210" s="365"/>
      <c r="H210" s="199"/>
      <c r="I210" s="365"/>
      <c r="J210" s="199"/>
      <c r="K210" s="16"/>
      <c r="L210" s="16"/>
      <c r="M210" s="16"/>
      <c r="N210" s="16"/>
      <c r="O210" s="94">
        <f t="shared" si="259"/>
        <v>0</v>
      </c>
      <c r="P210" s="199"/>
      <c r="Q210" s="199"/>
      <c r="R210" s="199"/>
      <c r="S210" s="470"/>
      <c r="T210" s="470"/>
    </row>
    <row r="211" spans="1:20" ht="12.75" customHeight="1">
      <c r="A211" s="193"/>
      <c r="B211" s="200"/>
      <c r="C211" s="200"/>
      <c r="D211" s="320"/>
      <c r="E211" s="201"/>
      <c r="F211" s="232"/>
      <c r="G211" s="365"/>
      <c r="H211" s="199"/>
      <c r="I211" s="365"/>
      <c r="J211" s="199"/>
      <c r="K211" s="16"/>
      <c r="L211" s="16"/>
      <c r="M211" s="16"/>
      <c r="N211" s="16"/>
      <c r="O211" s="94">
        <f t="shared" si="259"/>
        <v>0</v>
      </c>
      <c r="P211" s="199"/>
      <c r="Q211" s="199"/>
      <c r="R211" s="199"/>
      <c r="S211" s="470"/>
      <c r="T211" s="470"/>
    </row>
    <row r="212" spans="1:20" ht="12.75" customHeight="1">
      <c r="A212" s="193">
        <v>10</v>
      </c>
      <c r="B212" s="200" t="s">
        <v>115</v>
      </c>
      <c r="C212" s="303" t="s">
        <v>506</v>
      </c>
      <c r="D212" s="318" t="s">
        <v>466</v>
      </c>
      <c r="E212" s="201">
        <v>2115</v>
      </c>
      <c r="F212" s="232">
        <f t="shared" ref="F212" si="324">H212+J212+R212</f>
        <v>0.24442056000000004</v>
      </c>
      <c r="G212" s="365">
        <v>2.4199999999999999E-2</v>
      </c>
      <c r="H212" s="199">
        <f t="shared" ref="H212" si="325">G212*$P$3/1000</f>
        <v>4.3875809999999994E-2</v>
      </c>
      <c r="I212" s="389"/>
      <c r="J212" s="199">
        <f t="shared" ref="J212" si="326">I212*$P$4/1000</f>
        <v>0</v>
      </c>
      <c r="K212" s="16" t="s">
        <v>118</v>
      </c>
      <c r="L212" s="16" t="s">
        <v>39</v>
      </c>
      <c r="M212" s="16">
        <v>3.5000000000000003E-2</v>
      </c>
      <c r="N212" s="16">
        <v>5</v>
      </c>
      <c r="O212" s="94">
        <f t="shared" si="259"/>
        <v>0.17500000000000002</v>
      </c>
      <c r="P212" s="199">
        <f t="shared" ref="P212" si="327">E212*F212</f>
        <v>516.94948440000007</v>
      </c>
      <c r="Q212" s="199">
        <f t="shared" ref="Q212" si="328">SUM(O212:O215)</f>
        <v>0.17500000000000002</v>
      </c>
      <c r="R212" s="199">
        <f t="shared" ref="R212" si="329">Q212*1.02*1.05*$R$9</f>
        <v>0.20054475000000005</v>
      </c>
      <c r="S212" s="470">
        <f t="shared" ref="S212" si="330">F212*$S$12</f>
        <v>0.28654123638038975</v>
      </c>
      <c r="T212" s="470">
        <f t="shared" ref="T212" si="331">S212*E212</f>
        <v>606.03471494452435</v>
      </c>
    </row>
    <row r="213" spans="1:20" ht="12.75" customHeight="1">
      <c r="A213" s="193"/>
      <c r="B213" s="200"/>
      <c r="C213" s="303"/>
      <c r="D213" s="319"/>
      <c r="E213" s="201"/>
      <c r="F213" s="232"/>
      <c r="G213" s="365"/>
      <c r="H213" s="199"/>
      <c r="I213" s="389"/>
      <c r="J213" s="199"/>
      <c r="K213" s="16"/>
      <c r="L213" s="16"/>
      <c r="M213" s="16"/>
      <c r="N213" s="16"/>
      <c r="O213" s="94">
        <f t="shared" si="259"/>
        <v>0</v>
      </c>
      <c r="P213" s="199"/>
      <c r="Q213" s="199"/>
      <c r="R213" s="199"/>
      <c r="S213" s="470"/>
      <c r="T213" s="470"/>
    </row>
    <row r="214" spans="1:20" ht="12.75" customHeight="1">
      <c r="A214" s="193"/>
      <c r="B214" s="200"/>
      <c r="C214" s="303"/>
      <c r="D214" s="319"/>
      <c r="E214" s="201"/>
      <c r="F214" s="232"/>
      <c r="G214" s="365"/>
      <c r="H214" s="199"/>
      <c r="I214" s="389"/>
      <c r="J214" s="199"/>
      <c r="K214" s="16"/>
      <c r="L214" s="16"/>
      <c r="M214" s="16"/>
      <c r="N214" s="16"/>
      <c r="O214" s="94">
        <f t="shared" si="259"/>
        <v>0</v>
      </c>
      <c r="P214" s="199"/>
      <c r="Q214" s="199"/>
      <c r="R214" s="199"/>
      <c r="S214" s="470"/>
      <c r="T214" s="470"/>
    </row>
    <row r="215" spans="1:20" ht="12.75" customHeight="1">
      <c r="A215" s="193"/>
      <c r="B215" s="200"/>
      <c r="C215" s="303"/>
      <c r="D215" s="320"/>
      <c r="E215" s="201"/>
      <c r="F215" s="232"/>
      <c r="G215" s="365"/>
      <c r="H215" s="199"/>
      <c r="I215" s="389"/>
      <c r="J215" s="199"/>
      <c r="K215" s="16"/>
      <c r="L215" s="16"/>
      <c r="M215" s="16"/>
      <c r="N215" s="16"/>
      <c r="O215" s="94">
        <f t="shared" si="259"/>
        <v>0</v>
      </c>
      <c r="P215" s="199"/>
      <c r="Q215" s="199"/>
      <c r="R215" s="199"/>
      <c r="S215" s="470"/>
      <c r="T215" s="470"/>
    </row>
    <row r="216" spans="1:20" ht="12.75" customHeight="1">
      <c r="A216" s="272"/>
      <c r="B216" s="273"/>
      <c r="C216" s="274" t="s">
        <v>462</v>
      </c>
      <c r="D216" s="272"/>
      <c r="E216" s="466"/>
      <c r="F216" s="467"/>
      <c r="G216" s="271"/>
      <c r="H216" s="266"/>
      <c r="I216" s="271"/>
      <c r="J216" s="266"/>
      <c r="K216" s="66"/>
      <c r="L216" s="66"/>
      <c r="M216" s="66"/>
      <c r="N216" s="66"/>
      <c r="O216" s="97"/>
      <c r="P216" s="266"/>
      <c r="Q216" s="266"/>
      <c r="R216" s="266"/>
      <c r="S216" s="266"/>
      <c r="T216" s="396">
        <f>SUM(T176:T215)</f>
        <v>4837.7986909847477</v>
      </c>
    </row>
    <row r="217" spans="1:20" ht="12.75" customHeight="1">
      <c r="A217" s="272"/>
      <c r="B217" s="273"/>
      <c r="C217" s="274"/>
      <c r="D217" s="272"/>
      <c r="E217" s="466"/>
      <c r="F217" s="468"/>
      <c r="G217" s="271"/>
      <c r="H217" s="266"/>
      <c r="I217" s="271"/>
      <c r="J217" s="266"/>
      <c r="K217" s="66"/>
      <c r="L217" s="66"/>
      <c r="M217" s="66"/>
      <c r="N217" s="66"/>
      <c r="O217" s="97"/>
      <c r="P217" s="266"/>
      <c r="Q217" s="266"/>
      <c r="R217" s="266"/>
      <c r="S217" s="266"/>
      <c r="T217" s="396"/>
    </row>
    <row r="218" spans="1:20" ht="12.75" customHeight="1">
      <c r="A218" s="272"/>
      <c r="B218" s="273"/>
      <c r="C218" s="274"/>
      <c r="D218" s="272"/>
      <c r="E218" s="466"/>
      <c r="F218" s="468"/>
      <c r="G218" s="271"/>
      <c r="H218" s="266"/>
      <c r="I218" s="271"/>
      <c r="J218" s="266"/>
      <c r="K218" s="66"/>
      <c r="L218" s="66"/>
      <c r="M218" s="99"/>
      <c r="N218" s="66"/>
      <c r="O218" s="97"/>
      <c r="P218" s="266"/>
      <c r="Q218" s="266"/>
      <c r="R218" s="266"/>
      <c r="S218" s="266"/>
      <c r="T218" s="396"/>
    </row>
    <row r="219" spans="1:20" ht="12.75" customHeight="1">
      <c r="A219" s="272"/>
      <c r="B219" s="273"/>
      <c r="C219" s="274"/>
      <c r="D219" s="272"/>
      <c r="E219" s="466"/>
      <c r="F219" s="469"/>
      <c r="G219" s="271"/>
      <c r="H219" s="266"/>
      <c r="I219" s="271"/>
      <c r="J219" s="266"/>
      <c r="K219" s="66"/>
      <c r="L219" s="66"/>
      <c r="M219" s="66"/>
      <c r="N219" s="66"/>
      <c r="O219" s="97"/>
      <c r="P219" s="266"/>
      <c r="Q219" s="266"/>
      <c r="R219" s="266"/>
      <c r="S219" s="266"/>
      <c r="T219" s="396"/>
    </row>
    <row r="220" spans="1:20" ht="12.75" customHeight="1">
      <c r="A220" s="272"/>
      <c r="B220" s="273"/>
      <c r="C220" s="274" t="s">
        <v>463</v>
      </c>
      <c r="D220" s="272"/>
      <c r="E220" s="466"/>
      <c r="F220" s="467"/>
      <c r="G220" s="271"/>
      <c r="H220" s="266"/>
      <c r="I220" s="271"/>
      <c r="J220" s="266"/>
      <c r="K220" s="66"/>
      <c r="L220" s="66"/>
      <c r="M220" s="66"/>
      <c r="N220" s="66"/>
      <c r="O220" s="97"/>
      <c r="P220" s="266"/>
      <c r="Q220" s="266"/>
      <c r="R220" s="266"/>
      <c r="S220" s="266"/>
      <c r="T220" s="267">
        <f>(T216*100%)/'Cav-Nax-2'!T401</f>
        <v>0.31682323118475297</v>
      </c>
    </row>
    <row r="221" spans="1:20" ht="12.75" customHeight="1">
      <c r="A221" s="272"/>
      <c r="B221" s="273"/>
      <c r="C221" s="274"/>
      <c r="D221" s="272"/>
      <c r="E221" s="466"/>
      <c r="F221" s="468"/>
      <c r="G221" s="271"/>
      <c r="H221" s="266"/>
      <c r="I221" s="271"/>
      <c r="J221" s="266"/>
      <c r="K221" s="66"/>
      <c r="L221" s="66"/>
      <c r="M221" s="66"/>
      <c r="N221" s="66"/>
      <c r="O221" s="97"/>
      <c r="P221" s="266"/>
      <c r="Q221" s="266"/>
      <c r="R221" s="266"/>
      <c r="S221" s="266"/>
      <c r="T221" s="267"/>
    </row>
    <row r="222" spans="1:20" ht="12.75" customHeight="1">
      <c r="A222" s="272"/>
      <c r="B222" s="273"/>
      <c r="C222" s="274"/>
      <c r="D222" s="272"/>
      <c r="E222" s="466"/>
      <c r="F222" s="468"/>
      <c r="G222" s="271"/>
      <c r="H222" s="266"/>
      <c r="I222" s="271"/>
      <c r="J222" s="266"/>
      <c r="K222" s="66"/>
      <c r="L222" s="66"/>
      <c r="M222" s="99"/>
      <c r="N222" s="66"/>
      <c r="O222" s="97"/>
      <c r="P222" s="266"/>
      <c r="Q222" s="266"/>
      <c r="R222" s="266"/>
      <c r="S222" s="266"/>
      <c r="T222" s="267"/>
    </row>
    <row r="223" spans="1:20" ht="12.75" customHeight="1">
      <c r="A223" s="272"/>
      <c r="B223" s="273"/>
      <c r="C223" s="274"/>
      <c r="D223" s="272"/>
      <c r="E223" s="466"/>
      <c r="F223" s="469"/>
      <c r="G223" s="271"/>
      <c r="H223" s="266"/>
      <c r="I223" s="271"/>
      <c r="J223" s="266"/>
      <c r="K223" s="66"/>
      <c r="L223" s="66"/>
      <c r="M223" s="66"/>
      <c r="N223" s="66"/>
      <c r="O223" s="97"/>
      <c r="P223" s="266"/>
      <c r="Q223" s="266"/>
      <c r="R223" s="266"/>
      <c r="S223" s="266"/>
      <c r="T223" s="267"/>
    </row>
    <row r="224" spans="1:20" ht="12.75" customHeight="1">
      <c r="A224" s="193"/>
      <c r="B224" s="200"/>
      <c r="C224" s="423" t="s">
        <v>507</v>
      </c>
      <c r="D224" s="193"/>
      <c r="E224" s="201"/>
      <c r="F224" s="232">
        <f t="shared" ref="F224" si="332">H224+J224+R224</f>
        <v>0</v>
      </c>
      <c r="G224" s="365"/>
      <c r="H224" s="199">
        <f t="shared" ref="H224" si="333">G224*$P$3/1000</f>
        <v>0</v>
      </c>
      <c r="I224" s="389"/>
      <c r="J224" s="199">
        <f t="shared" ref="J224" si="334">I224*$P$4/1000</f>
        <v>0</v>
      </c>
      <c r="K224" s="16"/>
      <c r="L224" s="16"/>
      <c r="M224" s="16"/>
      <c r="N224" s="16"/>
      <c r="O224" s="94">
        <f t="shared" si="259"/>
        <v>0</v>
      </c>
      <c r="P224" s="199">
        <f t="shared" ref="P224" si="335">E224*F224</f>
        <v>0</v>
      </c>
      <c r="Q224" s="199">
        <f t="shared" ref="Q224" si="336">SUM(O224:O227)</f>
        <v>0</v>
      </c>
      <c r="R224" s="199">
        <f t="shared" ref="R224" si="337">Q224*1.02*1.05*$R$9</f>
        <v>0</v>
      </c>
      <c r="S224" s="470">
        <f t="shared" ref="S224" si="338">F224*$S$12</f>
        <v>0</v>
      </c>
      <c r="T224" s="470">
        <f t="shared" ref="T224" si="339">S224*E224</f>
        <v>0</v>
      </c>
    </row>
    <row r="225" spans="1:20" ht="12.75" customHeight="1">
      <c r="A225" s="193"/>
      <c r="B225" s="200"/>
      <c r="C225" s="423"/>
      <c r="D225" s="193"/>
      <c r="E225" s="201"/>
      <c r="F225" s="232"/>
      <c r="G225" s="365"/>
      <c r="H225" s="199"/>
      <c r="I225" s="389"/>
      <c r="J225" s="199"/>
      <c r="K225" s="16"/>
      <c r="L225" s="16"/>
      <c r="M225" s="16"/>
      <c r="N225" s="16"/>
      <c r="O225" s="94">
        <f t="shared" si="259"/>
        <v>0</v>
      </c>
      <c r="P225" s="199"/>
      <c r="Q225" s="199"/>
      <c r="R225" s="199"/>
      <c r="S225" s="470"/>
      <c r="T225" s="470"/>
    </row>
    <row r="226" spans="1:20" ht="12.75" customHeight="1">
      <c r="A226" s="193"/>
      <c r="B226" s="200"/>
      <c r="C226" s="423"/>
      <c r="D226" s="193"/>
      <c r="E226" s="201"/>
      <c r="F226" s="232"/>
      <c r="G226" s="365"/>
      <c r="H226" s="199"/>
      <c r="I226" s="389"/>
      <c r="J226" s="199"/>
      <c r="K226" s="16"/>
      <c r="L226" s="16"/>
      <c r="M226" s="16"/>
      <c r="N226" s="16"/>
      <c r="O226" s="94">
        <f t="shared" si="259"/>
        <v>0</v>
      </c>
      <c r="P226" s="199"/>
      <c r="Q226" s="199"/>
      <c r="R226" s="199"/>
      <c r="S226" s="470"/>
      <c r="T226" s="470"/>
    </row>
    <row r="227" spans="1:20" ht="12.75" customHeight="1">
      <c r="A227" s="193"/>
      <c r="B227" s="200"/>
      <c r="C227" s="423"/>
      <c r="D227" s="193"/>
      <c r="E227" s="201"/>
      <c r="F227" s="232"/>
      <c r="G227" s="365"/>
      <c r="H227" s="199"/>
      <c r="I227" s="389"/>
      <c r="J227" s="199"/>
      <c r="K227" s="16"/>
      <c r="L227" s="16"/>
      <c r="M227" s="16"/>
      <c r="N227" s="16"/>
      <c r="O227" s="94">
        <f t="shared" si="259"/>
        <v>0</v>
      </c>
      <c r="P227" s="199"/>
      <c r="Q227" s="199"/>
      <c r="R227" s="199"/>
      <c r="S227" s="470"/>
      <c r="T227" s="470"/>
    </row>
    <row r="228" spans="1:20" ht="12.75" customHeight="1">
      <c r="A228" s="193"/>
      <c r="B228" s="200"/>
      <c r="C228" s="423" t="s">
        <v>508</v>
      </c>
      <c r="D228" s="193"/>
      <c r="E228" s="201"/>
      <c r="F228" s="232">
        <f t="shared" ref="F228" si="340">H228+J228+R228</f>
        <v>0</v>
      </c>
      <c r="G228" s="365"/>
      <c r="H228" s="199">
        <f t="shared" ref="H228" si="341">G228*$P$3/1000</f>
        <v>0</v>
      </c>
      <c r="I228" s="389"/>
      <c r="J228" s="199">
        <f t="shared" ref="J228" si="342">I228*$P$4/1000</f>
        <v>0</v>
      </c>
      <c r="K228" s="16"/>
      <c r="L228" s="16"/>
      <c r="M228" s="16"/>
      <c r="N228" s="16"/>
      <c r="O228" s="94">
        <f t="shared" si="259"/>
        <v>0</v>
      </c>
      <c r="P228" s="199">
        <f t="shared" ref="P228" si="343">E228*F228</f>
        <v>0</v>
      </c>
      <c r="Q228" s="199">
        <f t="shared" ref="Q228" si="344">SUM(O228:O231)</f>
        <v>0</v>
      </c>
      <c r="R228" s="199">
        <f t="shared" ref="R228" si="345">Q228*1.02*1.05*$R$9</f>
        <v>0</v>
      </c>
      <c r="S228" s="470">
        <f t="shared" ref="S228" si="346">F228*$S$12</f>
        <v>0</v>
      </c>
      <c r="T228" s="470">
        <f t="shared" ref="T228" si="347">S228*E228</f>
        <v>0</v>
      </c>
    </row>
    <row r="229" spans="1:20" ht="12.75" customHeight="1">
      <c r="A229" s="193"/>
      <c r="B229" s="200"/>
      <c r="C229" s="423"/>
      <c r="D229" s="193"/>
      <c r="E229" s="201"/>
      <c r="F229" s="232"/>
      <c r="G229" s="365"/>
      <c r="H229" s="199"/>
      <c r="I229" s="389"/>
      <c r="J229" s="199"/>
      <c r="K229" s="16"/>
      <c r="L229" s="16"/>
      <c r="M229" s="16"/>
      <c r="N229" s="16"/>
      <c r="O229" s="94">
        <f t="shared" si="259"/>
        <v>0</v>
      </c>
      <c r="P229" s="199"/>
      <c r="Q229" s="199"/>
      <c r="R229" s="199"/>
      <c r="S229" s="470"/>
      <c r="T229" s="470"/>
    </row>
    <row r="230" spans="1:20" ht="12.75" customHeight="1">
      <c r="A230" s="193"/>
      <c r="B230" s="200"/>
      <c r="C230" s="423"/>
      <c r="D230" s="193"/>
      <c r="E230" s="201"/>
      <c r="F230" s="232"/>
      <c r="G230" s="365"/>
      <c r="H230" s="199"/>
      <c r="I230" s="389"/>
      <c r="J230" s="199"/>
      <c r="K230" s="16"/>
      <c r="L230" s="16"/>
      <c r="M230" s="16"/>
      <c r="N230" s="16"/>
      <c r="O230" s="94">
        <f t="shared" si="259"/>
        <v>0</v>
      </c>
      <c r="P230" s="199"/>
      <c r="Q230" s="199"/>
      <c r="R230" s="199"/>
      <c r="S230" s="470"/>
      <c r="T230" s="470"/>
    </row>
    <row r="231" spans="1:20" ht="12.75" customHeight="1">
      <c r="A231" s="193"/>
      <c r="B231" s="200"/>
      <c r="C231" s="423"/>
      <c r="D231" s="193"/>
      <c r="E231" s="201"/>
      <c r="F231" s="232"/>
      <c r="G231" s="365"/>
      <c r="H231" s="199"/>
      <c r="I231" s="389"/>
      <c r="J231" s="199"/>
      <c r="K231" s="16"/>
      <c r="L231" s="16"/>
      <c r="M231" s="16"/>
      <c r="N231" s="16"/>
      <c r="O231" s="94">
        <f t="shared" si="259"/>
        <v>0</v>
      </c>
      <c r="P231" s="199"/>
      <c r="Q231" s="199"/>
      <c r="R231" s="199"/>
      <c r="S231" s="470"/>
      <c r="T231" s="470"/>
    </row>
    <row r="232" spans="1:20" ht="12.75" customHeight="1">
      <c r="A232" s="193">
        <v>1</v>
      </c>
      <c r="B232" s="303" t="s">
        <v>320</v>
      </c>
      <c r="C232" s="303" t="s">
        <v>509</v>
      </c>
      <c r="D232" s="303" t="s">
        <v>455</v>
      </c>
      <c r="E232" s="365">
        <v>0.42</v>
      </c>
      <c r="F232" s="232">
        <f t="shared" ref="F232" si="348">H232+J232+R232</f>
        <v>18.238861830799998</v>
      </c>
      <c r="G232" s="365">
        <v>2.9</v>
      </c>
      <c r="H232" s="199">
        <f t="shared" ref="H232" si="349">G232*$P$3/1000</f>
        <v>5.2578449999999997</v>
      </c>
      <c r="I232" s="365">
        <v>0.95</v>
      </c>
      <c r="J232" s="199">
        <f t="shared" ref="J232" si="350">I232*$P$4/1000</f>
        <v>2.2620259999999996</v>
      </c>
      <c r="K232" s="16" t="s">
        <v>322</v>
      </c>
      <c r="L232" s="16" t="s">
        <v>47</v>
      </c>
      <c r="M232" s="16">
        <v>0.92</v>
      </c>
      <c r="N232" s="16">
        <v>5.6669999999999998</v>
      </c>
      <c r="O232" s="94">
        <f t="shared" si="259"/>
        <v>5.2136399999999998</v>
      </c>
      <c r="P232" s="199">
        <f t="shared" ref="P232" si="351">E232*F232</f>
        <v>7.6603219689359987</v>
      </c>
      <c r="Q232" s="199">
        <f t="shared" ref="Q232" si="352">SUM(O232:O235)</f>
        <v>9.3536399999999986</v>
      </c>
      <c r="R232" s="199">
        <f t="shared" ref="R232" si="353">Q232*1.02*1.05*$R$9</f>
        <v>10.718990830799999</v>
      </c>
      <c r="S232" s="470">
        <f t="shared" ref="S232" si="354">F232*$S$12</f>
        <v>21.381941106625931</v>
      </c>
      <c r="T232" s="470">
        <f t="shared" ref="T232" si="355">S232*E232</f>
        <v>8.9804152647828897</v>
      </c>
    </row>
    <row r="233" spans="1:20" ht="12.75" customHeight="1">
      <c r="A233" s="193"/>
      <c r="B233" s="303"/>
      <c r="C233" s="303"/>
      <c r="D233" s="325"/>
      <c r="E233" s="365"/>
      <c r="F233" s="232"/>
      <c r="G233" s="365"/>
      <c r="H233" s="199"/>
      <c r="I233" s="365"/>
      <c r="J233" s="199"/>
      <c r="K233" s="16"/>
      <c r="L233" s="16"/>
      <c r="M233" s="16"/>
      <c r="N233" s="16"/>
      <c r="O233" s="94">
        <f t="shared" si="259"/>
        <v>0</v>
      </c>
      <c r="P233" s="199"/>
      <c r="Q233" s="199"/>
      <c r="R233" s="199"/>
      <c r="S233" s="470"/>
      <c r="T233" s="470"/>
    </row>
    <row r="234" spans="1:20" ht="12.75" customHeight="1">
      <c r="A234" s="193"/>
      <c r="B234" s="303"/>
      <c r="C234" s="303"/>
      <c r="D234" s="325"/>
      <c r="E234" s="365"/>
      <c r="F234" s="232"/>
      <c r="G234" s="365"/>
      <c r="H234" s="199"/>
      <c r="I234" s="365"/>
      <c r="J234" s="199"/>
      <c r="K234" s="16" t="s">
        <v>48</v>
      </c>
      <c r="L234" s="16" t="s">
        <v>47</v>
      </c>
      <c r="M234" s="91">
        <v>0.18</v>
      </c>
      <c r="N234" s="16">
        <v>23</v>
      </c>
      <c r="O234" s="94">
        <f t="shared" si="259"/>
        <v>4.1399999999999997</v>
      </c>
      <c r="P234" s="199"/>
      <c r="Q234" s="199"/>
      <c r="R234" s="199"/>
      <c r="S234" s="470"/>
      <c r="T234" s="470"/>
    </row>
    <row r="235" spans="1:20" ht="12.75" customHeight="1">
      <c r="A235" s="193"/>
      <c r="B235" s="303"/>
      <c r="C235" s="303"/>
      <c r="D235" s="325"/>
      <c r="E235" s="365"/>
      <c r="F235" s="232"/>
      <c r="G235" s="365"/>
      <c r="H235" s="199"/>
      <c r="I235" s="365"/>
      <c r="J235" s="199"/>
      <c r="K235" s="16"/>
      <c r="L235" s="16"/>
      <c r="M235" s="16"/>
      <c r="N235" s="16"/>
      <c r="O235" s="94">
        <f t="shared" si="259"/>
        <v>0</v>
      </c>
      <c r="P235" s="199"/>
      <c r="Q235" s="199"/>
      <c r="R235" s="199"/>
      <c r="S235" s="470"/>
      <c r="T235" s="470"/>
    </row>
    <row r="236" spans="1:20" ht="12.75" customHeight="1">
      <c r="A236" s="272"/>
      <c r="B236" s="273"/>
      <c r="C236" s="274" t="s">
        <v>462</v>
      </c>
      <c r="D236" s="272"/>
      <c r="E236" s="466"/>
      <c r="F236" s="467"/>
      <c r="G236" s="271"/>
      <c r="H236" s="266"/>
      <c r="I236" s="271"/>
      <c r="J236" s="266"/>
      <c r="K236" s="66"/>
      <c r="L236" s="66"/>
      <c r="M236" s="66"/>
      <c r="N236" s="66"/>
      <c r="O236" s="97"/>
      <c r="P236" s="266"/>
      <c r="Q236" s="266"/>
      <c r="R236" s="266"/>
      <c r="S236" s="266"/>
      <c r="T236" s="396">
        <f>SUM(T232)</f>
        <v>8.9804152647828897</v>
      </c>
    </row>
    <row r="237" spans="1:20" ht="12.75" customHeight="1">
      <c r="A237" s="272"/>
      <c r="B237" s="273"/>
      <c r="C237" s="274"/>
      <c r="D237" s="272"/>
      <c r="E237" s="466"/>
      <c r="F237" s="468"/>
      <c r="G237" s="271"/>
      <c r="H237" s="266"/>
      <c r="I237" s="271"/>
      <c r="J237" s="266"/>
      <c r="K237" s="66"/>
      <c r="L237" s="66"/>
      <c r="M237" s="66"/>
      <c r="N237" s="66"/>
      <c r="O237" s="97"/>
      <c r="P237" s="266"/>
      <c r="Q237" s="266"/>
      <c r="R237" s="266"/>
      <c r="S237" s="266"/>
      <c r="T237" s="396"/>
    </row>
    <row r="238" spans="1:20" ht="12.75" customHeight="1">
      <c r="A238" s="272"/>
      <c r="B238" s="273"/>
      <c r="C238" s="274"/>
      <c r="D238" s="272"/>
      <c r="E238" s="466"/>
      <c r="F238" s="468"/>
      <c r="G238" s="271"/>
      <c r="H238" s="266"/>
      <c r="I238" s="271"/>
      <c r="J238" s="266"/>
      <c r="K238" s="66"/>
      <c r="L238" s="66"/>
      <c r="M238" s="99"/>
      <c r="N238" s="66"/>
      <c r="O238" s="97"/>
      <c r="P238" s="266"/>
      <c r="Q238" s="266"/>
      <c r="R238" s="266"/>
      <c r="S238" s="266"/>
      <c r="T238" s="396"/>
    </row>
    <row r="239" spans="1:20" ht="12.75" customHeight="1">
      <c r="A239" s="272"/>
      <c r="B239" s="273"/>
      <c r="C239" s="274"/>
      <c r="D239" s="272"/>
      <c r="E239" s="466"/>
      <c r="F239" s="469"/>
      <c r="G239" s="271"/>
      <c r="H239" s="266"/>
      <c r="I239" s="271"/>
      <c r="J239" s="266"/>
      <c r="K239" s="66"/>
      <c r="L239" s="66"/>
      <c r="M239" s="66"/>
      <c r="N239" s="66"/>
      <c r="O239" s="97"/>
      <c r="P239" s="266"/>
      <c r="Q239" s="266"/>
      <c r="R239" s="266"/>
      <c r="S239" s="266"/>
      <c r="T239" s="396"/>
    </row>
    <row r="240" spans="1:20" ht="12.75" customHeight="1">
      <c r="A240" s="272"/>
      <c r="B240" s="273"/>
      <c r="C240" s="274" t="s">
        <v>463</v>
      </c>
      <c r="D240" s="272"/>
      <c r="E240" s="466"/>
      <c r="F240" s="467"/>
      <c r="G240" s="271"/>
      <c r="H240" s="266"/>
      <c r="I240" s="271"/>
      <c r="J240" s="266"/>
      <c r="K240" s="66"/>
      <c r="L240" s="66"/>
      <c r="M240" s="66"/>
      <c r="N240" s="66"/>
      <c r="O240" s="97"/>
      <c r="P240" s="266"/>
      <c r="Q240" s="266"/>
      <c r="R240" s="266"/>
      <c r="S240" s="266"/>
      <c r="T240" s="267">
        <f>(T236*100%)/'Cav-Nax-2'!T401</f>
        <v>5.8811958977777242E-4</v>
      </c>
    </row>
    <row r="241" spans="1:20" ht="12.75" customHeight="1">
      <c r="A241" s="272"/>
      <c r="B241" s="273"/>
      <c r="C241" s="274"/>
      <c r="D241" s="272"/>
      <c r="E241" s="466"/>
      <c r="F241" s="468"/>
      <c r="G241" s="271"/>
      <c r="H241" s="266"/>
      <c r="I241" s="271"/>
      <c r="J241" s="266"/>
      <c r="K241" s="66"/>
      <c r="L241" s="66"/>
      <c r="M241" s="66"/>
      <c r="N241" s="66"/>
      <c r="O241" s="97"/>
      <c r="P241" s="266"/>
      <c r="Q241" s="266"/>
      <c r="R241" s="266"/>
      <c r="S241" s="266"/>
      <c r="T241" s="267"/>
    </row>
    <row r="242" spans="1:20" ht="12.75" customHeight="1">
      <c r="A242" s="272"/>
      <c r="B242" s="273"/>
      <c r="C242" s="274"/>
      <c r="D242" s="272"/>
      <c r="E242" s="466"/>
      <c r="F242" s="468"/>
      <c r="G242" s="271"/>
      <c r="H242" s="266"/>
      <c r="I242" s="271"/>
      <c r="J242" s="266"/>
      <c r="K242" s="66"/>
      <c r="L242" s="66"/>
      <c r="M242" s="99"/>
      <c r="N242" s="66"/>
      <c r="O242" s="97"/>
      <c r="P242" s="266"/>
      <c r="Q242" s="266"/>
      <c r="R242" s="266"/>
      <c r="S242" s="266"/>
      <c r="T242" s="267"/>
    </row>
    <row r="243" spans="1:20" ht="12.75" customHeight="1">
      <c r="A243" s="272"/>
      <c r="B243" s="273"/>
      <c r="C243" s="274"/>
      <c r="D243" s="272"/>
      <c r="E243" s="466"/>
      <c r="F243" s="469"/>
      <c r="G243" s="271"/>
      <c r="H243" s="266"/>
      <c r="I243" s="271"/>
      <c r="J243" s="266"/>
      <c r="K243" s="66"/>
      <c r="L243" s="66"/>
      <c r="M243" s="66"/>
      <c r="N243" s="66"/>
      <c r="O243" s="97"/>
      <c r="P243" s="266"/>
      <c r="Q243" s="266"/>
      <c r="R243" s="266"/>
      <c r="S243" s="266"/>
      <c r="T243" s="267"/>
    </row>
    <row r="244" spans="1:20" ht="12.75" customHeight="1">
      <c r="A244" s="193"/>
      <c r="B244" s="200"/>
      <c r="C244" s="423" t="s">
        <v>510</v>
      </c>
      <c r="D244" s="193"/>
      <c r="E244" s="201"/>
      <c r="F244" s="232">
        <f t="shared" ref="F244" si="356">H244+J244+R244</f>
        <v>0</v>
      </c>
      <c r="G244" s="365"/>
      <c r="H244" s="199">
        <f t="shared" ref="H244" si="357">G244*$P$3/1000</f>
        <v>0</v>
      </c>
      <c r="I244" s="389"/>
      <c r="J244" s="199">
        <f t="shared" ref="J244" si="358">I244*$P$4/1000</f>
        <v>0</v>
      </c>
      <c r="K244" s="16"/>
      <c r="L244" s="16"/>
      <c r="M244" s="16"/>
      <c r="N244" s="16"/>
      <c r="O244" s="94">
        <f t="shared" si="259"/>
        <v>0</v>
      </c>
      <c r="P244" s="199">
        <f t="shared" ref="P244" si="359">E244*F244</f>
        <v>0</v>
      </c>
      <c r="Q244" s="199">
        <f t="shared" ref="Q244" si="360">SUM(O244:O247)</f>
        <v>0</v>
      </c>
      <c r="R244" s="199">
        <f t="shared" ref="R244" si="361">Q244*1.02*1.05*$R$9</f>
        <v>0</v>
      </c>
      <c r="S244" s="470">
        <f t="shared" ref="S244" si="362">F244*$S$12</f>
        <v>0</v>
      </c>
      <c r="T244" s="470">
        <f t="shared" ref="T244" si="363">S244*E244</f>
        <v>0</v>
      </c>
    </row>
    <row r="245" spans="1:20" ht="12.75" customHeight="1">
      <c r="A245" s="193"/>
      <c r="B245" s="200"/>
      <c r="C245" s="423"/>
      <c r="D245" s="193"/>
      <c r="E245" s="201"/>
      <c r="F245" s="232"/>
      <c r="G245" s="365"/>
      <c r="H245" s="199"/>
      <c r="I245" s="389"/>
      <c r="J245" s="199"/>
      <c r="K245" s="16"/>
      <c r="L245" s="16"/>
      <c r="M245" s="16"/>
      <c r="N245" s="16"/>
      <c r="O245" s="94">
        <f t="shared" si="259"/>
        <v>0</v>
      </c>
      <c r="P245" s="199"/>
      <c r="Q245" s="199"/>
      <c r="R245" s="199"/>
      <c r="S245" s="470"/>
      <c r="T245" s="470"/>
    </row>
    <row r="246" spans="1:20" ht="12.75" customHeight="1">
      <c r="A246" s="193"/>
      <c r="B246" s="200"/>
      <c r="C246" s="423"/>
      <c r="D246" s="193"/>
      <c r="E246" s="201"/>
      <c r="F246" s="232"/>
      <c r="G246" s="365"/>
      <c r="H246" s="199"/>
      <c r="I246" s="389"/>
      <c r="J246" s="199"/>
      <c r="K246" s="16"/>
      <c r="L246" s="16"/>
      <c r="M246" s="16"/>
      <c r="N246" s="16"/>
      <c r="O246" s="94">
        <f t="shared" si="259"/>
        <v>0</v>
      </c>
      <c r="P246" s="199"/>
      <c r="Q246" s="199"/>
      <c r="R246" s="199"/>
      <c r="S246" s="470"/>
      <c r="T246" s="470"/>
    </row>
    <row r="247" spans="1:20" ht="12.75" customHeight="1">
      <c r="A247" s="193"/>
      <c r="B247" s="200"/>
      <c r="C247" s="423"/>
      <c r="D247" s="193"/>
      <c r="E247" s="201"/>
      <c r="F247" s="232"/>
      <c r="G247" s="365"/>
      <c r="H247" s="199"/>
      <c r="I247" s="389"/>
      <c r="J247" s="199"/>
      <c r="K247" s="16"/>
      <c r="L247" s="16"/>
      <c r="M247" s="16"/>
      <c r="N247" s="16"/>
      <c r="O247" s="94">
        <f t="shared" si="259"/>
        <v>0</v>
      </c>
      <c r="P247" s="199"/>
      <c r="Q247" s="199"/>
      <c r="R247" s="199"/>
      <c r="S247" s="470"/>
      <c r="T247" s="470"/>
    </row>
    <row r="248" spans="1:20" ht="12.75" customHeight="1">
      <c r="A248" s="193">
        <v>1</v>
      </c>
      <c r="B248" s="303" t="s">
        <v>563</v>
      </c>
      <c r="C248" s="303" t="s">
        <v>511</v>
      </c>
      <c r="D248" s="318" t="s">
        <v>466</v>
      </c>
      <c r="E248" s="365">
        <v>9.1999999999999993</v>
      </c>
      <c r="F248" s="232">
        <f t="shared" ref="F248" si="364">H248+J248+R248</f>
        <v>42.194615400000004</v>
      </c>
      <c r="G248" s="365"/>
      <c r="H248" s="199">
        <f t="shared" ref="H248" si="365">G248*$P$3/1000</f>
        <v>0</v>
      </c>
      <c r="I248" s="365"/>
      <c r="J248" s="199">
        <f t="shared" ref="J248" si="366">I248*$P$4/1000</f>
        <v>0</v>
      </c>
      <c r="K248" s="16" t="s">
        <v>325</v>
      </c>
      <c r="L248" s="16" t="s">
        <v>30</v>
      </c>
      <c r="M248" s="16">
        <v>1</v>
      </c>
      <c r="N248" s="16">
        <v>36.82</v>
      </c>
      <c r="O248" s="94">
        <f t="shared" si="259"/>
        <v>36.82</v>
      </c>
      <c r="P248" s="199">
        <f t="shared" ref="P248" si="367">E248*F248</f>
        <v>388.19046168</v>
      </c>
      <c r="Q248" s="199">
        <f t="shared" ref="Q248" si="368">SUM(O248:O251)</f>
        <v>36.82</v>
      </c>
      <c r="R248" s="199">
        <f t="shared" ref="R248" si="369">Q248*1.02*1.05*$R$9</f>
        <v>42.194615400000004</v>
      </c>
      <c r="S248" s="470">
        <f t="shared" ref="S248" si="370">F248*$S$12</f>
        <v>49.465958450103521</v>
      </c>
      <c r="T248" s="470">
        <f t="shared" ref="T248" si="371">S248*E248</f>
        <v>455.08681774095237</v>
      </c>
    </row>
    <row r="249" spans="1:20" ht="12.75" customHeight="1">
      <c r="A249" s="193"/>
      <c r="B249" s="303"/>
      <c r="C249" s="303"/>
      <c r="D249" s="319"/>
      <c r="E249" s="365"/>
      <c r="F249" s="232"/>
      <c r="G249" s="365"/>
      <c r="H249" s="199"/>
      <c r="I249" s="365"/>
      <c r="J249" s="199"/>
      <c r="K249" s="16"/>
      <c r="L249" s="16"/>
      <c r="M249" s="16"/>
      <c r="N249" s="16"/>
      <c r="O249" s="94">
        <f t="shared" si="259"/>
        <v>0</v>
      </c>
      <c r="P249" s="199"/>
      <c r="Q249" s="199"/>
      <c r="R249" s="199"/>
      <c r="S249" s="470"/>
      <c r="T249" s="470"/>
    </row>
    <row r="250" spans="1:20" ht="12.75" customHeight="1">
      <c r="A250" s="193"/>
      <c r="B250" s="303"/>
      <c r="C250" s="303"/>
      <c r="D250" s="319"/>
      <c r="E250" s="365"/>
      <c r="F250" s="232"/>
      <c r="G250" s="365"/>
      <c r="H250" s="199"/>
      <c r="I250" s="365"/>
      <c r="J250" s="199"/>
      <c r="K250" s="16"/>
      <c r="L250" s="16"/>
      <c r="M250" s="91"/>
      <c r="N250" s="16"/>
      <c r="O250" s="94">
        <f t="shared" si="259"/>
        <v>0</v>
      </c>
      <c r="P250" s="199"/>
      <c r="Q250" s="199"/>
      <c r="R250" s="199"/>
      <c r="S250" s="470"/>
      <c r="T250" s="470"/>
    </row>
    <row r="251" spans="1:20" ht="12.75" customHeight="1">
      <c r="A251" s="193"/>
      <c r="B251" s="303"/>
      <c r="C251" s="303"/>
      <c r="D251" s="320"/>
      <c r="E251" s="365"/>
      <c r="F251" s="232"/>
      <c r="G251" s="365"/>
      <c r="H251" s="199"/>
      <c r="I251" s="365"/>
      <c r="J251" s="199"/>
      <c r="K251" s="16"/>
      <c r="L251" s="16"/>
      <c r="M251" s="16"/>
      <c r="N251" s="16"/>
      <c r="O251" s="94">
        <f t="shared" si="259"/>
        <v>0</v>
      </c>
      <c r="P251" s="199"/>
      <c r="Q251" s="199"/>
      <c r="R251" s="199"/>
      <c r="S251" s="470"/>
      <c r="T251" s="470"/>
    </row>
    <row r="252" spans="1:20" ht="12.75" customHeight="1">
      <c r="A252" s="193">
        <v>2</v>
      </c>
      <c r="B252" s="303" t="s">
        <v>327</v>
      </c>
      <c r="C252" s="303" t="s">
        <v>512</v>
      </c>
      <c r="D252" s="318" t="s">
        <v>466</v>
      </c>
      <c r="E252" s="425">
        <v>1.89</v>
      </c>
      <c r="F252" s="232">
        <f t="shared" ref="F252" si="372">H252+J252+R252</f>
        <v>0.56392140050000006</v>
      </c>
      <c r="G252" s="365">
        <v>0.23</v>
      </c>
      <c r="H252" s="199">
        <f t="shared" ref="H252" si="373">G252*$P$3/1000</f>
        <v>0.41700150000000002</v>
      </c>
      <c r="I252" s="365">
        <v>0.02</v>
      </c>
      <c r="J252" s="199">
        <f t="shared" ref="J252" si="374">I252*$P$4/1000</f>
        <v>4.76216E-2</v>
      </c>
      <c r="K252" s="16" t="s">
        <v>329</v>
      </c>
      <c r="L252" s="16" t="s">
        <v>36</v>
      </c>
      <c r="M252" s="16">
        <v>2E-3</v>
      </c>
      <c r="N252" s="16">
        <v>16.875</v>
      </c>
      <c r="O252" s="94">
        <f t="shared" si="259"/>
        <v>3.3750000000000002E-2</v>
      </c>
      <c r="P252" s="199">
        <f t="shared" ref="P252" si="375">E252*F252</f>
        <v>1.065811446945</v>
      </c>
      <c r="Q252" s="199">
        <f t="shared" ref="Q252" si="376">SUM(O252:O255)</f>
        <v>8.6650000000000005E-2</v>
      </c>
      <c r="R252" s="199">
        <f t="shared" ref="R252" si="377">Q252*1.02*1.05*$R$9</f>
        <v>9.929830050000002E-2</v>
      </c>
      <c r="S252" s="470">
        <f t="shared" ref="S252" si="378">F252*$S$12</f>
        <v>0.66110124009465876</v>
      </c>
      <c r="T252" s="470">
        <f t="shared" ref="T252" si="379">S252*E252</f>
        <v>1.249481343778905</v>
      </c>
    </row>
    <row r="253" spans="1:20" ht="12.75" customHeight="1">
      <c r="A253" s="193"/>
      <c r="B253" s="303"/>
      <c r="C253" s="303"/>
      <c r="D253" s="319"/>
      <c r="E253" s="425"/>
      <c r="F253" s="232"/>
      <c r="G253" s="365"/>
      <c r="H253" s="199"/>
      <c r="I253" s="365"/>
      <c r="J253" s="199"/>
      <c r="K253" s="16"/>
      <c r="L253" s="16"/>
      <c r="M253" s="16"/>
      <c r="N253" s="16"/>
      <c r="O253" s="94">
        <f t="shared" si="259"/>
        <v>0</v>
      </c>
      <c r="P253" s="199"/>
      <c r="Q253" s="199"/>
      <c r="R253" s="199"/>
      <c r="S253" s="470"/>
      <c r="T253" s="470"/>
    </row>
    <row r="254" spans="1:20" ht="12.75" customHeight="1">
      <c r="A254" s="193"/>
      <c r="B254" s="303"/>
      <c r="C254" s="303"/>
      <c r="D254" s="319"/>
      <c r="E254" s="425"/>
      <c r="F254" s="232"/>
      <c r="G254" s="365"/>
      <c r="H254" s="199"/>
      <c r="I254" s="365"/>
      <c r="J254" s="199"/>
      <c r="K254" s="16" t="s">
        <v>48</v>
      </c>
      <c r="L254" s="16" t="s">
        <v>300</v>
      </c>
      <c r="M254" s="88">
        <v>2.3E-3</v>
      </c>
      <c r="N254" s="16">
        <v>23</v>
      </c>
      <c r="O254" s="94">
        <f t="shared" si="259"/>
        <v>5.2900000000000003E-2</v>
      </c>
      <c r="P254" s="199"/>
      <c r="Q254" s="199"/>
      <c r="R254" s="199"/>
      <c r="S254" s="470"/>
      <c r="T254" s="470"/>
    </row>
    <row r="255" spans="1:20" ht="12.75" customHeight="1">
      <c r="A255" s="193"/>
      <c r="B255" s="303"/>
      <c r="C255" s="303"/>
      <c r="D255" s="320"/>
      <c r="E255" s="425"/>
      <c r="F255" s="232"/>
      <c r="G255" s="365"/>
      <c r="H255" s="199"/>
      <c r="I255" s="365"/>
      <c r="J255" s="199"/>
      <c r="K255" s="16"/>
      <c r="L255" s="16"/>
      <c r="M255" s="16"/>
      <c r="N255" s="16"/>
      <c r="O255" s="94">
        <f t="shared" si="259"/>
        <v>0</v>
      </c>
      <c r="P255" s="199"/>
      <c r="Q255" s="199"/>
      <c r="R255" s="199"/>
      <c r="S255" s="470"/>
      <c r="T255" s="470"/>
    </row>
    <row r="256" spans="1:20" ht="12.75" customHeight="1">
      <c r="A256" s="193">
        <v>3</v>
      </c>
      <c r="B256" s="303" t="s">
        <v>563</v>
      </c>
      <c r="C256" s="303" t="s">
        <v>513</v>
      </c>
      <c r="D256" s="305" t="s">
        <v>468</v>
      </c>
      <c r="E256" s="388">
        <v>6.3</v>
      </c>
      <c r="F256" s="232">
        <f t="shared" ref="F256" si="380">H256+J256+R256</f>
        <v>2.8649249999999999</v>
      </c>
      <c r="G256" s="365"/>
      <c r="H256" s="199">
        <f t="shared" ref="H256" si="381">G256*$P$3/1000</f>
        <v>0</v>
      </c>
      <c r="I256" s="365"/>
      <c r="J256" s="199">
        <f t="shared" ref="J256" si="382">I256*$P$4/1000</f>
        <v>0</v>
      </c>
      <c r="K256" s="16" t="s">
        <v>331</v>
      </c>
      <c r="L256" s="16" t="s">
        <v>43</v>
      </c>
      <c r="M256" s="16">
        <v>1</v>
      </c>
      <c r="N256" s="16">
        <v>2.5</v>
      </c>
      <c r="O256" s="94">
        <f t="shared" si="259"/>
        <v>2.5</v>
      </c>
      <c r="P256" s="199">
        <f t="shared" ref="P256" si="383">E256*F256</f>
        <v>18.049027499999998</v>
      </c>
      <c r="Q256" s="199">
        <f t="shared" ref="Q256" si="384">SUM(O256:O259)</f>
        <v>2.5</v>
      </c>
      <c r="R256" s="199">
        <f t="shared" ref="R256" si="385">Q256*1.02*1.05*$R$9</f>
        <v>2.8649249999999999</v>
      </c>
      <c r="S256" s="470">
        <f t="shared" ref="S256" si="386">F256*$S$12</f>
        <v>3.3586337893877998</v>
      </c>
      <c r="T256" s="470">
        <f t="shared" ref="T256" si="387">S256*E256</f>
        <v>21.159392873143137</v>
      </c>
    </row>
    <row r="257" spans="1:20" ht="12.75" customHeight="1">
      <c r="A257" s="193"/>
      <c r="B257" s="303"/>
      <c r="C257" s="303"/>
      <c r="D257" s="321"/>
      <c r="E257" s="388"/>
      <c r="F257" s="232"/>
      <c r="G257" s="365"/>
      <c r="H257" s="199"/>
      <c r="I257" s="365"/>
      <c r="J257" s="199"/>
      <c r="K257" s="16"/>
      <c r="L257" s="16"/>
      <c r="M257" s="16"/>
      <c r="N257" s="16"/>
      <c r="O257" s="94">
        <f t="shared" ref="O257:O352" si="388">M257*N257</f>
        <v>0</v>
      </c>
      <c r="P257" s="199"/>
      <c r="Q257" s="199"/>
      <c r="R257" s="199"/>
      <c r="S257" s="470"/>
      <c r="T257" s="470"/>
    </row>
    <row r="258" spans="1:20" ht="12.75" customHeight="1">
      <c r="A258" s="193"/>
      <c r="B258" s="303"/>
      <c r="C258" s="303"/>
      <c r="D258" s="321"/>
      <c r="E258" s="388"/>
      <c r="F258" s="232"/>
      <c r="G258" s="365"/>
      <c r="H258" s="199"/>
      <c r="I258" s="365"/>
      <c r="J258" s="199"/>
      <c r="K258" s="16"/>
      <c r="L258" s="16"/>
      <c r="M258" s="88"/>
      <c r="N258" s="16"/>
      <c r="O258" s="94">
        <f t="shared" si="388"/>
        <v>0</v>
      </c>
      <c r="P258" s="199"/>
      <c r="Q258" s="199"/>
      <c r="R258" s="199"/>
      <c r="S258" s="470"/>
      <c r="T258" s="470"/>
    </row>
    <row r="259" spans="1:20" ht="12.75" customHeight="1">
      <c r="A259" s="193"/>
      <c r="B259" s="303"/>
      <c r="C259" s="303"/>
      <c r="D259" s="321"/>
      <c r="E259" s="388"/>
      <c r="F259" s="232"/>
      <c r="G259" s="365"/>
      <c r="H259" s="199"/>
      <c r="I259" s="365"/>
      <c r="J259" s="199"/>
      <c r="K259" s="16"/>
      <c r="L259" s="16"/>
      <c r="M259" s="16"/>
      <c r="N259" s="16"/>
      <c r="O259" s="94">
        <f t="shared" si="388"/>
        <v>0</v>
      </c>
      <c r="P259" s="199"/>
      <c r="Q259" s="199"/>
      <c r="R259" s="199"/>
      <c r="S259" s="470"/>
      <c r="T259" s="470"/>
    </row>
    <row r="260" spans="1:20" ht="12.75" customHeight="1">
      <c r="A260" s="193">
        <v>4</v>
      </c>
      <c r="B260" s="303" t="s">
        <v>563</v>
      </c>
      <c r="C260" s="200" t="s">
        <v>514</v>
      </c>
      <c r="D260" s="318" t="s">
        <v>466</v>
      </c>
      <c r="E260" s="201">
        <v>42</v>
      </c>
      <c r="F260" s="232">
        <f t="shared" ref="F260" si="389">H260+J260+R260</f>
        <v>0.4125492</v>
      </c>
      <c r="G260" s="198"/>
      <c r="H260" s="199">
        <f t="shared" ref="H260" si="390">G260*$P$3/1000</f>
        <v>0</v>
      </c>
      <c r="I260" s="198"/>
      <c r="J260" s="199">
        <f t="shared" ref="J260" si="391">I260*$P$4/1000</f>
        <v>0</v>
      </c>
      <c r="K260" s="16" t="s">
        <v>356</v>
      </c>
      <c r="L260" s="16" t="s">
        <v>30</v>
      </c>
      <c r="M260" s="16">
        <v>1</v>
      </c>
      <c r="N260" s="16">
        <v>0.36</v>
      </c>
      <c r="O260" s="94">
        <f t="shared" si="388"/>
        <v>0.36</v>
      </c>
      <c r="P260" s="199">
        <f t="shared" ref="P260" si="392">E260*F260</f>
        <v>17.3270664</v>
      </c>
      <c r="Q260" s="199">
        <f t="shared" ref="Q260" si="393">SUM(O260:O263)</f>
        <v>0.36</v>
      </c>
      <c r="R260" s="199">
        <f t="shared" ref="R260" si="394">Q260*1.02*1.05*$R$9</f>
        <v>0.4125492</v>
      </c>
      <c r="S260" s="470">
        <f t="shared" ref="S260" si="395">F260*$S$12</f>
        <v>0.48364326567184318</v>
      </c>
      <c r="T260" s="470">
        <f t="shared" ref="T260" si="396">S260*E260</f>
        <v>20.313017158217413</v>
      </c>
    </row>
    <row r="261" spans="1:20" ht="12.75" customHeight="1">
      <c r="A261" s="193"/>
      <c r="B261" s="303"/>
      <c r="C261" s="200"/>
      <c r="D261" s="319"/>
      <c r="E261" s="201"/>
      <c r="F261" s="232"/>
      <c r="G261" s="198"/>
      <c r="H261" s="199"/>
      <c r="I261" s="198"/>
      <c r="J261" s="199"/>
      <c r="K261" s="16"/>
      <c r="L261" s="16"/>
      <c r="M261" s="16"/>
      <c r="N261" s="16"/>
      <c r="O261" s="94">
        <f t="shared" si="388"/>
        <v>0</v>
      </c>
      <c r="P261" s="199"/>
      <c r="Q261" s="199"/>
      <c r="R261" s="199"/>
      <c r="S261" s="470"/>
      <c r="T261" s="470"/>
    </row>
    <row r="262" spans="1:20" ht="12.75" customHeight="1">
      <c r="A262" s="193"/>
      <c r="B262" s="303"/>
      <c r="C262" s="200"/>
      <c r="D262" s="319"/>
      <c r="E262" s="201"/>
      <c r="F262" s="232"/>
      <c r="G262" s="198"/>
      <c r="H262" s="199"/>
      <c r="I262" s="198"/>
      <c r="J262" s="199"/>
      <c r="K262" s="16"/>
      <c r="L262" s="16"/>
      <c r="M262" s="91"/>
      <c r="N262" s="16"/>
      <c r="O262" s="94">
        <f t="shared" si="388"/>
        <v>0</v>
      </c>
      <c r="P262" s="199"/>
      <c r="Q262" s="199"/>
      <c r="R262" s="199"/>
      <c r="S262" s="470"/>
      <c r="T262" s="470"/>
    </row>
    <row r="263" spans="1:20" ht="12.75" customHeight="1">
      <c r="A263" s="193"/>
      <c r="B263" s="303"/>
      <c r="C263" s="200"/>
      <c r="D263" s="320"/>
      <c r="E263" s="201"/>
      <c r="F263" s="232"/>
      <c r="G263" s="198"/>
      <c r="H263" s="199"/>
      <c r="I263" s="198"/>
      <c r="J263" s="199"/>
      <c r="K263" s="16"/>
      <c r="L263" s="16"/>
      <c r="M263" s="16"/>
      <c r="N263" s="16"/>
      <c r="O263" s="94">
        <f t="shared" si="388"/>
        <v>0</v>
      </c>
      <c r="P263" s="199"/>
      <c r="Q263" s="199"/>
      <c r="R263" s="199"/>
      <c r="S263" s="470"/>
      <c r="T263" s="470"/>
    </row>
    <row r="264" spans="1:20" ht="12.75" customHeight="1">
      <c r="A264" s="272"/>
      <c r="B264" s="273"/>
      <c r="C264" s="274" t="s">
        <v>462</v>
      </c>
      <c r="D264" s="272"/>
      <c r="E264" s="466"/>
      <c r="F264" s="467"/>
      <c r="G264" s="271"/>
      <c r="H264" s="266"/>
      <c r="I264" s="271"/>
      <c r="J264" s="266"/>
      <c r="K264" s="66"/>
      <c r="L264" s="66"/>
      <c r="M264" s="66"/>
      <c r="N264" s="66"/>
      <c r="O264" s="97"/>
      <c r="P264" s="266"/>
      <c r="Q264" s="266"/>
      <c r="R264" s="266"/>
      <c r="S264" s="266"/>
      <c r="T264" s="396">
        <f>SUM(T248:T263)</f>
        <v>497.80870911609179</v>
      </c>
    </row>
    <row r="265" spans="1:20" ht="12.75" customHeight="1">
      <c r="A265" s="272"/>
      <c r="B265" s="273"/>
      <c r="C265" s="274"/>
      <c r="D265" s="272"/>
      <c r="E265" s="466"/>
      <c r="F265" s="468"/>
      <c r="G265" s="271"/>
      <c r="H265" s="266"/>
      <c r="I265" s="271"/>
      <c r="J265" s="266"/>
      <c r="K265" s="66"/>
      <c r="L265" s="66"/>
      <c r="M265" s="66"/>
      <c r="N265" s="66"/>
      <c r="O265" s="97"/>
      <c r="P265" s="266"/>
      <c r="Q265" s="266"/>
      <c r="R265" s="266"/>
      <c r="S265" s="266"/>
      <c r="T265" s="396"/>
    </row>
    <row r="266" spans="1:20" ht="12.75" customHeight="1">
      <c r="A266" s="272"/>
      <c r="B266" s="273"/>
      <c r="C266" s="274"/>
      <c r="D266" s="272"/>
      <c r="E266" s="466"/>
      <c r="F266" s="468"/>
      <c r="G266" s="271"/>
      <c r="H266" s="266"/>
      <c r="I266" s="271"/>
      <c r="J266" s="266"/>
      <c r="K266" s="66"/>
      <c r="L266" s="66"/>
      <c r="M266" s="99"/>
      <c r="N266" s="66"/>
      <c r="O266" s="97"/>
      <c r="P266" s="266"/>
      <c r="Q266" s="266"/>
      <c r="R266" s="266"/>
      <c r="S266" s="266"/>
      <c r="T266" s="396"/>
    </row>
    <row r="267" spans="1:20" ht="12.75" customHeight="1">
      <c r="A267" s="272"/>
      <c r="B267" s="273"/>
      <c r="C267" s="274"/>
      <c r="D267" s="272"/>
      <c r="E267" s="466"/>
      <c r="F267" s="469"/>
      <c r="G267" s="271"/>
      <c r="H267" s="266"/>
      <c r="I267" s="271"/>
      <c r="J267" s="266"/>
      <c r="K267" s="66"/>
      <c r="L267" s="66"/>
      <c r="M267" s="66"/>
      <c r="N267" s="66"/>
      <c r="O267" s="97"/>
      <c r="P267" s="266"/>
      <c r="Q267" s="266"/>
      <c r="R267" s="266"/>
      <c r="S267" s="266"/>
      <c r="T267" s="396"/>
    </row>
    <row r="268" spans="1:20" ht="12.75" customHeight="1">
      <c r="A268" s="272"/>
      <c r="B268" s="273"/>
      <c r="C268" s="274" t="s">
        <v>463</v>
      </c>
      <c r="D268" s="272"/>
      <c r="E268" s="466"/>
      <c r="F268" s="467"/>
      <c r="G268" s="271"/>
      <c r="H268" s="266"/>
      <c r="I268" s="271"/>
      <c r="J268" s="266"/>
      <c r="K268" s="66"/>
      <c r="L268" s="66"/>
      <c r="M268" s="66"/>
      <c r="N268" s="66"/>
      <c r="O268" s="97"/>
      <c r="P268" s="266"/>
      <c r="Q268" s="266"/>
      <c r="R268" s="266"/>
      <c r="S268" s="266"/>
      <c r="T268" s="267">
        <f>(T264*100%)/'Cav-Nax-2'!T401</f>
        <v>3.2601059657148983E-2</v>
      </c>
    </row>
    <row r="269" spans="1:20" ht="12.75" customHeight="1">
      <c r="A269" s="272"/>
      <c r="B269" s="273"/>
      <c r="C269" s="274"/>
      <c r="D269" s="272"/>
      <c r="E269" s="466"/>
      <c r="F269" s="468"/>
      <c r="G269" s="271"/>
      <c r="H269" s="266"/>
      <c r="I269" s="271"/>
      <c r="J269" s="266"/>
      <c r="K269" s="66"/>
      <c r="L269" s="66"/>
      <c r="M269" s="66"/>
      <c r="N269" s="66"/>
      <c r="O269" s="97"/>
      <c r="P269" s="266"/>
      <c r="Q269" s="266"/>
      <c r="R269" s="266"/>
      <c r="S269" s="266"/>
      <c r="T269" s="267"/>
    </row>
    <row r="270" spans="1:20" ht="12.75" customHeight="1">
      <c r="A270" s="272"/>
      <c r="B270" s="273"/>
      <c r="C270" s="274"/>
      <c r="D270" s="272"/>
      <c r="E270" s="466"/>
      <c r="F270" s="468"/>
      <c r="G270" s="271"/>
      <c r="H270" s="266"/>
      <c r="I270" s="271"/>
      <c r="J270" s="266"/>
      <c r="K270" s="66"/>
      <c r="L270" s="66"/>
      <c r="M270" s="99"/>
      <c r="N270" s="66"/>
      <c r="O270" s="97"/>
      <c r="P270" s="266"/>
      <c r="Q270" s="266"/>
      <c r="R270" s="266"/>
      <c r="S270" s="266"/>
      <c r="T270" s="267"/>
    </row>
    <row r="271" spans="1:20" ht="12.75" customHeight="1">
      <c r="A271" s="272"/>
      <c r="B271" s="273"/>
      <c r="C271" s="274"/>
      <c r="D271" s="272"/>
      <c r="E271" s="466"/>
      <c r="F271" s="469"/>
      <c r="G271" s="271"/>
      <c r="H271" s="266"/>
      <c r="I271" s="271"/>
      <c r="J271" s="266"/>
      <c r="K271" s="66"/>
      <c r="L271" s="66"/>
      <c r="M271" s="66"/>
      <c r="N271" s="66"/>
      <c r="O271" s="97"/>
      <c r="P271" s="266"/>
      <c r="Q271" s="266"/>
      <c r="R271" s="266"/>
      <c r="S271" s="266"/>
      <c r="T271" s="267"/>
    </row>
    <row r="272" spans="1:20" ht="12.75" customHeight="1">
      <c r="A272" s="193"/>
      <c r="B272" s="200"/>
      <c r="C272" s="423" t="s">
        <v>515</v>
      </c>
      <c r="D272" s="193"/>
      <c r="E272" s="201"/>
      <c r="F272" s="232">
        <f t="shared" ref="F272" si="397">H272+J272+R272</f>
        <v>0</v>
      </c>
      <c r="G272" s="365"/>
      <c r="H272" s="199">
        <f t="shared" ref="H272" si="398">G272*$P$3/1000</f>
        <v>0</v>
      </c>
      <c r="I272" s="389"/>
      <c r="J272" s="199">
        <f t="shared" ref="J272" si="399">I272*$P$4/1000</f>
        <v>0</v>
      </c>
      <c r="K272" s="16"/>
      <c r="L272" s="16"/>
      <c r="M272" s="16"/>
      <c r="N272" s="16"/>
      <c r="O272" s="94">
        <f t="shared" si="388"/>
        <v>0</v>
      </c>
      <c r="P272" s="199">
        <f t="shared" ref="P272" si="400">E272*F272</f>
        <v>0</v>
      </c>
      <c r="Q272" s="199">
        <f t="shared" ref="Q272" si="401">SUM(O272:O275)</f>
        <v>0</v>
      </c>
      <c r="R272" s="199">
        <f t="shared" ref="R272" si="402">Q272*1.02*1.05*$R$9</f>
        <v>0</v>
      </c>
      <c r="S272" s="470">
        <f t="shared" ref="S272" si="403">F272*$S$12</f>
        <v>0</v>
      </c>
      <c r="T272" s="470">
        <f t="shared" ref="T272" si="404">S272*E272</f>
        <v>0</v>
      </c>
    </row>
    <row r="273" spans="1:20" ht="12.75" customHeight="1">
      <c r="A273" s="193"/>
      <c r="B273" s="200"/>
      <c r="C273" s="423"/>
      <c r="D273" s="193"/>
      <c r="E273" s="201"/>
      <c r="F273" s="232"/>
      <c r="G273" s="365"/>
      <c r="H273" s="199"/>
      <c r="I273" s="389"/>
      <c r="J273" s="199"/>
      <c r="K273" s="16"/>
      <c r="L273" s="16"/>
      <c r="M273" s="16"/>
      <c r="N273" s="16"/>
      <c r="O273" s="94">
        <f t="shared" si="388"/>
        <v>0</v>
      </c>
      <c r="P273" s="199"/>
      <c r="Q273" s="199"/>
      <c r="R273" s="199"/>
      <c r="S273" s="470"/>
      <c r="T273" s="470"/>
    </row>
    <row r="274" spans="1:20" ht="12.75" customHeight="1">
      <c r="A274" s="193"/>
      <c r="B274" s="200"/>
      <c r="C274" s="423"/>
      <c r="D274" s="193"/>
      <c r="E274" s="201"/>
      <c r="F274" s="232"/>
      <c r="G274" s="365"/>
      <c r="H274" s="199"/>
      <c r="I274" s="389"/>
      <c r="J274" s="199"/>
      <c r="K274" s="16"/>
      <c r="L274" s="16"/>
      <c r="M274" s="16"/>
      <c r="N274" s="16"/>
      <c r="O274" s="94">
        <f t="shared" si="388"/>
        <v>0</v>
      </c>
      <c r="P274" s="199"/>
      <c r="Q274" s="199"/>
      <c r="R274" s="199"/>
      <c r="S274" s="470"/>
      <c r="T274" s="470"/>
    </row>
    <row r="275" spans="1:20" ht="12.75" customHeight="1">
      <c r="A275" s="193"/>
      <c r="B275" s="200"/>
      <c r="C275" s="423"/>
      <c r="D275" s="193"/>
      <c r="E275" s="201"/>
      <c r="F275" s="232"/>
      <c r="G275" s="365"/>
      <c r="H275" s="199"/>
      <c r="I275" s="389"/>
      <c r="J275" s="199"/>
      <c r="K275" s="16"/>
      <c r="L275" s="16"/>
      <c r="M275" s="16"/>
      <c r="N275" s="16"/>
      <c r="O275" s="94">
        <f t="shared" si="388"/>
        <v>0</v>
      </c>
      <c r="P275" s="199"/>
      <c r="Q275" s="199"/>
      <c r="R275" s="199"/>
      <c r="S275" s="470"/>
      <c r="T275" s="470"/>
    </row>
    <row r="276" spans="1:20" ht="12.75" customHeight="1">
      <c r="A276" s="193">
        <v>1</v>
      </c>
      <c r="B276" s="303" t="s">
        <v>563</v>
      </c>
      <c r="C276" s="303" t="s">
        <v>516</v>
      </c>
      <c r="D276" s="318" t="s">
        <v>466</v>
      </c>
      <c r="E276" s="425">
        <v>3.9</v>
      </c>
      <c r="F276" s="232">
        <f t="shared" ref="F276" si="405">H276+J276+R276</f>
        <v>49.735098000000001</v>
      </c>
      <c r="G276" s="425"/>
      <c r="H276" s="199">
        <f t="shared" ref="H276" si="406">G276*$P$3/1000</f>
        <v>0</v>
      </c>
      <c r="I276" s="425"/>
      <c r="J276" s="199">
        <f t="shared" ref="J276" si="407">I276*$P$4/1000</f>
        <v>0</v>
      </c>
      <c r="K276" s="16" t="s">
        <v>334</v>
      </c>
      <c r="L276" s="16" t="s">
        <v>30</v>
      </c>
      <c r="M276" s="16">
        <v>1</v>
      </c>
      <c r="N276" s="16">
        <v>43.4</v>
      </c>
      <c r="O276" s="94">
        <f t="shared" si="388"/>
        <v>43.4</v>
      </c>
      <c r="P276" s="199">
        <f t="shared" ref="P276" si="408">E276*F276</f>
        <v>193.96688219999999</v>
      </c>
      <c r="Q276" s="199">
        <f t="shared" ref="Q276" si="409">SUM(O276:O279)</f>
        <v>43.4</v>
      </c>
      <c r="R276" s="199">
        <f t="shared" ref="R276" si="410">Q276*1.02*1.05*$R$9</f>
        <v>49.735098000000001</v>
      </c>
      <c r="S276" s="470">
        <f t="shared" ref="S276" si="411">F276*$S$12</f>
        <v>58.305882583772203</v>
      </c>
      <c r="T276" s="470">
        <f t="shared" ref="T276" si="412">S276*E276</f>
        <v>227.39294207671159</v>
      </c>
    </row>
    <row r="277" spans="1:20" ht="12.75" customHeight="1">
      <c r="A277" s="193"/>
      <c r="B277" s="303"/>
      <c r="C277" s="303"/>
      <c r="D277" s="319"/>
      <c r="E277" s="425"/>
      <c r="F277" s="232"/>
      <c r="G277" s="425"/>
      <c r="H277" s="199"/>
      <c r="I277" s="425"/>
      <c r="J277" s="199"/>
      <c r="K277" s="16"/>
      <c r="L277" s="16"/>
      <c r="M277" s="16"/>
      <c r="N277" s="16"/>
      <c r="O277" s="94">
        <f t="shared" si="388"/>
        <v>0</v>
      </c>
      <c r="P277" s="199"/>
      <c r="Q277" s="199"/>
      <c r="R277" s="199"/>
      <c r="S277" s="470"/>
      <c r="T277" s="470"/>
    </row>
    <row r="278" spans="1:20" ht="12.75" customHeight="1">
      <c r="A278" s="193"/>
      <c r="B278" s="303"/>
      <c r="C278" s="303"/>
      <c r="D278" s="319"/>
      <c r="E278" s="425"/>
      <c r="F278" s="232"/>
      <c r="G278" s="425"/>
      <c r="H278" s="199"/>
      <c r="I278" s="425"/>
      <c r="J278" s="199"/>
      <c r="K278" s="16"/>
      <c r="L278" s="16"/>
      <c r="M278" s="88"/>
      <c r="N278" s="16"/>
      <c r="O278" s="94">
        <f t="shared" si="388"/>
        <v>0</v>
      </c>
      <c r="P278" s="199"/>
      <c r="Q278" s="199"/>
      <c r="R278" s="199"/>
      <c r="S278" s="470"/>
      <c r="T278" s="470"/>
    </row>
    <row r="279" spans="1:20" ht="33.75" customHeight="1">
      <c r="A279" s="193"/>
      <c r="B279" s="303"/>
      <c r="C279" s="303"/>
      <c r="D279" s="320"/>
      <c r="E279" s="425"/>
      <c r="F279" s="232"/>
      <c r="G279" s="425"/>
      <c r="H279" s="199"/>
      <c r="I279" s="425"/>
      <c r="J279" s="199"/>
      <c r="K279" s="16"/>
      <c r="L279" s="16"/>
      <c r="M279" s="16"/>
      <c r="N279" s="16"/>
      <c r="O279" s="94">
        <f t="shared" si="388"/>
        <v>0</v>
      </c>
      <c r="P279" s="199"/>
      <c r="Q279" s="199"/>
      <c r="R279" s="199"/>
      <c r="S279" s="470"/>
      <c r="T279" s="470"/>
    </row>
    <row r="280" spans="1:20" ht="12.75" customHeight="1">
      <c r="A280" s="272"/>
      <c r="B280" s="273"/>
      <c r="C280" s="274" t="s">
        <v>462</v>
      </c>
      <c r="D280" s="272"/>
      <c r="E280" s="466"/>
      <c r="F280" s="467"/>
      <c r="G280" s="271"/>
      <c r="H280" s="266"/>
      <c r="I280" s="271"/>
      <c r="J280" s="266"/>
      <c r="K280" s="66"/>
      <c r="L280" s="66"/>
      <c r="M280" s="66"/>
      <c r="N280" s="66"/>
      <c r="O280" s="97"/>
      <c r="P280" s="266"/>
      <c r="Q280" s="266"/>
      <c r="R280" s="266"/>
      <c r="S280" s="266"/>
      <c r="T280" s="396">
        <f>SUM(T276)</f>
        <v>227.39294207671159</v>
      </c>
    </row>
    <row r="281" spans="1:20" ht="12.75" customHeight="1">
      <c r="A281" s="272"/>
      <c r="B281" s="273"/>
      <c r="C281" s="274"/>
      <c r="D281" s="272"/>
      <c r="E281" s="466"/>
      <c r="F281" s="468"/>
      <c r="G281" s="271"/>
      <c r="H281" s="266"/>
      <c r="I281" s="271"/>
      <c r="J281" s="266"/>
      <c r="K281" s="66"/>
      <c r="L281" s="66"/>
      <c r="M281" s="66"/>
      <c r="N281" s="66"/>
      <c r="O281" s="97"/>
      <c r="P281" s="266"/>
      <c r="Q281" s="266"/>
      <c r="R281" s="266"/>
      <c r="S281" s="266"/>
      <c r="T281" s="396"/>
    </row>
    <row r="282" spans="1:20" ht="12.75" customHeight="1">
      <c r="A282" s="272"/>
      <c r="B282" s="273"/>
      <c r="C282" s="274"/>
      <c r="D282" s="272"/>
      <c r="E282" s="466"/>
      <c r="F282" s="468"/>
      <c r="G282" s="271"/>
      <c r="H282" s="266"/>
      <c r="I282" s="271"/>
      <c r="J282" s="266"/>
      <c r="K282" s="66"/>
      <c r="L282" s="66"/>
      <c r="M282" s="99"/>
      <c r="N282" s="66"/>
      <c r="O282" s="97"/>
      <c r="P282" s="266"/>
      <c r="Q282" s="266"/>
      <c r="R282" s="266"/>
      <c r="S282" s="266"/>
      <c r="T282" s="396"/>
    </row>
    <row r="283" spans="1:20" ht="12.75" customHeight="1">
      <c r="A283" s="272"/>
      <c r="B283" s="273"/>
      <c r="C283" s="274"/>
      <c r="D283" s="272"/>
      <c r="E283" s="466"/>
      <c r="F283" s="469"/>
      <c r="G283" s="271"/>
      <c r="H283" s="266"/>
      <c r="I283" s="271"/>
      <c r="J283" s="266"/>
      <c r="K283" s="66"/>
      <c r="L283" s="66"/>
      <c r="M283" s="66"/>
      <c r="N283" s="66"/>
      <c r="O283" s="97"/>
      <c r="P283" s="266"/>
      <c r="Q283" s="266"/>
      <c r="R283" s="266"/>
      <c r="S283" s="266"/>
      <c r="T283" s="396"/>
    </row>
    <row r="284" spans="1:20" ht="12.75" customHeight="1">
      <c r="A284" s="272"/>
      <c r="B284" s="273"/>
      <c r="C284" s="274" t="s">
        <v>463</v>
      </c>
      <c r="D284" s="272"/>
      <c r="E284" s="466"/>
      <c r="F284" s="467"/>
      <c r="G284" s="271"/>
      <c r="H284" s="266"/>
      <c r="I284" s="271"/>
      <c r="J284" s="266"/>
      <c r="K284" s="66"/>
      <c r="L284" s="66"/>
      <c r="M284" s="66"/>
      <c r="N284" s="66"/>
      <c r="O284" s="97"/>
      <c r="P284" s="266"/>
      <c r="Q284" s="266"/>
      <c r="R284" s="266"/>
      <c r="S284" s="266"/>
      <c r="T284" s="267">
        <f>(T280*100%)/'Cav-Nax-2'!T401</f>
        <v>1.4891766123217192E-2</v>
      </c>
    </row>
    <row r="285" spans="1:20" ht="12.75" customHeight="1">
      <c r="A285" s="272"/>
      <c r="B285" s="273"/>
      <c r="C285" s="274"/>
      <c r="D285" s="272"/>
      <c r="E285" s="466"/>
      <c r="F285" s="468"/>
      <c r="G285" s="271"/>
      <c r="H285" s="266"/>
      <c r="I285" s="271"/>
      <c r="J285" s="266"/>
      <c r="K285" s="66"/>
      <c r="L285" s="66"/>
      <c r="M285" s="66"/>
      <c r="N285" s="66"/>
      <c r="O285" s="97"/>
      <c r="P285" s="266"/>
      <c r="Q285" s="266"/>
      <c r="R285" s="266"/>
      <c r="S285" s="266"/>
      <c r="T285" s="267"/>
    </row>
    <row r="286" spans="1:20" ht="12.75" customHeight="1">
      <c r="A286" s="272"/>
      <c r="B286" s="273"/>
      <c r="C286" s="274"/>
      <c r="D286" s="272"/>
      <c r="E286" s="466"/>
      <c r="F286" s="468"/>
      <c r="G286" s="271"/>
      <c r="H286" s="266"/>
      <c r="I286" s="271"/>
      <c r="J286" s="266"/>
      <c r="K286" s="66"/>
      <c r="L286" s="66"/>
      <c r="M286" s="99"/>
      <c r="N286" s="66"/>
      <c r="O286" s="97"/>
      <c r="P286" s="266"/>
      <c r="Q286" s="266"/>
      <c r="R286" s="266"/>
      <c r="S286" s="266"/>
      <c r="T286" s="267"/>
    </row>
    <row r="287" spans="1:20" ht="12.75" customHeight="1">
      <c r="A287" s="272"/>
      <c r="B287" s="273"/>
      <c r="C287" s="274"/>
      <c r="D287" s="272"/>
      <c r="E287" s="466"/>
      <c r="F287" s="469"/>
      <c r="G287" s="271"/>
      <c r="H287" s="266"/>
      <c r="I287" s="271"/>
      <c r="J287" s="266"/>
      <c r="K287" s="66"/>
      <c r="L287" s="66"/>
      <c r="M287" s="66"/>
      <c r="N287" s="66"/>
      <c r="O287" s="97"/>
      <c r="P287" s="266"/>
      <c r="Q287" s="266"/>
      <c r="R287" s="266"/>
      <c r="S287" s="266"/>
      <c r="T287" s="267"/>
    </row>
    <row r="288" spans="1:20" ht="12.75" customHeight="1">
      <c r="A288" s="193"/>
      <c r="B288" s="200"/>
      <c r="C288" s="423" t="s">
        <v>517</v>
      </c>
      <c r="D288" s="193"/>
      <c r="E288" s="201"/>
      <c r="F288" s="232">
        <f t="shared" ref="F288" si="413">H288+J288+R288</f>
        <v>0</v>
      </c>
      <c r="G288" s="365"/>
      <c r="H288" s="199">
        <f t="shared" ref="H288" si="414">G288*$P$3/1000</f>
        <v>0</v>
      </c>
      <c r="I288" s="389"/>
      <c r="J288" s="199">
        <f t="shared" ref="J288" si="415">I288*$P$4/1000</f>
        <v>0</v>
      </c>
      <c r="K288" s="16"/>
      <c r="L288" s="16"/>
      <c r="M288" s="16"/>
      <c r="N288" s="16"/>
      <c r="O288" s="94">
        <f t="shared" si="388"/>
        <v>0</v>
      </c>
      <c r="P288" s="199">
        <f t="shared" ref="P288" si="416">E288*F288</f>
        <v>0</v>
      </c>
      <c r="Q288" s="199">
        <f t="shared" ref="Q288" si="417">SUM(O288:O291)</f>
        <v>0</v>
      </c>
      <c r="R288" s="199">
        <f t="shared" ref="R288" si="418">Q288*1.02*1.05*$R$9</f>
        <v>0</v>
      </c>
      <c r="S288" s="470">
        <f t="shared" ref="S288" si="419">F288*$S$12</f>
        <v>0</v>
      </c>
      <c r="T288" s="470">
        <f t="shared" ref="T288" si="420">S288*E288</f>
        <v>0</v>
      </c>
    </row>
    <row r="289" spans="1:20" ht="12.75" customHeight="1">
      <c r="A289" s="193"/>
      <c r="B289" s="200"/>
      <c r="C289" s="423"/>
      <c r="D289" s="193"/>
      <c r="E289" s="201"/>
      <c r="F289" s="232"/>
      <c r="G289" s="365"/>
      <c r="H289" s="199"/>
      <c r="I289" s="389"/>
      <c r="J289" s="199"/>
      <c r="K289" s="16"/>
      <c r="L289" s="16"/>
      <c r="M289" s="16"/>
      <c r="N289" s="16"/>
      <c r="O289" s="94">
        <f t="shared" si="388"/>
        <v>0</v>
      </c>
      <c r="P289" s="199"/>
      <c r="Q289" s="199"/>
      <c r="R289" s="199"/>
      <c r="S289" s="470"/>
      <c r="T289" s="470"/>
    </row>
    <row r="290" spans="1:20" ht="12.75" customHeight="1">
      <c r="A290" s="193"/>
      <c r="B290" s="200"/>
      <c r="C290" s="423"/>
      <c r="D290" s="193"/>
      <c r="E290" s="201"/>
      <c r="F290" s="232"/>
      <c r="G290" s="365"/>
      <c r="H290" s="199"/>
      <c r="I290" s="389"/>
      <c r="J290" s="199"/>
      <c r="K290" s="16"/>
      <c r="L290" s="16"/>
      <c r="M290" s="16"/>
      <c r="N290" s="16"/>
      <c r="O290" s="94">
        <f t="shared" si="388"/>
        <v>0</v>
      </c>
      <c r="P290" s="199"/>
      <c r="Q290" s="199"/>
      <c r="R290" s="199"/>
      <c r="S290" s="470"/>
      <c r="T290" s="470"/>
    </row>
    <row r="291" spans="1:20" ht="12.75" customHeight="1">
      <c r="A291" s="193"/>
      <c r="B291" s="200"/>
      <c r="C291" s="423"/>
      <c r="D291" s="193"/>
      <c r="E291" s="201"/>
      <c r="F291" s="232"/>
      <c r="G291" s="365"/>
      <c r="H291" s="199"/>
      <c r="I291" s="389"/>
      <c r="J291" s="199"/>
      <c r="K291" s="16"/>
      <c r="L291" s="16"/>
      <c r="M291" s="16"/>
      <c r="N291" s="16"/>
      <c r="O291" s="94">
        <f t="shared" si="388"/>
        <v>0</v>
      </c>
      <c r="P291" s="199"/>
      <c r="Q291" s="199"/>
      <c r="R291" s="199"/>
      <c r="S291" s="470"/>
      <c r="T291" s="470"/>
    </row>
    <row r="292" spans="1:20" ht="12.75" customHeight="1">
      <c r="A292" s="193">
        <v>1</v>
      </c>
      <c r="B292" s="200" t="s">
        <v>357</v>
      </c>
      <c r="C292" s="303" t="s">
        <v>518</v>
      </c>
      <c r="D292" s="318" t="s">
        <v>466</v>
      </c>
      <c r="E292" s="388">
        <v>78</v>
      </c>
      <c r="F292" s="232">
        <f t="shared" ref="F292" si="421">H292+J292+R292</f>
        <v>1.2832548840000002</v>
      </c>
      <c r="G292" s="424">
        <v>0.1052</v>
      </c>
      <c r="H292" s="199">
        <f t="shared" ref="H292" si="422">G292*$P$3/1000</f>
        <v>0.19073285999999998</v>
      </c>
      <c r="I292" s="389">
        <v>7.1999999999999998E-3</v>
      </c>
      <c r="J292" s="199">
        <f t="shared" ref="J292" si="423">I292*$P$4/1000</f>
        <v>1.7143775999999999E-2</v>
      </c>
      <c r="K292" s="16" t="s">
        <v>48</v>
      </c>
      <c r="L292" s="16" t="s">
        <v>47</v>
      </c>
      <c r="M292" s="16">
        <v>4.0800000000000003E-2</v>
      </c>
      <c r="N292" s="16">
        <v>23</v>
      </c>
      <c r="O292" s="94">
        <f t="shared" si="388"/>
        <v>0.93840000000000012</v>
      </c>
      <c r="P292" s="199">
        <f t="shared" ref="P292" si="424">E292*F292</f>
        <v>100.09388095200002</v>
      </c>
      <c r="Q292" s="199">
        <f t="shared" ref="Q292" si="425">SUM(O292:O295)</f>
        <v>0.93840000000000012</v>
      </c>
      <c r="R292" s="199">
        <f t="shared" ref="R292" si="426">Q292*1.02*1.05*$R$9</f>
        <v>1.0753782480000003</v>
      </c>
      <c r="S292" s="470">
        <f t="shared" ref="S292" si="427">F292*$S$12</f>
        <v>1.5043965247953515</v>
      </c>
      <c r="T292" s="470">
        <f t="shared" ref="T292" si="428">S292*E292</f>
        <v>117.34292893403742</v>
      </c>
    </row>
    <row r="293" spans="1:20" ht="12.75" customHeight="1">
      <c r="A293" s="193"/>
      <c r="B293" s="200"/>
      <c r="C293" s="303"/>
      <c r="D293" s="319"/>
      <c r="E293" s="388"/>
      <c r="F293" s="232"/>
      <c r="G293" s="424"/>
      <c r="H293" s="199"/>
      <c r="I293" s="389"/>
      <c r="J293" s="199"/>
      <c r="K293" s="16"/>
      <c r="L293" s="16"/>
      <c r="M293" s="16"/>
      <c r="N293" s="16"/>
      <c r="O293" s="94">
        <f t="shared" si="388"/>
        <v>0</v>
      </c>
      <c r="P293" s="199"/>
      <c r="Q293" s="199"/>
      <c r="R293" s="199"/>
      <c r="S293" s="470"/>
      <c r="T293" s="470"/>
    </row>
    <row r="294" spans="1:20" ht="12.75" customHeight="1">
      <c r="A294" s="193"/>
      <c r="B294" s="200"/>
      <c r="C294" s="303"/>
      <c r="D294" s="319"/>
      <c r="E294" s="388"/>
      <c r="F294" s="232"/>
      <c r="G294" s="424"/>
      <c r="H294" s="199"/>
      <c r="I294" s="389"/>
      <c r="J294" s="199"/>
      <c r="K294" s="16"/>
      <c r="L294" s="16"/>
      <c r="M294" s="88"/>
      <c r="N294" s="16"/>
      <c r="O294" s="94">
        <f t="shared" si="388"/>
        <v>0</v>
      </c>
      <c r="P294" s="199"/>
      <c r="Q294" s="199"/>
      <c r="R294" s="199"/>
      <c r="S294" s="470"/>
      <c r="T294" s="470"/>
    </row>
    <row r="295" spans="1:20" ht="12.75" customHeight="1">
      <c r="A295" s="193"/>
      <c r="B295" s="200"/>
      <c r="C295" s="303"/>
      <c r="D295" s="320"/>
      <c r="E295" s="388"/>
      <c r="F295" s="232"/>
      <c r="G295" s="424"/>
      <c r="H295" s="199"/>
      <c r="I295" s="389"/>
      <c r="J295" s="199"/>
      <c r="K295" s="16"/>
      <c r="L295" s="16"/>
      <c r="M295" s="16"/>
      <c r="N295" s="16"/>
      <c r="O295" s="94">
        <f t="shared" si="388"/>
        <v>0</v>
      </c>
      <c r="P295" s="199"/>
      <c r="Q295" s="199"/>
      <c r="R295" s="199"/>
      <c r="S295" s="470"/>
      <c r="T295" s="470"/>
    </row>
    <row r="296" spans="1:20" ht="12.75" customHeight="1">
      <c r="A296" s="193">
        <v>2</v>
      </c>
      <c r="B296" s="303" t="s">
        <v>340</v>
      </c>
      <c r="C296" s="303" t="s">
        <v>519</v>
      </c>
      <c r="D296" s="318" t="s">
        <v>466</v>
      </c>
      <c r="E296" s="365">
        <v>78</v>
      </c>
      <c r="F296" s="232">
        <f t="shared" ref="F296" si="429">H296+J296+R296</f>
        <v>16.842711459</v>
      </c>
      <c r="G296" s="365">
        <v>0.43</v>
      </c>
      <c r="H296" s="199">
        <f t="shared" ref="H296" si="430">G296*$P$3/1000</f>
        <v>0.77961150000000001</v>
      </c>
      <c r="I296" s="365">
        <v>0.03</v>
      </c>
      <c r="J296" s="199">
        <f t="shared" ref="J296" si="431">I296*$P$4/1000</f>
        <v>7.1432400000000007E-2</v>
      </c>
      <c r="K296" s="16" t="s">
        <v>432</v>
      </c>
      <c r="L296" s="16" t="s">
        <v>30</v>
      </c>
      <c r="M296" s="16">
        <v>1.0149999999999999</v>
      </c>
      <c r="N296" s="89">
        <v>13</v>
      </c>
      <c r="O296" s="94">
        <f t="shared" si="388"/>
        <v>13.194999999999999</v>
      </c>
      <c r="P296" s="199">
        <f t="shared" ref="P296" si="432">E296*F296</f>
        <v>1313.7314938019999</v>
      </c>
      <c r="Q296" s="199">
        <f t="shared" ref="Q296" si="433">SUM(O296:O299)</f>
        <v>13.954699999999999</v>
      </c>
      <c r="R296" s="199">
        <f t="shared" ref="R296" si="434">Q296*1.02*1.05*$R$9</f>
        <v>15.991667559000001</v>
      </c>
      <c r="S296" s="470">
        <f t="shared" ref="S296" si="435">F296*$S$12</f>
        <v>19.745193961833724</v>
      </c>
      <c r="T296" s="470">
        <f t="shared" ref="T296" si="436">S296*E296</f>
        <v>1540.1251290230305</v>
      </c>
    </row>
    <row r="297" spans="1:20" ht="12.75" customHeight="1">
      <c r="A297" s="193"/>
      <c r="B297" s="303"/>
      <c r="C297" s="303"/>
      <c r="D297" s="319"/>
      <c r="E297" s="365"/>
      <c r="F297" s="232"/>
      <c r="G297" s="365"/>
      <c r="H297" s="199"/>
      <c r="I297" s="365"/>
      <c r="J297" s="199"/>
      <c r="K297" s="16"/>
      <c r="L297" s="16"/>
      <c r="M297" s="16"/>
      <c r="N297" s="16"/>
      <c r="O297" s="94">
        <f t="shared" si="388"/>
        <v>0</v>
      </c>
      <c r="P297" s="199"/>
      <c r="Q297" s="199"/>
      <c r="R297" s="199"/>
      <c r="S297" s="470"/>
      <c r="T297" s="470"/>
    </row>
    <row r="298" spans="1:20" ht="12.75" customHeight="1">
      <c r="A298" s="193"/>
      <c r="B298" s="303"/>
      <c r="C298" s="303"/>
      <c r="D298" s="319"/>
      <c r="E298" s="365"/>
      <c r="F298" s="232"/>
      <c r="G298" s="365"/>
      <c r="H298" s="199"/>
      <c r="I298" s="365"/>
      <c r="J298" s="199"/>
      <c r="K298" s="16" t="s">
        <v>433</v>
      </c>
      <c r="L298" s="16" t="s">
        <v>43</v>
      </c>
      <c r="M298" s="91">
        <v>1.07</v>
      </c>
      <c r="N298" s="16">
        <v>0.71</v>
      </c>
      <c r="O298" s="94">
        <f t="shared" si="388"/>
        <v>0.75970000000000004</v>
      </c>
      <c r="P298" s="199"/>
      <c r="Q298" s="199"/>
      <c r="R298" s="199"/>
      <c r="S298" s="470"/>
      <c r="T298" s="470"/>
    </row>
    <row r="299" spans="1:20" ht="12.75" customHeight="1">
      <c r="A299" s="193"/>
      <c r="B299" s="303"/>
      <c r="C299" s="303"/>
      <c r="D299" s="320"/>
      <c r="E299" s="365"/>
      <c r="F299" s="232"/>
      <c r="G299" s="365"/>
      <c r="H299" s="199"/>
      <c r="I299" s="365"/>
      <c r="J299" s="199"/>
      <c r="K299" s="16"/>
      <c r="L299" s="16"/>
      <c r="M299" s="16"/>
      <c r="N299" s="16"/>
      <c r="O299" s="94">
        <f t="shared" si="388"/>
        <v>0</v>
      </c>
      <c r="P299" s="199"/>
      <c r="Q299" s="199"/>
      <c r="R299" s="199"/>
      <c r="S299" s="470"/>
      <c r="T299" s="470"/>
    </row>
    <row r="300" spans="1:20" ht="12.75" customHeight="1">
      <c r="A300" s="272"/>
      <c r="B300" s="273"/>
      <c r="C300" s="274" t="s">
        <v>462</v>
      </c>
      <c r="D300" s="272"/>
      <c r="E300" s="466"/>
      <c r="F300" s="467"/>
      <c r="G300" s="271"/>
      <c r="H300" s="266"/>
      <c r="I300" s="271"/>
      <c r="J300" s="266"/>
      <c r="K300" s="66"/>
      <c r="L300" s="66"/>
      <c r="M300" s="66"/>
      <c r="N300" s="66"/>
      <c r="O300" s="97"/>
      <c r="P300" s="266"/>
      <c r="Q300" s="266"/>
      <c r="R300" s="266"/>
      <c r="S300" s="266"/>
      <c r="T300" s="396">
        <f>SUM(T292:T299)</f>
        <v>1657.4680579570679</v>
      </c>
    </row>
    <row r="301" spans="1:20" ht="12.75" customHeight="1">
      <c r="A301" s="272"/>
      <c r="B301" s="273"/>
      <c r="C301" s="274"/>
      <c r="D301" s="272"/>
      <c r="E301" s="466"/>
      <c r="F301" s="468"/>
      <c r="G301" s="271"/>
      <c r="H301" s="266"/>
      <c r="I301" s="271"/>
      <c r="J301" s="266"/>
      <c r="K301" s="66"/>
      <c r="L301" s="66"/>
      <c r="M301" s="66"/>
      <c r="N301" s="66"/>
      <c r="O301" s="97"/>
      <c r="P301" s="266"/>
      <c r="Q301" s="266"/>
      <c r="R301" s="266"/>
      <c r="S301" s="266"/>
      <c r="T301" s="396"/>
    </row>
    <row r="302" spans="1:20" ht="12.75" customHeight="1">
      <c r="A302" s="272"/>
      <c r="B302" s="273"/>
      <c r="C302" s="274"/>
      <c r="D302" s="272"/>
      <c r="E302" s="466"/>
      <c r="F302" s="468"/>
      <c r="G302" s="271"/>
      <c r="H302" s="266"/>
      <c r="I302" s="271"/>
      <c r="J302" s="266"/>
      <c r="K302" s="66"/>
      <c r="L302" s="66"/>
      <c r="M302" s="99"/>
      <c r="N302" s="66"/>
      <c r="O302" s="97"/>
      <c r="P302" s="266"/>
      <c r="Q302" s="266"/>
      <c r="R302" s="266"/>
      <c r="S302" s="266"/>
      <c r="T302" s="396"/>
    </row>
    <row r="303" spans="1:20" ht="12.75" customHeight="1">
      <c r="A303" s="272"/>
      <c r="B303" s="273"/>
      <c r="C303" s="274"/>
      <c r="D303" s="272"/>
      <c r="E303" s="466"/>
      <c r="F303" s="469"/>
      <c r="G303" s="271"/>
      <c r="H303" s="266"/>
      <c r="I303" s="271"/>
      <c r="J303" s="266"/>
      <c r="K303" s="66"/>
      <c r="L303" s="66"/>
      <c r="M303" s="66"/>
      <c r="N303" s="66"/>
      <c r="O303" s="97"/>
      <c r="P303" s="266"/>
      <c r="Q303" s="266"/>
      <c r="R303" s="266"/>
      <c r="S303" s="266"/>
      <c r="T303" s="396"/>
    </row>
    <row r="304" spans="1:20" ht="12.75" customHeight="1">
      <c r="A304" s="272"/>
      <c r="B304" s="273"/>
      <c r="C304" s="274" t="s">
        <v>463</v>
      </c>
      <c r="D304" s="272"/>
      <c r="E304" s="466"/>
      <c r="F304" s="467"/>
      <c r="G304" s="271"/>
      <c r="H304" s="266"/>
      <c r="I304" s="271"/>
      <c r="J304" s="266"/>
      <c r="K304" s="66"/>
      <c r="L304" s="66"/>
      <c r="M304" s="66"/>
      <c r="N304" s="66"/>
      <c r="O304" s="97"/>
      <c r="P304" s="266"/>
      <c r="Q304" s="266"/>
      <c r="R304" s="266"/>
      <c r="S304" s="266"/>
      <c r="T304" s="267">
        <f>(T300*100%)/'Cav-Nax-2'!T401</f>
        <v>0.10854614241928805</v>
      </c>
    </row>
    <row r="305" spans="1:20" ht="12.75" customHeight="1">
      <c r="A305" s="272"/>
      <c r="B305" s="273"/>
      <c r="C305" s="274"/>
      <c r="D305" s="272"/>
      <c r="E305" s="466"/>
      <c r="F305" s="468"/>
      <c r="G305" s="271"/>
      <c r="H305" s="266"/>
      <c r="I305" s="271"/>
      <c r="J305" s="266"/>
      <c r="K305" s="66"/>
      <c r="L305" s="66"/>
      <c r="M305" s="66"/>
      <c r="N305" s="66"/>
      <c r="O305" s="97"/>
      <c r="P305" s="266"/>
      <c r="Q305" s="266"/>
      <c r="R305" s="266"/>
      <c r="S305" s="266"/>
      <c r="T305" s="267"/>
    </row>
    <row r="306" spans="1:20" ht="12.75" customHeight="1">
      <c r="A306" s="272"/>
      <c r="B306" s="273"/>
      <c r="C306" s="274"/>
      <c r="D306" s="272"/>
      <c r="E306" s="466"/>
      <c r="F306" s="468"/>
      <c r="G306" s="271"/>
      <c r="H306" s="266"/>
      <c r="I306" s="271"/>
      <c r="J306" s="266"/>
      <c r="K306" s="66"/>
      <c r="L306" s="66"/>
      <c r="M306" s="99"/>
      <c r="N306" s="66"/>
      <c r="O306" s="97"/>
      <c r="P306" s="266"/>
      <c r="Q306" s="266"/>
      <c r="R306" s="266"/>
      <c r="S306" s="266"/>
      <c r="T306" s="267"/>
    </row>
    <row r="307" spans="1:20" ht="12.75" customHeight="1">
      <c r="A307" s="272"/>
      <c r="B307" s="273"/>
      <c r="C307" s="274"/>
      <c r="D307" s="272"/>
      <c r="E307" s="466"/>
      <c r="F307" s="469"/>
      <c r="G307" s="271"/>
      <c r="H307" s="266"/>
      <c r="I307" s="271"/>
      <c r="J307" s="266"/>
      <c r="K307" s="66"/>
      <c r="L307" s="66"/>
      <c r="M307" s="66"/>
      <c r="N307" s="66"/>
      <c r="O307" s="97"/>
      <c r="P307" s="266"/>
      <c r="Q307" s="266"/>
      <c r="R307" s="266"/>
      <c r="S307" s="266"/>
      <c r="T307" s="267"/>
    </row>
    <row r="308" spans="1:20" ht="12.75" customHeight="1">
      <c r="A308" s="193"/>
      <c r="B308" s="200"/>
      <c r="C308" s="423" t="s">
        <v>520</v>
      </c>
      <c r="D308" s="193"/>
      <c r="E308" s="201"/>
      <c r="F308" s="232">
        <f t="shared" ref="F308" si="437">H308+J308+R308</f>
        <v>0</v>
      </c>
      <c r="G308" s="365"/>
      <c r="H308" s="199">
        <f t="shared" ref="H308" si="438">G308*$P$3/1000</f>
        <v>0</v>
      </c>
      <c r="I308" s="389"/>
      <c r="J308" s="199">
        <f t="shared" ref="J308" si="439">I308*$P$4/1000</f>
        <v>0</v>
      </c>
      <c r="K308" s="16"/>
      <c r="L308" s="16"/>
      <c r="M308" s="16"/>
      <c r="N308" s="16"/>
      <c r="O308" s="94">
        <f t="shared" si="388"/>
        <v>0</v>
      </c>
      <c r="P308" s="199">
        <f t="shared" ref="P308" si="440">E308*F308</f>
        <v>0</v>
      </c>
      <c r="Q308" s="199">
        <f t="shared" ref="Q308" si="441">SUM(O308:O311)</f>
        <v>0</v>
      </c>
      <c r="R308" s="199">
        <f t="shared" ref="R308" si="442">Q308*1.02*1.05*$R$9</f>
        <v>0</v>
      </c>
      <c r="S308" s="470">
        <f t="shared" ref="S308" si="443">F308*$S$12</f>
        <v>0</v>
      </c>
      <c r="T308" s="470">
        <f t="shared" ref="T308" si="444">S308*E308</f>
        <v>0</v>
      </c>
    </row>
    <row r="309" spans="1:20" ht="12.75" customHeight="1">
      <c r="A309" s="193"/>
      <c r="B309" s="200"/>
      <c r="C309" s="423"/>
      <c r="D309" s="193"/>
      <c r="E309" s="201"/>
      <c r="F309" s="232"/>
      <c r="G309" s="365"/>
      <c r="H309" s="199"/>
      <c r="I309" s="389"/>
      <c r="J309" s="199"/>
      <c r="K309" s="16"/>
      <c r="L309" s="16"/>
      <c r="M309" s="16"/>
      <c r="N309" s="16"/>
      <c r="O309" s="94">
        <f t="shared" si="388"/>
        <v>0</v>
      </c>
      <c r="P309" s="199"/>
      <c r="Q309" s="199"/>
      <c r="R309" s="199"/>
      <c r="S309" s="470"/>
      <c r="T309" s="470"/>
    </row>
    <row r="310" spans="1:20" ht="12.75" customHeight="1">
      <c r="A310" s="193"/>
      <c r="B310" s="200"/>
      <c r="C310" s="423"/>
      <c r="D310" s="193"/>
      <c r="E310" s="201"/>
      <c r="F310" s="232"/>
      <c r="G310" s="365"/>
      <c r="H310" s="199"/>
      <c r="I310" s="389"/>
      <c r="J310" s="199"/>
      <c r="K310" s="16"/>
      <c r="L310" s="16"/>
      <c r="M310" s="16"/>
      <c r="N310" s="16"/>
      <c r="O310" s="94">
        <f t="shared" si="388"/>
        <v>0</v>
      </c>
      <c r="P310" s="199"/>
      <c r="Q310" s="199"/>
      <c r="R310" s="199"/>
      <c r="S310" s="470"/>
      <c r="T310" s="470"/>
    </row>
    <row r="311" spans="1:20" ht="12.75" customHeight="1">
      <c r="A311" s="193"/>
      <c r="B311" s="200"/>
      <c r="C311" s="423"/>
      <c r="D311" s="193"/>
      <c r="E311" s="201"/>
      <c r="F311" s="232"/>
      <c r="G311" s="365"/>
      <c r="H311" s="199"/>
      <c r="I311" s="389"/>
      <c r="J311" s="199"/>
      <c r="K311" s="16"/>
      <c r="L311" s="16"/>
      <c r="M311" s="16"/>
      <c r="N311" s="16"/>
      <c r="O311" s="94">
        <f t="shared" si="388"/>
        <v>0</v>
      </c>
      <c r="P311" s="199"/>
      <c r="Q311" s="199"/>
      <c r="R311" s="199"/>
      <c r="S311" s="470"/>
      <c r="T311" s="470"/>
    </row>
    <row r="312" spans="1:20" ht="12.75" customHeight="1">
      <c r="A312" s="193">
        <v>1</v>
      </c>
      <c r="B312" s="303" t="s">
        <v>342</v>
      </c>
      <c r="C312" s="303" t="s">
        <v>521</v>
      </c>
      <c r="D312" s="318" t="s">
        <v>466</v>
      </c>
      <c r="E312" s="425">
        <v>120.5</v>
      </c>
      <c r="F312" s="232">
        <f t="shared" ref="F312" si="445">H312+J312+R312</f>
        <v>2.6973363036790001</v>
      </c>
      <c r="G312" s="365">
        <v>0.93</v>
      </c>
      <c r="H312" s="199">
        <f t="shared" ref="H312" si="446">G312*$P$3/1000</f>
        <v>1.6861365000000001</v>
      </c>
      <c r="I312" s="365">
        <v>0.16</v>
      </c>
      <c r="J312" s="199">
        <f t="shared" ref="J312" si="447">I312*$P$4/1000</f>
        <v>0.3809728</v>
      </c>
      <c r="K312" s="16" t="s">
        <v>329</v>
      </c>
      <c r="L312" s="16" t="s">
        <v>36</v>
      </c>
      <c r="M312" s="16">
        <v>3.2500000000000001E-2</v>
      </c>
      <c r="N312" s="16">
        <v>16.875</v>
      </c>
      <c r="O312" s="94">
        <f t="shared" si="388"/>
        <v>0.54843750000000002</v>
      </c>
      <c r="P312" s="199">
        <f t="shared" ref="P312" si="448">E312*F312</f>
        <v>325.02902459331949</v>
      </c>
      <c r="Q312" s="199">
        <f t="shared" ref="Q312" si="449">SUM(O312:O315)</f>
        <v>0.54995070000000001</v>
      </c>
      <c r="R312" s="199">
        <f t="shared" ref="R312" si="450">Q312*1.02*1.05*$R$9</f>
        <v>0.63022700367900009</v>
      </c>
      <c r="S312" s="470">
        <f t="shared" ref="S312" si="451">F312*$S$12</f>
        <v>3.1621647515654621</v>
      </c>
      <c r="T312" s="470">
        <f t="shared" ref="T312" si="452">S312*E312</f>
        <v>381.04085256363817</v>
      </c>
    </row>
    <row r="313" spans="1:20" ht="12.75" customHeight="1">
      <c r="A313" s="193"/>
      <c r="B313" s="303"/>
      <c r="C313" s="303"/>
      <c r="D313" s="319"/>
      <c r="E313" s="425"/>
      <c r="F313" s="232"/>
      <c r="G313" s="365"/>
      <c r="H313" s="199"/>
      <c r="I313" s="365"/>
      <c r="J313" s="199"/>
      <c r="K313" s="16"/>
      <c r="L313" s="16"/>
      <c r="M313" s="16"/>
      <c r="N313" s="16"/>
      <c r="O313" s="94">
        <f t="shared" si="388"/>
        <v>0</v>
      </c>
      <c r="P313" s="199"/>
      <c r="Q313" s="199"/>
      <c r="R313" s="199"/>
      <c r="S313" s="470"/>
      <c r="T313" s="470"/>
    </row>
    <row r="314" spans="1:20" ht="12.75" customHeight="1">
      <c r="A314" s="193"/>
      <c r="B314" s="303"/>
      <c r="C314" s="303"/>
      <c r="D314" s="319"/>
      <c r="E314" s="425"/>
      <c r="F314" s="232"/>
      <c r="G314" s="365"/>
      <c r="H314" s="199"/>
      <c r="I314" s="365"/>
      <c r="J314" s="199"/>
      <c r="K314" s="16" t="s">
        <v>59</v>
      </c>
      <c r="L314" s="16" t="s">
        <v>47</v>
      </c>
      <c r="M314" s="16">
        <v>9.7000000000000003E-3</v>
      </c>
      <c r="N314" s="16">
        <v>0.156</v>
      </c>
      <c r="O314" s="94">
        <f t="shared" si="388"/>
        <v>1.5132000000000001E-3</v>
      </c>
      <c r="P314" s="199"/>
      <c r="Q314" s="199"/>
      <c r="R314" s="199"/>
      <c r="S314" s="470"/>
      <c r="T314" s="470"/>
    </row>
    <row r="315" spans="1:20" ht="12.75" customHeight="1">
      <c r="A315" s="193"/>
      <c r="B315" s="303"/>
      <c r="C315" s="303"/>
      <c r="D315" s="320"/>
      <c r="E315" s="425"/>
      <c r="F315" s="232"/>
      <c r="G315" s="365"/>
      <c r="H315" s="199"/>
      <c r="I315" s="365"/>
      <c r="J315" s="199"/>
      <c r="K315" s="16"/>
      <c r="L315" s="16"/>
      <c r="M315" s="16"/>
      <c r="N315" s="16"/>
      <c r="O315" s="94">
        <f t="shared" si="388"/>
        <v>0</v>
      </c>
      <c r="P315" s="199"/>
      <c r="Q315" s="199"/>
      <c r="R315" s="199"/>
      <c r="S315" s="470"/>
      <c r="T315" s="470"/>
    </row>
    <row r="316" spans="1:20" ht="12.75" customHeight="1">
      <c r="A316" s="193">
        <v>2</v>
      </c>
      <c r="B316" s="303" t="s">
        <v>344</v>
      </c>
      <c r="C316" s="303" t="s">
        <v>522</v>
      </c>
      <c r="D316" s="318" t="s">
        <v>466</v>
      </c>
      <c r="E316" s="425">
        <v>120.5</v>
      </c>
      <c r="F316" s="232">
        <f t="shared" ref="F316" si="453">H316+J316+R316</f>
        <v>1.4181439711000001</v>
      </c>
      <c r="G316" s="365">
        <v>0.39700000000000002</v>
      </c>
      <c r="H316" s="199">
        <f t="shared" ref="H316" si="454">G316*$P$3/1000</f>
        <v>0.71978085000000003</v>
      </c>
      <c r="I316" s="365">
        <v>0.01</v>
      </c>
      <c r="J316" s="199">
        <f t="shared" ref="J316" si="455">I316*$P$4/1000</f>
        <v>2.38108E-2</v>
      </c>
      <c r="K316" s="16" t="s">
        <v>346</v>
      </c>
      <c r="L316" s="16" t="s">
        <v>39</v>
      </c>
      <c r="M316" s="16">
        <v>0.63</v>
      </c>
      <c r="N316" s="16">
        <v>0.75</v>
      </c>
      <c r="O316" s="94">
        <f t="shared" si="388"/>
        <v>0.47250000000000003</v>
      </c>
      <c r="P316" s="199">
        <f t="shared" ref="P316" si="456">E316*F316</f>
        <v>170.88634851755</v>
      </c>
      <c r="Q316" s="199">
        <f t="shared" ref="Q316" si="457">SUM(O316:O319)</f>
        <v>0.58862999999999999</v>
      </c>
      <c r="R316" s="199">
        <f t="shared" ref="R316" si="458">Q316*1.02*1.05*$R$9</f>
        <v>0.67455232110000007</v>
      </c>
      <c r="S316" s="470">
        <f t="shared" ref="S316" si="459">F316*$S$12</f>
        <v>1.6625308723799246</v>
      </c>
      <c r="T316" s="470">
        <f t="shared" ref="T316" si="460">S316*E316</f>
        <v>200.33497012178091</v>
      </c>
    </row>
    <row r="317" spans="1:20" ht="12.75" customHeight="1">
      <c r="A317" s="193"/>
      <c r="B317" s="303"/>
      <c r="C317" s="303"/>
      <c r="D317" s="319"/>
      <c r="E317" s="425"/>
      <c r="F317" s="232"/>
      <c r="G317" s="365"/>
      <c r="H317" s="199"/>
      <c r="I317" s="365"/>
      <c r="J317" s="199"/>
      <c r="K317" s="16"/>
      <c r="L317" s="16"/>
      <c r="M317" s="16"/>
      <c r="N317" s="16"/>
      <c r="O317" s="94">
        <f t="shared" si="388"/>
        <v>0</v>
      </c>
      <c r="P317" s="199"/>
      <c r="Q317" s="199"/>
      <c r="R317" s="199"/>
      <c r="S317" s="470"/>
      <c r="T317" s="470"/>
    </row>
    <row r="318" spans="1:20" ht="12.75" customHeight="1">
      <c r="A318" s="193"/>
      <c r="B318" s="303"/>
      <c r="C318" s="303"/>
      <c r="D318" s="319"/>
      <c r="E318" s="425"/>
      <c r="F318" s="232"/>
      <c r="G318" s="365"/>
      <c r="H318" s="199"/>
      <c r="I318" s="365"/>
      <c r="J318" s="199"/>
      <c r="K318" s="16" t="s">
        <v>347</v>
      </c>
      <c r="L318" s="16" t="s">
        <v>39</v>
      </c>
      <c r="M318" s="16">
        <v>0.79</v>
      </c>
      <c r="N318" s="16">
        <v>0.14699999999999999</v>
      </c>
      <c r="O318" s="94">
        <f t="shared" si="388"/>
        <v>0.11613</v>
      </c>
      <c r="P318" s="199"/>
      <c r="Q318" s="199"/>
      <c r="R318" s="199"/>
      <c r="S318" s="470"/>
      <c r="T318" s="470"/>
    </row>
    <row r="319" spans="1:20" ht="12.75" customHeight="1">
      <c r="A319" s="193"/>
      <c r="B319" s="303"/>
      <c r="C319" s="303"/>
      <c r="D319" s="320"/>
      <c r="E319" s="425"/>
      <c r="F319" s="232"/>
      <c r="G319" s="365"/>
      <c r="H319" s="199"/>
      <c r="I319" s="365"/>
      <c r="J319" s="199"/>
      <c r="K319" s="16"/>
      <c r="L319" s="16"/>
      <c r="M319" s="16"/>
      <c r="N319" s="16"/>
      <c r="O319" s="94">
        <f t="shared" si="388"/>
        <v>0</v>
      </c>
      <c r="P319" s="199"/>
      <c r="Q319" s="199"/>
      <c r="R319" s="199"/>
      <c r="S319" s="470"/>
      <c r="T319" s="470"/>
    </row>
    <row r="320" spans="1:20" ht="12.75" customHeight="1">
      <c r="A320" s="193">
        <v>3</v>
      </c>
      <c r="B320" s="303" t="s">
        <v>348</v>
      </c>
      <c r="C320" s="303" t="s">
        <v>523</v>
      </c>
      <c r="D320" s="318" t="s">
        <v>466</v>
      </c>
      <c r="E320" s="365">
        <v>74.2</v>
      </c>
      <c r="F320" s="232">
        <f t="shared" ref="F320" si="461">H320+J320+R320</f>
        <v>2.969287327575</v>
      </c>
      <c r="G320" s="365">
        <v>1.1000000000000001</v>
      </c>
      <c r="H320" s="199">
        <f t="shared" ref="H320" si="462">G320*$P$3/1000</f>
        <v>1.9943550000000001</v>
      </c>
      <c r="I320" s="365">
        <v>0.13500000000000001</v>
      </c>
      <c r="J320" s="199">
        <f t="shared" ref="J320" si="463">I320*$P$4/1000</f>
        <v>0.3214458</v>
      </c>
      <c r="K320" s="16" t="s">
        <v>329</v>
      </c>
      <c r="L320" s="16" t="s">
        <v>36</v>
      </c>
      <c r="M320" s="16">
        <v>3.3700000000000001E-2</v>
      </c>
      <c r="N320" s="16">
        <v>16.875</v>
      </c>
      <c r="O320" s="94">
        <f t="shared" si="388"/>
        <v>0.56868750000000001</v>
      </c>
      <c r="P320" s="199">
        <f t="shared" ref="P320" si="464">E320*F320</f>
        <v>220.32111970606502</v>
      </c>
      <c r="Q320" s="199">
        <f t="shared" ref="Q320" si="465">SUM(O320:O323)</f>
        <v>0.57024750000000002</v>
      </c>
      <c r="R320" s="199">
        <f t="shared" ref="R320" si="466">Q320*1.02*1.05*$R$9</f>
        <v>0.65348652757500003</v>
      </c>
      <c r="S320" s="470">
        <f t="shared" ref="S320" si="467">F320*$S$12</f>
        <v>3.4809807407853244</v>
      </c>
      <c r="T320" s="470">
        <f t="shared" ref="T320" si="468">S320*E320</f>
        <v>258.2887709662711</v>
      </c>
    </row>
    <row r="321" spans="1:20" ht="12.75" customHeight="1">
      <c r="A321" s="193"/>
      <c r="B321" s="303"/>
      <c r="C321" s="303"/>
      <c r="D321" s="319"/>
      <c r="E321" s="365"/>
      <c r="F321" s="232"/>
      <c r="G321" s="365"/>
      <c r="H321" s="199"/>
      <c r="I321" s="365"/>
      <c r="J321" s="199"/>
      <c r="K321" s="16"/>
      <c r="L321" s="16"/>
      <c r="M321" s="16"/>
      <c r="N321" s="16"/>
      <c r="O321" s="94">
        <f t="shared" si="388"/>
        <v>0</v>
      </c>
      <c r="P321" s="199"/>
      <c r="Q321" s="199"/>
      <c r="R321" s="199"/>
      <c r="S321" s="470"/>
      <c r="T321" s="470"/>
    </row>
    <row r="322" spans="1:20" ht="12.75" customHeight="1">
      <c r="A322" s="193"/>
      <c r="B322" s="303"/>
      <c r="C322" s="303"/>
      <c r="D322" s="319"/>
      <c r="E322" s="365"/>
      <c r="F322" s="232"/>
      <c r="G322" s="365"/>
      <c r="H322" s="199"/>
      <c r="I322" s="365"/>
      <c r="J322" s="199"/>
      <c r="K322" s="16" t="s">
        <v>59</v>
      </c>
      <c r="L322" s="16" t="s">
        <v>47</v>
      </c>
      <c r="M322" s="16">
        <v>0.01</v>
      </c>
      <c r="N322" s="16">
        <v>0.156</v>
      </c>
      <c r="O322" s="94">
        <f t="shared" si="388"/>
        <v>1.56E-3</v>
      </c>
      <c r="P322" s="199"/>
      <c r="Q322" s="199"/>
      <c r="R322" s="199"/>
      <c r="S322" s="470"/>
      <c r="T322" s="470"/>
    </row>
    <row r="323" spans="1:20" ht="12.75" customHeight="1">
      <c r="A323" s="193"/>
      <c r="B323" s="303"/>
      <c r="C323" s="303"/>
      <c r="D323" s="320"/>
      <c r="E323" s="365"/>
      <c r="F323" s="232"/>
      <c r="G323" s="365"/>
      <c r="H323" s="199"/>
      <c r="I323" s="365"/>
      <c r="J323" s="199"/>
      <c r="K323" s="16"/>
      <c r="L323" s="16"/>
      <c r="M323" s="16"/>
      <c r="N323" s="16"/>
      <c r="O323" s="94">
        <f t="shared" si="388"/>
        <v>0</v>
      </c>
      <c r="P323" s="199"/>
      <c r="Q323" s="199"/>
      <c r="R323" s="199"/>
      <c r="S323" s="470"/>
      <c r="T323" s="470"/>
    </row>
    <row r="324" spans="1:20" ht="12.75" customHeight="1">
      <c r="A324" s="193">
        <v>4</v>
      </c>
      <c r="B324" s="303" t="s">
        <v>350</v>
      </c>
      <c r="C324" s="303" t="s">
        <v>524</v>
      </c>
      <c r="D324" s="318" t="s">
        <v>466</v>
      </c>
      <c r="E324" s="365">
        <v>74.2</v>
      </c>
      <c r="F324" s="232">
        <f t="shared" ref="F324" si="469">H324+J324+R324</f>
        <v>1.6521703078000001</v>
      </c>
      <c r="G324" s="365">
        <v>0.51400000000000001</v>
      </c>
      <c r="H324" s="199">
        <f t="shared" ref="H324" si="470">G324*$P$3/1000</f>
        <v>0.93190770000000001</v>
      </c>
      <c r="I324" s="365">
        <v>0.01</v>
      </c>
      <c r="J324" s="199">
        <f t="shared" ref="J324" si="471">I324*$P$4/1000</f>
        <v>2.38108E-2</v>
      </c>
      <c r="K324" s="16" t="s">
        <v>346</v>
      </c>
      <c r="L324" s="16" t="s">
        <v>39</v>
      </c>
      <c r="M324" s="16">
        <v>0.63</v>
      </c>
      <c r="N324" s="16">
        <v>0.75</v>
      </c>
      <c r="O324" s="94">
        <f t="shared" si="388"/>
        <v>0.47250000000000003</v>
      </c>
      <c r="P324" s="199">
        <f t="shared" ref="P324" si="472">E324*F324</f>
        <v>122.59103683876</v>
      </c>
      <c r="Q324" s="199">
        <f t="shared" ref="Q324" si="473">SUM(O324:O327)</f>
        <v>0.60774000000000006</v>
      </c>
      <c r="R324" s="199">
        <f t="shared" ref="R324" si="474">Q324*1.02*1.05*$R$9</f>
        <v>0.69645180780000016</v>
      </c>
      <c r="S324" s="470">
        <f t="shared" ref="S324" si="475">F324*$S$12</f>
        <v>1.9368866625130925</v>
      </c>
      <c r="T324" s="470">
        <f t="shared" ref="T324" si="476">S324*E324</f>
        <v>143.71699035847146</v>
      </c>
    </row>
    <row r="325" spans="1:20" ht="12.75" customHeight="1">
      <c r="A325" s="193"/>
      <c r="B325" s="303"/>
      <c r="C325" s="303"/>
      <c r="D325" s="319"/>
      <c r="E325" s="365"/>
      <c r="F325" s="232"/>
      <c r="G325" s="365"/>
      <c r="H325" s="199"/>
      <c r="I325" s="365"/>
      <c r="J325" s="199"/>
      <c r="K325" s="16"/>
      <c r="L325" s="16"/>
      <c r="M325" s="16"/>
      <c r="N325" s="16"/>
      <c r="O325" s="94">
        <f t="shared" si="388"/>
        <v>0</v>
      </c>
      <c r="P325" s="199"/>
      <c r="Q325" s="199"/>
      <c r="R325" s="199"/>
      <c r="S325" s="470"/>
      <c r="T325" s="470"/>
    </row>
    <row r="326" spans="1:20" ht="12.75" customHeight="1">
      <c r="A326" s="193"/>
      <c r="B326" s="303"/>
      <c r="C326" s="303"/>
      <c r="D326" s="319"/>
      <c r="E326" s="365"/>
      <c r="F326" s="232"/>
      <c r="G326" s="365"/>
      <c r="H326" s="199"/>
      <c r="I326" s="365"/>
      <c r="J326" s="199"/>
      <c r="K326" s="16" t="s">
        <v>347</v>
      </c>
      <c r="L326" s="16" t="s">
        <v>39</v>
      </c>
      <c r="M326" s="16">
        <v>0.92</v>
      </c>
      <c r="N326" s="16">
        <v>0.14699999999999999</v>
      </c>
      <c r="O326" s="94">
        <f t="shared" si="388"/>
        <v>0.13524</v>
      </c>
      <c r="P326" s="199"/>
      <c r="Q326" s="199"/>
      <c r="R326" s="199"/>
      <c r="S326" s="470"/>
      <c r="T326" s="470"/>
    </row>
    <row r="327" spans="1:20" ht="12.75" customHeight="1">
      <c r="A327" s="193"/>
      <c r="B327" s="303"/>
      <c r="C327" s="303"/>
      <c r="D327" s="320"/>
      <c r="E327" s="365"/>
      <c r="F327" s="232"/>
      <c r="G327" s="365"/>
      <c r="H327" s="199"/>
      <c r="I327" s="365"/>
      <c r="J327" s="199"/>
      <c r="K327" s="16"/>
      <c r="L327" s="16"/>
      <c r="M327" s="16"/>
      <c r="N327" s="16"/>
      <c r="O327" s="94">
        <f t="shared" si="388"/>
        <v>0</v>
      </c>
      <c r="P327" s="199"/>
      <c r="Q327" s="199"/>
      <c r="R327" s="199"/>
      <c r="S327" s="470"/>
      <c r="T327" s="470"/>
    </row>
    <row r="328" spans="1:20" ht="12.75" customHeight="1">
      <c r="A328" s="193">
        <v>5</v>
      </c>
      <c r="B328" s="303" t="s">
        <v>352</v>
      </c>
      <c r="C328" s="303" t="s">
        <v>525</v>
      </c>
      <c r="D328" s="318" t="s">
        <v>466</v>
      </c>
      <c r="E328" s="365">
        <v>10.199999999999999</v>
      </c>
      <c r="F328" s="232">
        <f t="shared" ref="F328" si="477">H328+J328+R328</f>
        <v>5.9570961900000006</v>
      </c>
      <c r="G328" s="365">
        <v>2.1</v>
      </c>
      <c r="H328" s="199">
        <f t="shared" ref="H328" si="478">G328*$P$3/1000</f>
        <v>3.8074050000000002</v>
      </c>
      <c r="I328" s="365">
        <v>0.47399999999999998</v>
      </c>
      <c r="J328" s="199">
        <f t="shared" ref="J328" si="479">I328*$P$4/1000</f>
        <v>1.1286319199999999</v>
      </c>
      <c r="K328" s="16" t="s">
        <v>329</v>
      </c>
      <c r="L328" s="16" t="s">
        <v>36</v>
      </c>
      <c r="M328" s="16">
        <v>5.28E-2</v>
      </c>
      <c r="N328" s="16">
        <v>16.875</v>
      </c>
      <c r="O328" s="94">
        <f t="shared" si="388"/>
        <v>0.89100000000000001</v>
      </c>
      <c r="P328" s="199">
        <f t="shared" ref="P328" si="480">E328*F328</f>
        <v>60.762381138000002</v>
      </c>
      <c r="Q328" s="199">
        <f t="shared" ref="Q328" si="481">SUM(O328:O331)</f>
        <v>0.89100000000000001</v>
      </c>
      <c r="R328" s="199">
        <f t="shared" ref="R328" si="482">Q328*1.02*1.05*$R$9</f>
        <v>1.0210592700000003</v>
      </c>
      <c r="S328" s="470">
        <f t="shared" ref="S328" si="483">F328*$S$12</f>
        <v>6.9836748083692681</v>
      </c>
      <c r="T328" s="470">
        <f t="shared" ref="T328" si="484">S328*E328</f>
        <v>71.233483045366526</v>
      </c>
    </row>
    <row r="329" spans="1:20" ht="12.75" customHeight="1">
      <c r="A329" s="193"/>
      <c r="B329" s="303"/>
      <c r="C329" s="303"/>
      <c r="D329" s="319"/>
      <c r="E329" s="365"/>
      <c r="F329" s="232"/>
      <c r="G329" s="365"/>
      <c r="H329" s="199"/>
      <c r="I329" s="365"/>
      <c r="J329" s="199"/>
      <c r="K329" s="16"/>
      <c r="L329" s="16"/>
      <c r="M329" s="16"/>
      <c r="N329" s="16"/>
      <c r="O329" s="94">
        <f t="shared" si="388"/>
        <v>0</v>
      </c>
      <c r="P329" s="199"/>
      <c r="Q329" s="199"/>
      <c r="R329" s="199"/>
      <c r="S329" s="470"/>
      <c r="T329" s="470"/>
    </row>
    <row r="330" spans="1:20" ht="12.75" customHeight="1">
      <c r="A330" s="193"/>
      <c r="B330" s="303"/>
      <c r="C330" s="303"/>
      <c r="D330" s="319"/>
      <c r="E330" s="365"/>
      <c r="F330" s="232"/>
      <c r="G330" s="365"/>
      <c r="H330" s="199"/>
      <c r="I330" s="365"/>
      <c r="J330" s="199"/>
      <c r="K330" s="16"/>
      <c r="L330" s="16"/>
      <c r="M330" s="88"/>
      <c r="N330" s="16"/>
      <c r="O330" s="94">
        <f t="shared" si="388"/>
        <v>0</v>
      </c>
      <c r="P330" s="199"/>
      <c r="Q330" s="199"/>
      <c r="R330" s="199"/>
      <c r="S330" s="470"/>
      <c r="T330" s="470"/>
    </row>
    <row r="331" spans="1:20" ht="12.75" customHeight="1">
      <c r="A331" s="193"/>
      <c r="B331" s="303"/>
      <c r="C331" s="303"/>
      <c r="D331" s="320"/>
      <c r="E331" s="365"/>
      <c r="F331" s="232"/>
      <c r="G331" s="365"/>
      <c r="H331" s="199"/>
      <c r="I331" s="365"/>
      <c r="J331" s="199"/>
      <c r="K331" s="16"/>
      <c r="L331" s="16"/>
      <c r="M331" s="16"/>
      <c r="N331" s="16"/>
      <c r="O331" s="94">
        <f t="shared" si="388"/>
        <v>0</v>
      </c>
      <c r="P331" s="199"/>
      <c r="Q331" s="199"/>
      <c r="R331" s="199"/>
      <c r="S331" s="470"/>
      <c r="T331" s="470"/>
    </row>
    <row r="332" spans="1:20" ht="12.75" customHeight="1">
      <c r="A332" s="193">
        <v>6</v>
      </c>
      <c r="B332" s="303" t="s">
        <v>344</v>
      </c>
      <c r="C332" s="303" t="s">
        <v>526</v>
      </c>
      <c r="D332" s="318" t="s">
        <v>466</v>
      </c>
      <c r="E332" s="365">
        <v>10.199999999999999</v>
      </c>
      <c r="F332" s="232">
        <f t="shared" ref="F332" si="485">H332+J332+R332</f>
        <v>1.4181439711000001</v>
      </c>
      <c r="G332" s="365">
        <v>0.39700000000000002</v>
      </c>
      <c r="H332" s="199">
        <f t="shared" ref="H332" si="486">G332*$P$3/1000</f>
        <v>0.71978085000000003</v>
      </c>
      <c r="I332" s="365">
        <v>0.01</v>
      </c>
      <c r="J332" s="199">
        <f t="shared" ref="J332" si="487">I332*$P$4/1000</f>
        <v>2.38108E-2</v>
      </c>
      <c r="K332" s="16" t="s">
        <v>346</v>
      </c>
      <c r="L332" s="16" t="s">
        <v>39</v>
      </c>
      <c r="M332" s="16">
        <v>0.63</v>
      </c>
      <c r="N332" s="16">
        <v>0.75</v>
      </c>
      <c r="O332" s="94">
        <f t="shared" si="388"/>
        <v>0.47250000000000003</v>
      </c>
      <c r="P332" s="199">
        <f t="shared" ref="P332" si="488">E332*F332</f>
        <v>14.46506850522</v>
      </c>
      <c r="Q332" s="199">
        <f t="shared" ref="Q332" si="489">SUM(O332:O335)</f>
        <v>0.58862999999999999</v>
      </c>
      <c r="R332" s="199">
        <f t="shared" ref="R332" si="490">Q332*1.02*1.05*$R$9</f>
        <v>0.67455232110000007</v>
      </c>
      <c r="S332" s="470">
        <f t="shared" ref="S332" si="491">F332*$S$12</f>
        <v>1.6625308723799246</v>
      </c>
      <c r="T332" s="470">
        <f t="shared" ref="T332" si="492">S332*E332</f>
        <v>16.957814898275231</v>
      </c>
    </row>
    <row r="333" spans="1:20" ht="12.75" customHeight="1">
      <c r="A333" s="193"/>
      <c r="B333" s="303"/>
      <c r="C333" s="303"/>
      <c r="D333" s="319"/>
      <c r="E333" s="365"/>
      <c r="F333" s="232"/>
      <c r="G333" s="365"/>
      <c r="H333" s="199"/>
      <c r="I333" s="365"/>
      <c r="J333" s="199"/>
      <c r="K333" s="16"/>
      <c r="L333" s="16"/>
      <c r="M333" s="16"/>
      <c r="N333" s="16"/>
      <c r="O333" s="94">
        <f t="shared" si="388"/>
        <v>0</v>
      </c>
      <c r="P333" s="199"/>
      <c r="Q333" s="199"/>
      <c r="R333" s="199"/>
      <c r="S333" s="470"/>
      <c r="T333" s="470"/>
    </row>
    <row r="334" spans="1:20" ht="12.75" customHeight="1">
      <c r="A334" s="193"/>
      <c r="B334" s="303"/>
      <c r="C334" s="303"/>
      <c r="D334" s="319"/>
      <c r="E334" s="365"/>
      <c r="F334" s="232"/>
      <c r="G334" s="365"/>
      <c r="H334" s="199"/>
      <c r="I334" s="365"/>
      <c r="J334" s="199"/>
      <c r="K334" s="16" t="s">
        <v>347</v>
      </c>
      <c r="L334" s="16" t="s">
        <v>39</v>
      </c>
      <c r="M334" s="16">
        <v>0.79</v>
      </c>
      <c r="N334" s="16">
        <v>0.14699999999999999</v>
      </c>
      <c r="O334" s="94">
        <f t="shared" si="388"/>
        <v>0.11613</v>
      </c>
      <c r="P334" s="199"/>
      <c r="Q334" s="199"/>
      <c r="R334" s="199"/>
      <c r="S334" s="470"/>
      <c r="T334" s="470"/>
    </row>
    <row r="335" spans="1:20" ht="12.75" customHeight="1">
      <c r="A335" s="193"/>
      <c r="B335" s="303"/>
      <c r="C335" s="303"/>
      <c r="D335" s="320"/>
      <c r="E335" s="365"/>
      <c r="F335" s="232"/>
      <c r="G335" s="365"/>
      <c r="H335" s="199"/>
      <c r="I335" s="365"/>
      <c r="J335" s="199"/>
      <c r="K335" s="16"/>
      <c r="L335" s="16"/>
      <c r="M335" s="16"/>
      <c r="N335" s="16"/>
      <c r="O335" s="94">
        <f t="shared" si="388"/>
        <v>0</v>
      </c>
      <c r="P335" s="199"/>
      <c r="Q335" s="199"/>
      <c r="R335" s="199"/>
      <c r="S335" s="470"/>
      <c r="T335" s="470"/>
    </row>
    <row r="336" spans="1:20" ht="12.75" customHeight="1">
      <c r="A336" s="272"/>
      <c r="B336" s="273"/>
      <c r="C336" s="274" t="s">
        <v>462</v>
      </c>
      <c r="D336" s="272"/>
      <c r="E336" s="466"/>
      <c r="F336" s="467"/>
      <c r="G336" s="271"/>
      <c r="H336" s="266"/>
      <c r="I336" s="271"/>
      <c r="J336" s="266"/>
      <c r="K336" s="66"/>
      <c r="L336" s="66"/>
      <c r="M336" s="66"/>
      <c r="N336" s="66"/>
      <c r="O336" s="97"/>
      <c r="P336" s="266"/>
      <c r="Q336" s="266"/>
      <c r="R336" s="266"/>
      <c r="S336" s="266"/>
      <c r="T336" s="396">
        <f>SUM(T312:T335)</f>
        <v>1071.5728819538035</v>
      </c>
    </row>
    <row r="337" spans="1:20" ht="12.75" customHeight="1">
      <c r="A337" s="272"/>
      <c r="B337" s="273"/>
      <c r="C337" s="274"/>
      <c r="D337" s="272"/>
      <c r="E337" s="466"/>
      <c r="F337" s="468"/>
      <c r="G337" s="271"/>
      <c r="H337" s="266"/>
      <c r="I337" s="271"/>
      <c r="J337" s="266"/>
      <c r="K337" s="66"/>
      <c r="L337" s="66"/>
      <c r="M337" s="66"/>
      <c r="N337" s="66"/>
      <c r="O337" s="97"/>
      <c r="P337" s="266"/>
      <c r="Q337" s="266"/>
      <c r="R337" s="266"/>
      <c r="S337" s="266"/>
      <c r="T337" s="396"/>
    </row>
    <row r="338" spans="1:20" ht="12.75" customHeight="1">
      <c r="A338" s="272"/>
      <c r="B338" s="273"/>
      <c r="C338" s="274"/>
      <c r="D338" s="272"/>
      <c r="E338" s="466"/>
      <c r="F338" s="468"/>
      <c r="G338" s="271"/>
      <c r="H338" s="266"/>
      <c r="I338" s="271"/>
      <c r="J338" s="266"/>
      <c r="K338" s="66"/>
      <c r="L338" s="66"/>
      <c r="M338" s="99"/>
      <c r="N338" s="66"/>
      <c r="O338" s="97"/>
      <c r="P338" s="266"/>
      <c r="Q338" s="266"/>
      <c r="R338" s="266"/>
      <c r="S338" s="266"/>
      <c r="T338" s="396"/>
    </row>
    <row r="339" spans="1:20" ht="12.75" customHeight="1">
      <c r="A339" s="272"/>
      <c r="B339" s="273"/>
      <c r="C339" s="274"/>
      <c r="D339" s="272"/>
      <c r="E339" s="466"/>
      <c r="F339" s="469"/>
      <c r="G339" s="271"/>
      <c r="H339" s="266"/>
      <c r="I339" s="271"/>
      <c r="J339" s="266"/>
      <c r="K339" s="66"/>
      <c r="L339" s="66"/>
      <c r="M339" s="66"/>
      <c r="N339" s="66"/>
      <c r="O339" s="97"/>
      <c r="P339" s="266"/>
      <c r="Q339" s="266"/>
      <c r="R339" s="266"/>
      <c r="S339" s="266"/>
      <c r="T339" s="396"/>
    </row>
    <row r="340" spans="1:20" ht="12.75" customHeight="1">
      <c r="A340" s="272"/>
      <c r="B340" s="273"/>
      <c r="C340" s="274" t="s">
        <v>463</v>
      </c>
      <c r="D340" s="272"/>
      <c r="E340" s="466"/>
      <c r="F340" s="467"/>
      <c r="G340" s="271"/>
      <c r="H340" s="266"/>
      <c r="I340" s="271"/>
      <c r="J340" s="266"/>
      <c r="K340" s="66"/>
      <c r="L340" s="66"/>
      <c r="M340" s="66"/>
      <c r="N340" s="66"/>
      <c r="O340" s="97"/>
      <c r="P340" s="266"/>
      <c r="Q340" s="266"/>
      <c r="R340" s="266"/>
      <c r="S340" s="266"/>
      <c r="T340" s="267">
        <f>(T336*100%)/'Cav-Nax-2'!T401</f>
        <v>7.0176376611788258E-2</v>
      </c>
    </row>
    <row r="341" spans="1:20" ht="12.75" customHeight="1">
      <c r="A341" s="272"/>
      <c r="B341" s="273"/>
      <c r="C341" s="274"/>
      <c r="D341" s="272"/>
      <c r="E341" s="466"/>
      <c r="F341" s="468"/>
      <c r="G341" s="271"/>
      <c r="H341" s="266"/>
      <c r="I341" s="271"/>
      <c r="J341" s="266"/>
      <c r="K341" s="66"/>
      <c r="L341" s="66"/>
      <c r="M341" s="66"/>
      <c r="N341" s="66"/>
      <c r="O341" s="97"/>
      <c r="P341" s="266"/>
      <c r="Q341" s="266"/>
      <c r="R341" s="266"/>
      <c r="S341" s="266"/>
      <c r="T341" s="267"/>
    </row>
    <row r="342" spans="1:20" ht="12.75" customHeight="1">
      <c r="A342" s="272"/>
      <c r="B342" s="273"/>
      <c r="C342" s="274"/>
      <c r="D342" s="272"/>
      <c r="E342" s="466"/>
      <c r="F342" s="468"/>
      <c r="G342" s="271"/>
      <c r="H342" s="266"/>
      <c r="I342" s="271"/>
      <c r="J342" s="266"/>
      <c r="K342" s="66"/>
      <c r="L342" s="66"/>
      <c r="M342" s="99"/>
      <c r="N342" s="66"/>
      <c r="O342" s="97"/>
      <c r="P342" s="266"/>
      <c r="Q342" s="266"/>
      <c r="R342" s="266"/>
      <c r="S342" s="266"/>
      <c r="T342" s="267"/>
    </row>
    <row r="343" spans="1:20" ht="12.75" customHeight="1">
      <c r="A343" s="272"/>
      <c r="B343" s="273"/>
      <c r="C343" s="274"/>
      <c r="D343" s="272"/>
      <c r="E343" s="466"/>
      <c r="F343" s="469"/>
      <c r="G343" s="271"/>
      <c r="H343" s="266"/>
      <c r="I343" s="271"/>
      <c r="J343" s="266"/>
      <c r="K343" s="66"/>
      <c r="L343" s="66"/>
      <c r="M343" s="66"/>
      <c r="N343" s="66"/>
      <c r="O343" s="97"/>
      <c r="P343" s="266"/>
      <c r="Q343" s="266"/>
      <c r="R343" s="266"/>
      <c r="S343" s="266"/>
      <c r="T343" s="267"/>
    </row>
    <row r="344" spans="1:20" ht="12.75" customHeight="1">
      <c r="A344" s="193"/>
      <c r="B344" s="303"/>
      <c r="C344" s="473" t="s">
        <v>527</v>
      </c>
      <c r="D344" s="325"/>
      <c r="E344" s="365"/>
      <c r="F344" s="232">
        <f t="shared" ref="F344" si="493">H344+J344+R344</f>
        <v>0</v>
      </c>
      <c r="G344" s="365"/>
      <c r="H344" s="199">
        <f t="shared" ref="H344" si="494">G344*$P$3/1000</f>
        <v>0</v>
      </c>
      <c r="I344" s="365"/>
      <c r="J344" s="199">
        <f t="shared" ref="J344" si="495">I344*$P$4/1000</f>
        <v>0</v>
      </c>
      <c r="K344" s="16"/>
      <c r="L344" s="16"/>
      <c r="M344" s="16"/>
      <c r="N344" s="16"/>
      <c r="O344" s="94">
        <f t="shared" si="388"/>
        <v>0</v>
      </c>
      <c r="P344" s="199">
        <f t="shared" ref="P344" si="496">E344*F344</f>
        <v>0</v>
      </c>
      <c r="Q344" s="199">
        <f t="shared" ref="Q344" si="497">SUM(O344:O347)</f>
        <v>0</v>
      </c>
      <c r="R344" s="199">
        <f t="shared" ref="R344" si="498">Q344*1.02*1.05*$R$9</f>
        <v>0</v>
      </c>
      <c r="S344" s="470">
        <f t="shared" ref="S344" si="499">F344*$S$12</f>
        <v>0</v>
      </c>
      <c r="T344" s="470">
        <f t="shared" ref="T344" si="500">S344*E344</f>
        <v>0</v>
      </c>
    </row>
    <row r="345" spans="1:20" ht="12.75" customHeight="1">
      <c r="A345" s="193"/>
      <c r="B345" s="303"/>
      <c r="C345" s="473"/>
      <c r="D345" s="325"/>
      <c r="E345" s="365"/>
      <c r="F345" s="232"/>
      <c r="G345" s="365"/>
      <c r="H345" s="199"/>
      <c r="I345" s="365"/>
      <c r="J345" s="199"/>
      <c r="K345" s="16"/>
      <c r="L345" s="16"/>
      <c r="M345" s="16"/>
      <c r="N345" s="16"/>
      <c r="O345" s="94">
        <f t="shared" si="388"/>
        <v>0</v>
      </c>
      <c r="P345" s="199"/>
      <c r="Q345" s="199"/>
      <c r="R345" s="199"/>
      <c r="S345" s="470"/>
      <c r="T345" s="470"/>
    </row>
    <row r="346" spans="1:20" ht="12.75" customHeight="1">
      <c r="A346" s="193"/>
      <c r="B346" s="303"/>
      <c r="C346" s="473"/>
      <c r="D346" s="325"/>
      <c r="E346" s="365"/>
      <c r="F346" s="232"/>
      <c r="G346" s="365"/>
      <c r="H346" s="199"/>
      <c r="I346" s="365"/>
      <c r="J346" s="199"/>
      <c r="K346" s="16"/>
      <c r="L346" s="16"/>
      <c r="M346" s="16"/>
      <c r="N346" s="16"/>
      <c r="O346" s="94">
        <f t="shared" si="388"/>
        <v>0</v>
      </c>
      <c r="P346" s="199"/>
      <c r="Q346" s="199"/>
      <c r="R346" s="199"/>
      <c r="S346" s="470"/>
      <c r="T346" s="470"/>
    </row>
    <row r="347" spans="1:20" ht="12.75" customHeight="1">
      <c r="A347" s="193"/>
      <c r="B347" s="303"/>
      <c r="C347" s="473"/>
      <c r="D347" s="325"/>
      <c r="E347" s="365"/>
      <c r="F347" s="232"/>
      <c r="G347" s="365"/>
      <c r="H347" s="199"/>
      <c r="I347" s="365"/>
      <c r="J347" s="199"/>
      <c r="K347" s="16"/>
      <c r="L347" s="16"/>
      <c r="M347" s="16"/>
      <c r="N347" s="16"/>
      <c r="O347" s="94">
        <f t="shared" si="388"/>
        <v>0</v>
      </c>
      <c r="P347" s="199"/>
      <c r="Q347" s="199"/>
      <c r="R347" s="199"/>
      <c r="S347" s="470"/>
      <c r="T347" s="470"/>
    </row>
    <row r="348" spans="1:20" ht="12.75" customHeight="1">
      <c r="A348" s="325">
        <v>1</v>
      </c>
      <c r="B348" s="220" t="s">
        <v>424</v>
      </c>
      <c r="C348" s="220" t="s">
        <v>528</v>
      </c>
      <c r="D348" s="305" t="s">
        <v>468</v>
      </c>
      <c r="E348" s="233">
        <v>104</v>
      </c>
      <c r="F348" s="232">
        <f t="shared" ref="F348" si="501">H348+J348+R348</f>
        <v>0.25378772999999999</v>
      </c>
      <c r="G348" s="198">
        <v>7.2999999999999995E-2</v>
      </c>
      <c r="H348" s="199">
        <f t="shared" ref="H348" si="502">G348*$P$3/1000</f>
        <v>0.13235264999999999</v>
      </c>
      <c r="I348" s="198">
        <v>5.0999999999999997E-2</v>
      </c>
      <c r="J348" s="199">
        <f t="shared" ref="J348" si="503">I348*$P$4/1000</f>
        <v>0.12143507999999999</v>
      </c>
      <c r="K348" s="89"/>
      <c r="L348" s="89"/>
      <c r="M348" s="89"/>
      <c r="N348" s="89"/>
      <c r="O348" s="94">
        <f t="shared" si="388"/>
        <v>0</v>
      </c>
      <c r="P348" s="199">
        <f t="shared" ref="P348" si="504">E348*F348</f>
        <v>26.393923919999999</v>
      </c>
      <c r="Q348" s="199">
        <f t="shared" ref="Q348" si="505">SUM(O348:O351)</f>
        <v>0</v>
      </c>
      <c r="R348" s="199">
        <f t="shared" ref="R348" si="506">Q348*1.02*1.05*$R$9</f>
        <v>0</v>
      </c>
      <c r="S348" s="470">
        <f t="shared" ref="S348" si="507">F348*$S$12</f>
        <v>0.29752263857170003</v>
      </c>
      <c r="T348" s="470">
        <f t="shared" ref="T348" si="508">S348*E348</f>
        <v>30.942354411456805</v>
      </c>
    </row>
    <row r="349" spans="1:20" ht="12.75" customHeight="1">
      <c r="A349" s="325"/>
      <c r="B349" s="221"/>
      <c r="C349" s="221"/>
      <c r="D349" s="321"/>
      <c r="E349" s="234"/>
      <c r="F349" s="232"/>
      <c r="G349" s="198"/>
      <c r="H349" s="199"/>
      <c r="I349" s="198"/>
      <c r="J349" s="199"/>
      <c r="K349" s="89"/>
      <c r="L349" s="89"/>
      <c r="M349" s="89"/>
      <c r="N349" s="89"/>
      <c r="O349" s="94">
        <f t="shared" si="388"/>
        <v>0</v>
      </c>
      <c r="P349" s="199"/>
      <c r="Q349" s="199"/>
      <c r="R349" s="199"/>
      <c r="S349" s="470"/>
      <c r="T349" s="470"/>
    </row>
    <row r="350" spans="1:20" ht="12.75" customHeight="1">
      <c r="A350" s="325"/>
      <c r="B350" s="221"/>
      <c r="C350" s="221"/>
      <c r="D350" s="321"/>
      <c r="E350" s="234"/>
      <c r="F350" s="232"/>
      <c r="G350" s="198"/>
      <c r="H350" s="199"/>
      <c r="I350" s="198"/>
      <c r="J350" s="199"/>
      <c r="K350" s="89"/>
      <c r="L350" s="89"/>
      <c r="M350" s="93"/>
      <c r="N350" s="89"/>
      <c r="O350" s="94">
        <f t="shared" si="388"/>
        <v>0</v>
      </c>
      <c r="P350" s="199"/>
      <c r="Q350" s="199"/>
      <c r="R350" s="199"/>
      <c r="S350" s="470"/>
      <c r="T350" s="470"/>
    </row>
    <row r="351" spans="1:20" ht="21" customHeight="1">
      <c r="A351" s="325"/>
      <c r="B351" s="222"/>
      <c r="C351" s="222"/>
      <c r="D351" s="321"/>
      <c r="E351" s="235"/>
      <c r="F351" s="232"/>
      <c r="G351" s="198"/>
      <c r="H351" s="199"/>
      <c r="I351" s="198"/>
      <c r="J351" s="199"/>
      <c r="K351" s="89"/>
      <c r="L351" s="89"/>
      <c r="M351" s="89"/>
      <c r="N351" s="89"/>
      <c r="O351" s="94">
        <f t="shared" si="388"/>
        <v>0</v>
      </c>
      <c r="P351" s="199"/>
      <c r="Q351" s="199"/>
      <c r="R351" s="199"/>
      <c r="S351" s="470"/>
      <c r="T351" s="470"/>
    </row>
    <row r="352" spans="1:20" ht="12.75" customHeight="1">
      <c r="A352" s="325">
        <v>2</v>
      </c>
      <c r="B352" s="200" t="s">
        <v>426</v>
      </c>
      <c r="C352" s="200" t="s">
        <v>529</v>
      </c>
      <c r="D352" s="471" t="s">
        <v>459</v>
      </c>
      <c r="E352" s="198">
        <v>3</v>
      </c>
      <c r="F352" s="232">
        <f t="shared" ref="F352" si="509">H352+J352+R352</f>
        <v>0.25382700000000002</v>
      </c>
      <c r="G352" s="198">
        <v>0.14000000000000001</v>
      </c>
      <c r="H352" s="199">
        <f t="shared" ref="H352" si="510">G352*$P$3/1000</f>
        <v>0.25382700000000002</v>
      </c>
      <c r="I352" s="198"/>
      <c r="J352" s="199">
        <f t="shared" ref="J352" si="511">I352*$P$4/1000</f>
        <v>0</v>
      </c>
      <c r="K352" s="89"/>
      <c r="L352" s="89"/>
      <c r="M352" s="89"/>
      <c r="N352" s="89"/>
      <c r="O352" s="94">
        <f t="shared" si="388"/>
        <v>0</v>
      </c>
      <c r="P352" s="199">
        <f t="shared" ref="P352" si="512">E352*F352</f>
        <v>0.76148100000000007</v>
      </c>
      <c r="Q352" s="199">
        <f t="shared" ref="Q352" si="513">SUM(O352:O355)</f>
        <v>0</v>
      </c>
      <c r="R352" s="199">
        <f t="shared" ref="R352" si="514">Q352*1.02*1.05*$R$9</f>
        <v>0</v>
      </c>
      <c r="S352" s="470">
        <f t="shared" ref="S352" si="515">F352*$S$12</f>
        <v>0.29756867591959202</v>
      </c>
      <c r="T352" s="470">
        <f t="shared" ref="T352" si="516">S352*E352</f>
        <v>0.89270602775877606</v>
      </c>
    </row>
    <row r="353" spans="1:20" ht="12.75" customHeight="1">
      <c r="A353" s="325"/>
      <c r="B353" s="200"/>
      <c r="C353" s="200"/>
      <c r="D353" s="360"/>
      <c r="E353" s="198"/>
      <c r="F353" s="232"/>
      <c r="G353" s="198"/>
      <c r="H353" s="199"/>
      <c r="I353" s="198"/>
      <c r="J353" s="199"/>
      <c r="K353" s="89"/>
      <c r="L353" s="89"/>
      <c r="M353" s="89"/>
      <c r="N353" s="89"/>
      <c r="O353" s="94">
        <f t="shared" ref="O353:O432" si="517">M353*N353</f>
        <v>0</v>
      </c>
      <c r="P353" s="199"/>
      <c r="Q353" s="199"/>
      <c r="R353" s="199"/>
      <c r="S353" s="470"/>
      <c r="T353" s="470"/>
    </row>
    <row r="354" spans="1:20" ht="12.75" customHeight="1">
      <c r="A354" s="325"/>
      <c r="B354" s="200"/>
      <c r="C354" s="200"/>
      <c r="D354" s="360"/>
      <c r="E354" s="198"/>
      <c r="F354" s="232"/>
      <c r="G354" s="198"/>
      <c r="H354" s="199"/>
      <c r="I354" s="198"/>
      <c r="J354" s="199"/>
      <c r="K354" s="89"/>
      <c r="L354" s="89"/>
      <c r="M354" s="93"/>
      <c r="N354" s="89"/>
      <c r="O354" s="94">
        <f t="shared" si="517"/>
        <v>0</v>
      </c>
      <c r="P354" s="199"/>
      <c r="Q354" s="199"/>
      <c r="R354" s="199"/>
      <c r="S354" s="470"/>
      <c r="T354" s="470"/>
    </row>
    <row r="355" spans="1:20" ht="12.75" customHeight="1">
      <c r="A355" s="325"/>
      <c r="B355" s="200"/>
      <c r="C355" s="200"/>
      <c r="D355" s="361"/>
      <c r="E355" s="198"/>
      <c r="F355" s="232"/>
      <c r="G355" s="198"/>
      <c r="H355" s="199"/>
      <c r="I355" s="198"/>
      <c r="J355" s="199"/>
      <c r="K355" s="89"/>
      <c r="L355" s="89"/>
      <c r="M355" s="89"/>
      <c r="N355" s="89"/>
      <c r="O355" s="94">
        <f t="shared" si="517"/>
        <v>0</v>
      </c>
      <c r="P355" s="199"/>
      <c r="Q355" s="199"/>
      <c r="R355" s="199"/>
      <c r="S355" s="470"/>
      <c r="T355" s="470"/>
    </row>
    <row r="356" spans="1:20" ht="12.75" customHeight="1">
      <c r="A356" s="325">
        <v>3</v>
      </c>
      <c r="B356" s="200" t="s">
        <v>428</v>
      </c>
      <c r="C356" s="200" t="s">
        <v>530</v>
      </c>
      <c r="D356" s="471" t="s">
        <v>459</v>
      </c>
      <c r="E356" s="198">
        <v>6</v>
      </c>
      <c r="F356" s="232">
        <f t="shared" ref="F356" si="518">H356+J356+R356</f>
        <v>9.0652499999999997E-2</v>
      </c>
      <c r="G356" s="198">
        <v>0.05</v>
      </c>
      <c r="H356" s="199">
        <f t="shared" ref="H356" si="519">G356*$P$3/1000</f>
        <v>9.0652499999999997E-2</v>
      </c>
      <c r="I356" s="198"/>
      <c r="J356" s="199">
        <f t="shared" ref="J356" si="520">I356*$P$4/1000</f>
        <v>0</v>
      </c>
      <c r="K356" s="89"/>
      <c r="L356" s="89"/>
      <c r="M356" s="89"/>
      <c r="N356" s="89"/>
      <c r="O356" s="94">
        <f t="shared" si="517"/>
        <v>0</v>
      </c>
      <c r="P356" s="199">
        <f t="shared" ref="P356" si="521">E356*F356</f>
        <v>0.54391499999999993</v>
      </c>
      <c r="Q356" s="199">
        <f t="shared" ref="Q356" si="522">SUM(O356:O359)</f>
        <v>0</v>
      </c>
      <c r="R356" s="199">
        <f t="shared" ref="R356" si="523">Q356*1.02*1.05*$R$9</f>
        <v>0</v>
      </c>
      <c r="S356" s="470">
        <f t="shared" ref="S356" si="524">F356*$S$12</f>
        <v>0.10627452711413998</v>
      </c>
      <c r="T356" s="470">
        <f t="shared" ref="T356" si="525">S356*E356</f>
        <v>0.6376471626848399</v>
      </c>
    </row>
    <row r="357" spans="1:20" ht="12.75" customHeight="1">
      <c r="A357" s="325"/>
      <c r="B357" s="200"/>
      <c r="C357" s="200"/>
      <c r="D357" s="360"/>
      <c r="E357" s="198"/>
      <c r="F357" s="232"/>
      <c r="G357" s="198"/>
      <c r="H357" s="199"/>
      <c r="I357" s="198"/>
      <c r="J357" s="199"/>
      <c r="K357" s="89"/>
      <c r="L357" s="89"/>
      <c r="M357" s="89"/>
      <c r="N357" s="89"/>
      <c r="O357" s="94">
        <f t="shared" si="517"/>
        <v>0</v>
      </c>
      <c r="P357" s="199"/>
      <c r="Q357" s="199"/>
      <c r="R357" s="199"/>
      <c r="S357" s="470"/>
      <c r="T357" s="470"/>
    </row>
    <row r="358" spans="1:20" ht="12.75" customHeight="1">
      <c r="A358" s="325"/>
      <c r="B358" s="200"/>
      <c r="C358" s="200"/>
      <c r="D358" s="360"/>
      <c r="E358" s="198"/>
      <c r="F358" s="232"/>
      <c r="G358" s="198"/>
      <c r="H358" s="199"/>
      <c r="I358" s="198"/>
      <c r="J358" s="199"/>
      <c r="K358" s="89"/>
      <c r="L358" s="89"/>
      <c r="M358" s="93"/>
      <c r="N358" s="89"/>
      <c r="O358" s="94">
        <f t="shared" si="517"/>
        <v>0</v>
      </c>
      <c r="P358" s="199"/>
      <c r="Q358" s="199"/>
      <c r="R358" s="199"/>
      <c r="S358" s="470"/>
      <c r="T358" s="470"/>
    </row>
    <row r="359" spans="1:20" ht="12.75" customHeight="1">
      <c r="A359" s="325"/>
      <c r="B359" s="200"/>
      <c r="C359" s="200"/>
      <c r="D359" s="361"/>
      <c r="E359" s="198"/>
      <c r="F359" s="232"/>
      <c r="G359" s="198"/>
      <c r="H359" s="199"/>
      <c r="I359" s="198"/>
      <c r="J359" s="199"/>
      <c r="K359" s="89"/>
      <c r="L359" s="89"/>
      <c r="M359" s="89"/>
      <c r="N359" s="89"/>
      <c r="O359" s="94">
        <f t="shared" si="517"/>
        <v>0</v>
      </c>
      <c r="P359" s="199"/>
      <c r="Q359" s="199"/>
      <c r="R359" s="199"/>
      <c r="S359" s="470"/>
      <c r="T359" s="470"/>
    </row>
    <row r="360" spans="1:20" ht="12.75" customHeight="1">
      <c r="A360" s="325">
        <v>4</v>
      </c>
      <c r="B360" s="200" t="s">
        <v>291</v>
      </c>
      <c r="C360" s="200" t="s">
        <v>531</v>
      </c>
      <c r="D360" s="295" t="s">
        <v>461</v>
      </c>
      <c r="E360" s="232">
        <v>0.03</v>
      </c>
      <c r="F360" s="232">
        <f t="shared" ref="F360" si="526">H360+J360+R360</f>
        <v>2.4214670999999997</v>
      </c>
      <c r="G360" s="198">
        <v>0.39</v>
      </c>
      <c r="H360" s="199">
        <f t="shared" ref="H360" si="527">G360*$P$3/1000</f>
        <v>0.70708950000000004</v>
      </c>
      <c r="I360" s="236">
        <v>0.72</v>
      </c>
      <c r="J360" s="199">
        <f t="shared" ref="J360" si="528">I360*$P$4/1000</f>
        <v>1.7143775999999997</v>
      </c>
      <c r="K360" s="89"/>
      <c r="L360" s="89"/>
      <c r="M360" s="89"/>
      <c r="N360" s="89"/>
      <c r="O360" s="94">
        <f t="shared" si="517"/>
        <v>0</v>
      </c>
      <c r="P360" s="199">
        <f t="shared" ref="P360" si="529">E360*F360</f>
        <v>7.2644012999999993E-2</v>
      </c>
      <c r="Q360" s="199">
        <f t="shared" ref="Q360" si="530">SUM(O360:O363)</f>
        <v>0</v>
      </c>
      <c r="R360" s="199">
        <f t="shared" ref="R360" si="531">Q360*1.02*1.05*$R$9</f>
        <v>0</v>
      </c>
      <c r="S360" s="470">
        <f t="shared" ref="S360" si="532">F360*$S$12</f>
        <v>2.8387553677499011</v>
      </c>
      <c r="T360" s="470">
        <f t="shared" ref="T360" si="533">S360*E360</f>
        <v>8.5162661032497033E-2</v>
      </c>
    </row>
    <row r="361" spans="1:20" ht="12.75" customHeight="1">
      <c r="A361" s="325"/>
      <c r="B361" s="200"/>
      <c r="C361" s="200"/>
      <c r="D361" s="322"/>
      <c r="E361" s="232"/>
      <c r="F361" s="232"/>
      <c r="G361" s="198"/>
      <c r="H361" s="199"/>
      <c r="I361" s="236"/>
      <c r="J361" s="199"/>
      <c r="K361" s="89"/>
      <c r="L361" s="89"/>
      <c r="M361" s="89"/>
      <c r="N361" s="89"/>
      <c r="O361" s="94">
        <f t="shared" si="517"/>
        <v>0</v>
      </c>
      <c r="P361" s="199"/>
      <c r="Q361" s="199"/>
      <c r="R361" s="199"/>
      <c r="S361" s="470"/>
      <c r="T361" s="470"/>
    </row>
    <row r="362" spans="1:20" ht="12.75" customHeight="1">
      <c r="A362" s="325"/>
      <c r="B362" s="200"/>
      <c r="C362" s="200"/>
      <c r="D362" s="322"/>
      <c r="E362" s="232"/>
      <c r="F362" s="232"/>
      <c r="G362" s="198"/>
      <c r="H362" s="199"/>
      <c r="I362" s="236"/>
      <c r="J362" s="199"/>
      <c r="K362" s="89"/>
      <c r="L362" s="89"/>
      <c r="M362" s="89"/>
      <c r="N362" s="89"/>
      <c r="O362" s="94">
        <f t="shared" si="517"/>
        <v>0</v>
      </c>
      <c r="P362" s="199"/>
      <c r="Q362" s="199"/>
      <c r="R362" s="199"/>
      <c r="S362" s="470"/>
      <c r="T362" s="470"/>
    </row>
    <row r="363" spans="1:20" ht="33" customHeight="1">
      <c r="A363" s="325"/>
      <c r="B363" s="200"/>
      <c r="C363" s="200"/>
      <c r="D363" s="323"/>
      <c r="E363" s="232"/>
      <c r="F363" s="232"/>
      <c r="G363" s="198"/>
      <c r="H363" s="199"/>
      <c r="I363" s="236"/>
      <c r="J363" s="199"/>
      <c r="K363" s="89"/>
      <c r="L363" s="89"/>
      <c r="M363" s="89"/>
      <c r="N363" s="89"/>
      <c r="O363" s="94">
        <f t="shared" si="517"/>
        <v>0</v>
      </c>
      <c r="P363" s="199"/>
      <c r="Q363" s="199"/>
      <c r="R363" s="199"/>
      <c r="S363" s="470"/>
      <c r="T363" s="470"/>
    </row>
    <row r="364" spans="1:20" ht="12.75" customHeight="1">
      <c r="A364" s="272"/>
      <c r="B364" s="273"/>
      <c r="C364" s="274" t="s">
        <v>462</v>
      </c>
      <c r="D364" s="272"/>
      <c r="E364" s="466"/>
      <c r="F364" s="467"/>
      <c r="G364" s="271"/>
      <c r="H364" s="266"/>
      <c r="I364" s="271"/>
      <c r="J364" s="266"/>
      <c r="K364" s="66"/>
      <c r="L364" s="66"/>
      <c r="M364" s="66"/>
      <c r="N364" s="66"/>
      <c r="O364" s="97"/>
      <c r="P364" s="266"/>
      <c r="Q364" s="266"/>
      <c r="R364" s="266"/>
      <c r="S364" s="266"/>
      <c r="T364" s="396">
        <f>SUM(T348:T363)</f>
        <v>32.557870262932923</v>
      </c>
    </row>
    <row r="365" spans="1:20" ht="12.75" customHeight="1">
      <c r="A365" s="272"/>
      <c r="B365" s="273"/>
      <c r="C365" s="274"/>
      <c r="D365" s="272"/>
      <c r="E365" s="466"/>
      <c r="F365" s="468"/>
      <c r="G365" s="271"/>
      <c r="H365" s="266"/>
      <c r="I365" s="271"/>
      <c r="J365" s="266"/>
      <c r="K365" s="66"/>
      <c r="L365" s="66"/>
      <c r="M365" s="66"/>
      <c r="N365" s="66"/>
      <c r="O365" s="97"/>
      <c r="P365" s="266"/>
      <c r="Q365" s="266"/>
      <c r="R365" s="266"/>
      <c r="S365" s="266"/>
      <c r="T365" s="396"/>
    </row>
    <row r="366" spans="1:20" ht="12.75" customHeight="1">
      <c r="A366" s="272"/>
      <c r="B366" s="273"/>
      <c r="C366" s="274"/>
      <c r="D366" s="272"/>
      <c r="E366" s="466"/>
      <c r="F366" s="468"/>
      <c r="G366" s="271"/>
      <c r="H366" s="266"/>
      <c r="I366" s="271"/>
      <c r="J366" s="266"/>
      <c r="K366" s="66"/>
      <c r="L366" s="66"/>
      <c r="M366" s="99"/>
      <c r="N366" s="66"/>
      <c r="O366" s="97"/>
      <c r="P366" s="266"/>
      <c r="Q366" s="266"/>
      <c r="R366" s="266"/>
      <c r="S366" s="266"/>
      <c r="T366" s="396"/>
    </row>
    <row r="367" spans="1:20" ht="12.75" customHeight="1">
      <c r="A367" s="272"/>
      <c r="B367" s="273"/>
      <c r="C367" s="274"/>
      <c r="D367" s="272"/>
      <c r="E367" s="466"/>
      <c r="F367" s="469"/>
      <c r="G367" s="271"/>
      <c r="H367" s="266"/>
      <c r="I367" s="271"/>
      <c r="J367" s="266"/>
      <c r="K367" s="66"/>
      <c r="L367" s="66"/>
      <c r="M367" s="66"/>
      <c r="N367" s="66"/>
      <c r="O367" s="97"/>
      <c r="P367" s="266"/>
      <c r="Q367" s="266"/>
      <c r="R367" s="266"/>
      <c r="S367" s="266"/>
      <c r="T367" s="396"/>
    </row>
    <row r="368" spans="1:20" ht="12.75" customHeight="1">
      <c r="A368" s="272"/>
      <c r="B368" s="273"/>
      <c r="C368" s="274" t="s">
        <v>463</v>
      </c>
      <c r="D368" s="272"/>
      <c r="E368" s="466"/>
      <c r="F368" s="467"/>
      <c r="G368" s="271"/>
      <c r="H368" s="266"/>
      <c r="I368" s="271"/>
      <c r="J368" s="266"/>
      <c r="K368" s="66"/>
      <c r="L368" s="66"/>
      <c r="M368" s="66"/>
      <c r="N368" s="66"/>
      <c r="O368" s="97"/>
      <c r="P368" s="266"/>
      <c r="Q368" s="266"/>
      <c r="R368" s="266"/>
      <c r="S368" s="266"/>
      <c r="T368" s="267">
        <f>(T364*100%)/'Cav-Nax-2'!T401</f>
        <v>2.1321866237259094E-3</v>
      </c>
    </row>
    <row r="369" spans="1:20" ht="12.75" customHeight="1">
      <c r="A369" s="272"/>
      <c r="B369" s="273"/>
      <c r="C369" s="274"/>
      <c r="D369" s="272"/>
      <c r="E369" s="466"/>
      <c r="F369" s="468"/>
      <c r="G369" s="271"/>
      <c r="H369" s="266"/>
      <c r="I369" s="271"/>
      <c r="J369" s="266"/>
      <c r="K369" s="66"/>
      <c r="L369" s="66"/>
      <c r="M369" s="66"/>
      <c r="N369" s="66"/>
      <c r="O369" s="97"/>
      <c r="P369" s="266"/>
      <c r="Q369" s="266"/>
      <c r="R369" s="266"/>
      <c r="S369" s="266"/>
      <c r="T369" s="267"/>
    </row>
    <row r="370" spans="1:20" ht="12.75" customHeight="1">
      <c r="A370" s="272"/>
      <c r="B370" s="273"/>
      <c r="C370" s="274"/>
      <c r="D370" s="272"/>
      <c r="E370" s="466"/>
      <c r="F370" s="468"/>
      <c r="G370" s="271"/>
      <c r="H370" s="266"/>
      <c r="I370" s="271"/>
      <c r="J370" s="266"/>
      <c r="K370" s="66"/>
      <c r="L370" s="66"/>
      <c r="M370" s="99"/>
      <c r="N370" s="66"/>
      <c r="O370" s="97"/>
      <c r="P370" s="266"/>
      <c r="Q370" s="266"/>
      <c r="R370" s="266"/>
      <c r="S370" s="266"/>
      <c r="T370" s="267"/>
    </row>
    <row r="371" spans="1:20" ht="12.75" customHeight="1">
      <c r="A371" s="272"/>
      <c r="B371" s="273"/>
      <c r="C371" s="274"/>
      <c r="D371" s="272"/>
      <c r="E371" s="466"/>
      <c r="F371" s="469"/>
      <c r="G371" s="271"/>
      <c r="H371" s="266"/>
      <c r="I371" s="271"/>
      <c r="J371" s="266"/>
      <c r="K371" s="66"/>
      <c r="L371" s="66"/>
      <c r="M371" s="66"/>
      <c r="N371" s="66"/>
      <c r="O371" s="97"/>
      <c r="P371" s="266"/>
      <c r="Q371" s="266"/>
      <c r="R371" s="266"/>
      <c r="S371" s="266"/>
      <c r="T371" s="267"/>
    </row>
    <row r="372" spans="1:20" ht="12.75" customHeight="1">
      <c r="A372" s="325"/>
      <c r="B372" s="200"/>
      <c r="C372" s="328" t="s">
        <v>532</v>
      </c>
      <c r="D372" s="193"/>
      <c r="E372" s="198"/>
      <c r="F372" s="232">
        <f t="shared" ref="F372" si="534">H372+J372+R372</f>
        <v>0</v>
      </c>
      <c r="G372" s="198"/>
      <c r="H372" s="199">
        <f t="shared" ref="H372" si="535">G372*$P$3/1000</f>
        <v>0</v>
      </c>
      <c r="I372" s="198"/>
      <c r="J372" s="199">
        <f t="shared" ref="J372" si="536">I372*$P$4/1000</f>
        <v>0</v>
      </c>
      <c r="K372" s="89"/>
      <c r="L372" s="89"/>
      <c r="M372" s="89"/>
      <c r="N372" s="89"/>
      <c r="O372" s="94">
        <f t="shared" si="517"/>
        <v>0</v>
      </c>
      <c r="P372" s="199">
        <f t="shared" ref="P372" si="537">E372*F372</f>
        <v>0</v>
      </c>
      <c r="Q372" s="199">
        <f t="shared" ref="Q372" si="538">SUM(O372:O375)</f>
        <v>0</v>
      </c>
      <c r="R372" s="199">
        <f t="shared" ref="R372" si="539">Q372*1.02*1.05*$R$9</f>
        <v>0</v>
      </c>
      <c r="S372" s="470">
        <f t="shared" ref="S372" si="540">F372*$S$12</f>
        <v>0</v>
      </c>
      <c r="T372" s="470">
        <f t="shared" ref="T372" si="541">S372*E372</f>
        <v>0</v>
      </c>
    </row>
    <row r="373" spans="1:20" ht="12.75" customHeight="1">
      <c r="A373" s="325"/>
      <c r="B373" s="200"/>
      <c r="C373" s="341"/>
      <c r="D373" s="193"/>
      <c r="E373" s="198"/>
      <c r="F373" s="232"/>
      <c r="G373" s="198"/>
      <c r="H373" s="199"/>
      <c r="I373" s="198"/>
      <c r="J373" s="199"/>
      <c r="K373" s="89"/>
      <c r="L373" s="89"/>
      <c r="M373" s="89"/>
      <c r="N373" s="89"/>
      <c r="O373" s="94">
        <f t="shared" si="517"/>
        <v>0</v>
      </c>
      <c r="P373" s="199"/>
      <c r="Q373" s="199"/>
      <c r="R373" s="199"/>
      <c r="S373" s="470"/>
      <c r="T373" s="470"/>
    </row>
    <row r="374" spans="1:20" ht="12.75" customHeight="1">
      <c r="A374" s="325"/>
      <c r="B374" s="200"/>
      <c r="C374" s="341"/>
      <c r="D374" s="193"/>
      <c r="E374" s="198"/>
      <c r="F374" s="232"/>
      <c r="G374" s="198"/>
      <c r="H374" s="199"/>
      <c r="I374" s="198"/>
      <c r="J374" s="199"/>
      <c r="K374" s="89"/>
      <c r="L374" s="89"/>
      <c r="M374" s="93"/>
      <c r="N374" s="89"/>
      <c r="O374" s="94">
        <f t="shared" si="517"/>
        <v>0</v>
      </c>
      <c r="P374" s="199"/>
      <c r="Q374" s="199"/>
      <c r="R374" s="199"/>
      <c r="S374" s="470"/>
      <c r="T374" s="470"/>
    </row>
    <row r="375" spans="1:20" ht="12.75" customHeight="1">
      <c r="A375" s="325"/>
      <c r="B375" s="200"/>
      <c r="C375" s="341"/>
      <c r="D375" s="193"/>
      <c r="E375" s="198"/>
      <c r="F375" s="232"/>
      <c r="G375" s="198"/>
      <c r="H375" s="199"/>
      <c r="I375" s="198"/>
      <c r="J375" s="199"/>
      <c r="K375" s="89"/>
      <c r="L375" s="89"/>
      <c r="M375" s="89"/>
      <c r="N375" s="89"/>
      <c r="O375" s="94">
        <f t="shared" si="517"/>
        <v>0</v>
      </c>
      <c r="P375" s="199"/>
      <c r="Q375" s="199"/>
      <c r="R375" s="199"/>
      <c r="S375" s="470"/>
      <c r="T375" s="470"/>
    </row>
    <row r="376" spans="1:20" ht="12.75" customHeight="1">
      <c r="A376" s="325">
        <v>1</v>
      </c>
      <c r="B376" s="200" t="s">
        <v>358</v>
      </c>
      <c r="C376" s="200" t="s">
        <v>534</v>
      </c>
      <c r="D376" s="305" t="s">
        <v>468</v>
      </c>
      <c r="E376" s="198">
        <v>32</v>
      </c>
      <c r="F376" s="232">
        <f t="shared" ref="F376" si="542">H376+J376+R376</f>
        <v>0.81842700820000003</v>
      </c>
      <c r="G376" s="198">
        <v>7.5999999999999998E-2</v>
      </c>
      <c r="H376" s="199">
        <f t="shared" ref="H376" si="543">G376*$P$3/1000</f>
        <v>0.13779179999999999</v>
      </c>
      <c r="I376" s="198">
        <v>3.6999999999999998E-2</v>
      </c>
      <c r="J376" s="199">
        <f t="shared" ref="J376" si="544">I376*$P$4/1000</f>
        <v>8.8099959999999991E-2</v>
      </c>
      <c r="K376" s="89" t="s">
        <v>360</v>
      </c>
      <c r="L376" s="89" t="s">
        <v>43</v>
      </c>
      <c r="M376" s="89">
        <v>1.03</v>
      </c>
      <c r="N376" s="89">
        <v>0.502</v>
      </c>
      <c r="O376" s="94">
        <f t="shared" si="517"/>
        <v>0.51705999999999996</v>
      </c>
      <c r="P376" s="199">
        <f t="shared" ref="P376" si="545">E376*F376</f>
        <v>26.189664262400001</v>
      </c>
      <c r="Q376" s="199">
        <f t="shared" ref="Q376" si="546">SUM(O376:O379)</f>
        <v>0.51705999999999996</v>
      </c>
      <c r="R376" s="199">
        <f t="shared" ref="R376" si="547">Q376*1.02*1.05*$R$9</f>
        <v>0.59253524820000003</v>
      </c>
      <c r="S376" s="470">
        <f t="shared" ref="S376" si="548">F376*$S$12</f>
        <v>0.95946546729428728</v>
      </c>
      <c r="T376" s="470">
        <f t="shared" ref="T376" si="549">S376*E376</f>
        <v>30.702894953417193</v>
      </c>
    </row>
    <row r="377" spans="1:20" ht="12.75" customHeight="1">
      <c r="A377" s="325"/>
      <c r="B377" s="200"/>
      <c r="C377" s="200"/>
      <c r="D377" s="321"/>
      <c r="E377" s="198"/>
      <c r="F377" s="232"/>
      <c r="G377" s="198"/>
      <c r="H377" s="199"/>
      <c r="I377" s="198"/>
      <c r="J377" s="199"/>
      <c r="K377" s="89"/>
      <c r="L377" s="89"/>
      <c r="M377" s="89"/>
      <c r="N377" s="89"/>
      <c r="O377" s="94">
        <f t="shared" si="517"/>
        <v>0</v>
      </c>
      <c r="P377" s="199"/>
      <c r="Q377" s="199"/>
      <c r="R377" s="199"/>
      <c r="S377" s="470"/>
      <c r="T377" s="470"/>
    </row>
    <row r="378" spans="1:20" ht="12.75" customHeight="1">
      <c r="A378" s="325"/>
      <c r="B378" s="200"/>
      <c r="C378" s="200"/>
      <c r="D378" s="321"/>
      <c r="E378" s="198"/>
      <c r="F378" s="232"/>
      <c r="G378" s="198"/>
      <c r="H378" s="199"/>
      <c r="I378" s="198"/>
      <c r="J378" s="199"/>
      <c r="K378" s="89"/>
      <c r="L378" s="89"/>
      <c r="M378" s="93"/>
      <c r="N378" s="89"/>
      <c r="O378" s="94">
        <f t="shared" si="517"/>
        <v>0</v>
      </c>
      <c r="P378" s="199"/>
      <c r="Q378" s="199"/>
      <c r="R378" s="199"/>
      <c r="S378" s="470"/>
      <c r="T378" s="470"/>
    </row>
    <row r="379" spans="1:20" ht="12.75" customHeight="1">
      <c r="A379" s="325"/>
      <c r="B379" s="200"/>
      <c r="C379" s="200"/>
      <c r="D379" s="321"/>
      <c r="E379" s="198"/>
      <c r="F379" s="232"/>
      <c r="G379" s="198"/>
      <c r="H379" s="199"/>
      <c r="I379" s="198"/>
      <c r="J379" s="199"/>
      <c r="K379" s="89"/>
      <c r="L379" s="89"/>
      <c r="M379" s="89"/>
      <c r="N379" s="89"/>
      <c r="O379" s="94">
        <f t="shared" si="517"/>
        <v>0</v>
      </c>
      <c r="P379" s="199"/>
      <c r="Q379" s="199"/>
      <c r="R379" s="199"/>
      <c r="S379" s="470"/>
      <c r="T379" s="470"/>
    </row>
    <row r="380" spans="1:20" ht="12.75" customHeight="1">
      <c r="A380" s="325">
        <v>2</v>
      </c>
      <c r="B380" s="200" t="s">
        <v>358</v>
      </c>
      <c r="C380" s="200" t="s">
        <v>533</v>
      </c>
      <c r="D380" s="305" t="s">
        <v>468</v>
      </c>
      <c r="E380" s="198">
        <v>108</v>
      </c>
      <c r="F380" s="232">
        <f t="shared" ref="F380" si="550">H380+J380+R380</f>
        <v>0.56347160260000007</v>
      </c>
      <c r="G380" s="198">
        <v>7.5999999999999998E-2</v>
      </c>
      <c r="H380" s="199">
        <f t="shared" ref="H380" si="551">G380*$P$3/1000</f>
        <v>0.13779179999999999</v>
      </c>
      <c r="I380" s="198">
        <v>3.6999999999999998E-2</v>
      </c>
      <c r="J380" s="199">
        <f t="shared" ref="J380" si="552">I380*$P$4/1000</f>
        <v>8.8099959999999991E-2</v>
      </c>
      <c r="K380" s="89" t="s">
        <v>360</v>
      </c>
      <c r="L380" s="89" t="s">
        <v>43</v>
      </c>
      <c r="M380" s="89">
        <v>1.03</v>
      </c>
      <c r="N380" s="89">
        <v>0.28599999999999998</v>
      </c>
      <c r="O380" s="94">
        <f t="shared" si="517"/>
        <v>0.29458000000000001</v>
      </c>
      <c r="P380" s="199">
        <f t="shared" ref="P380" si="553">E380*F380</f>
        <v>60.854933080800009</v>
      </c>
      <c r="Q380" s="199">
        <f t="shared" ref="Q380" si="554">SUM(O380:O383)</f>
        <v>0.29458000000000001</v>
      </c>
      <c r="R380" s="199">
        <f t="shared" ref="R380" si="555">Q380*1.02*1.05*$R$9</f>
        <v>0.33757984260000007</v>
      </c>
      <c r="S380" s="470">
        <f t="shared" ref="S380" si="556">F380*$S$12</f>
        <v>0.66057392910908819</v>
      </c>
      <c r="T380" s="470">
        <f t="shared" ref="T380" si="557">S380*E380</f>
        <v>71.341984343781519</v>
      </c>
    </row>
    <row r="381" spans="1:20" ht="12.75" customHeight="1">
      <c r="A381" s="325"/>
      <c r="B381" s="200"/>
      <c r="C381" s="200"/>
      <c r="D381" s="321"/>
      <c r="E381" s="198"/>
      <c r="F381" s="232"/>
      <c r="G381" s="198"/>
      <c r="H381" s="199"/>
      <c r="I381" s="198"/>
      <c r="J381" s="199"/>
      <c r="K381" s="89"/>
      <c r="L381" s="89"/>
      <c r="M381" s="89"/>
      <c r="N381" s="89"/>
      <c r="O381" s="94">
        <f t="shared" si="517"/>
        <v>0</v>
      </c>
      <c r="P381" s="199"/>
      <c r="Q381" s="199"/>
      <c r="R381" s="199"/>
      <c r="S381" s="470"/>
      <c r="T381" s="470"/>
    </row>
    <row r="382" spans="1:20" ht="12.75" customHeight="1">
      <c r="A382" s="325"/>
      <c r="B382" s="200"/>
      <c r="C382" s="200"/>
      <c r="D382" s="321"/>
      <c r="E382" s="198"/>
      <c r="F382" s="232"/>
      <c r="G382" s="198"/>
      <c r="H382" s="199"/>
      <c r="I382" s="198"/>
      <c r="J382" s="199"/>
      <c r="K382" s="89"/>
      <c r="L382" s="89"/>
      <c r="M382" s="93"/>
      <c r="N382" s="89"/>
      <c r="O382" s="94">
        <f t="shared" si="517"/>
        <v>0</v>
      </c>
      <c r="P382" s="199"/>
      <c r="Q382" s="199"/>
      <c r="R382" s="199"/>
      <c r="S382" s="470"/>
      <c r="T382" s="470"/>
    </row>
    <row r="383" spans="1:20" ht="12.75" customHeight="1">
      <c r="A383" s="325"/>
      <c r="B383" s="200"/>
      <c r="C383" s="200"/>
      <c r="D383" s="321"/>
      <c r="E383" s="198"/>
      <c r="F383" s="232"/>
      <c r="G383" s="198"/>
      <c r="H383" s="199"/>
      <c r="I383" s="198"/>
      <c r="J383" s="199"/>
      <c r="K383" s="89"/>
      <c r="L383" s="89"/>
      <c r="M383" s="89"/>
      <c r="N383" s="89"/>
      <c r="O383" s="94">
        <f t="shared" si="517"/>
        <v>0</v>
      </c>
      <c r="P383" s="199"/>
      <c r="Q383" s="199"/>
      <c r="R383" s="199"/>
      <c r="S383" s="470"/>
      <c r="T383" s="470"/>
    </row>
    <row r="384" spans="1:20" ht="12.75" customHeight="1">
      <c r="A384" s="325">
        <v>3</v>
      </c>
      <c r="B384" s="200" t="s">
        <v>362</v>
      </c>
      <c r="C384" s="200" t="s">
        <v>535</v>
      </c>
      <c r="D384" s="471" t="s">
        <v>459</v>
      </c>
      <c r="E384" s="198">
        <v>4</v>
      </c>
      <c r="F384" s="232">
        <f t="shared" ref="F384" si="558">H384+J384+R384</f>
        <v>3.1171082999999999</v>
      </c>
      <c r="G384" s="198">
        <v>1.04</v>
      </c>
      <c r="H384" s="199">
        <f t="shared" ref="H384" si="559">G384*$P$3/1000</f>
        <v>1.885572</v>
      </c>
      <c r="I384" s="198">
        <v>0.06</v>
      </c>
      <c r="J384" s="199">
        <f t="shared" ref="J384" si="560">I384*$P$4/1000</f>
        <v>0.14286480000000001</v>
      </c>
      <c r="K384" s="89" t="s">
        <v>364</v>
      </c>
      <c r="L384" s="89" t="s">
        <v>35</v>
      </c>
      <c r="M384" s="89">
        <v>1</v>
      </c>
      <c r="N384" s="89">
        <v>0.95</v>
      </c>
      <c r="O384" s="94">
        <f t="shared" si="517"/>
        <v>0.95</v>
      </c>
      <c r="P384" s="199">
        <f t="shared" ref="P384" si="561">E384*F384</f>
        <v>12.4684332</v>
      </c>
      <c r="Q384" s="199">
        <f t="shared" ref="Q384" si="562">SUM(O384:O387)</f>
        <v>0.95</v>
      </c>
      <c r="R384" s="199">
        <f t="shared" ref="R384" si="563">Q384*1.02*1.05*$R$9</f>
        <v>1.0886715</v>
      </c>
      <c r="S384" s="470">
        <f t="shared" ref="S384" si="564">F384*$S$12</f>
        <v>3.6542755086297762</v>
      </c>
      <c r="T384" s="470">
        <f t="shared" ref="T384" si="565">S384*E384</f>
        <v>14.617102034519105</v>
      </c>
    </row>
    <row r="385" spans="1:21" ht="12.75" customHeight="1">
      <c r="A385" s="325"/>
      <c r="B385" s="200"/>
      <c r="C385" s="200"/>
      <c r="D385" s="360"/>
      <c r="E385" s="198"/>
      <c r="F385" s="232"/>
      <c r="G385" s="198"/>
      <c r="H385" s="199"/>
      <c r="I385" s="198"/>
      <c r="J385" s="199"/>
      <c r="K385" s="89"/>
      <c r="L385" s="89"/>
      <c r="M385" s="89"/>
      <c r="N385" s="89"/>
      <c r="O385" s="94">
        <f t="shared" si="517"/>
        <v>0</v>
      </c>
      <c r="P385" s="199"/>
      <c r="Q385" s="199"/>
      <c r="R385" s="199"/>
      <c r="S385" s="470"/>
      <c r="T385" s="470"/>
      <c r="U385" s="1">
        <f>N384*E384</f>
        <v>3.8</v>
      </c>
    </row>
    <row r="386" spans="1:21" ht="12.75" customHeight="1">
      <c r="A386" s="325"/>
      <c r="B386" s="200"/>
      <c r="C386" s="200"/>
      <c r="D386" s="360"/>
      <c r="E386" s="198"/>
      <c r="F386" s="232"/>
      <c r="G386" s="198"/>
      <c r="H386" s="199"/>
      <c r="I386" s="198"/>
      <c r="J386" s="199"/>
      <c r="K386" s="89"/>
      <c r="L386" s="89"/>
      <c r="M386" s="93"/>
      <c r="N386" s="89"/>
      <c r="O386" s="94">
        <f t="shared" si="517"/>
        <v>0</v>
      </c>
      <c r="P386" s="199"/>
      <c r="Q386" s="199"/>
      <c r="R386" s="199"/>
      <c r="S386" s="470"/>
      <c r="T386" s="470"/>
    </row>
    <row r="387" spans="1:21" ht="12.75" customHeight="1">
      <c r="A387" s="325"/>
      <c r="B387" s="200"/>
      <c r="C387" s="200"/>
      <c r="D387" s="361"/>
      <c r="E387" s="198"/>
      <c r="F387" s="232"/>
      <c r="G387" s="198"/>
      <c r="H387" s="199"/>
      <c r="I387" s="198"/>
      <c r="J387" s="199"/>
      <c r="K387" s="89"/>
      <c r="L387" s="89"/>
      <c r="M387" s="89"/>
      <c r="N387" s="89"/>
      <c r="O387" s="94">
        <f t="shared" si="517"/>
        <v>0</v>
      </c>
      <c r="P387" s="199"/>
      <c r="Q387" s="199"/>
      <c r="R387" s="199"/>
      <c r="S387" s="470"/>
      <c r="T387" s="470"/>
    </row>
    <row r="388" spans="1:21" ht="12.75" customHeight="1">
      <c r="A388" s="325">
        <v>4</v>
      </c>
      <c r="B388" s="200" t="s">
        <v>365</v>
      </c>
      <c r="C388" s="200" t="s">
        <v>536</v>
      </c>
      <c r="D388" s="471" t="s">
        <v>459</v>
      </c>
      <c r="E388" s="198">
        <v>2</v>
      </c>
      <c r="F388" s="232">
        <f t="shared" ref="F388" si="566">H388+J388+R388</f>
        <v>4.7646509000000004</v>
      </c>
      <c r="G388" s="198">
        <v>1.48</v>
      </c>
      <c r="H388" s="199">
        <f t="shared" ref="H388" si="567">G388*$P$3/1000</f>
        <v>2.6833139999999998</v>
      </c>
      <c r="I388" s="198">
        <v>0.08</v>
      </c>
      <c r="J388" s="199">
        <f t="shared" ref="J388" si="568">I388*$P$4/1000</f>
        <v>0.1904864</v>
      </c>
      <c r="K388" s="16" t="s">
        <v>367</v>
      </c>
      <c r="L388" s="16" t="s">
        <v>35</v>
      </c>
      <c r="M388" s="16">
        <v>1</v>
      </c>
      <c r="N388" s="16">
        <v>1.65</v>
      </c>
      <c r="O388" s="94">
        <f t="shared" si="517"/>
        <v>1.65</v>
      </c>
      <c r="P388" s="199">
        <f t="shared" ref="P388" si="569">E388*F388</f>
        <v>9.5293018000000007</v>
      </c>
      <c r="Q388" s="199">
        <f t="shared" ref="Q388" si="570">SUM(O388:O391)</f>
        <v>1.65</v>
      </c>
      <c r="R388" s="199">
        <f t="shared" ref="R388" si="571">Q388*1.02*1.05*$R$9</f>
        <v>1.8908505000000002</v>
      </c>
      <c r="S388" s="470">
        <f t="shared" ref="S388" si="572">F388*$S$12</f>
        <v>5.5857369764922264</v>
      </c>
      <c r="T388" s="470">
        <f t="shared" ref="T388" si="573">S388*E388</f>
        <v>11.171473952984453</v>
      </c>
    </row>
    <row r="389" spans="1:21" ht="12.75" customHeight="1">
      <c r="A389" s="325"/>
      <c r="B389" s="200"/>
      <c r="C389" s="200"/>
      <c r="D389" s="360"/>
      <c r="E389" s="198"/>
      <c r="F389" s="232"/>
      <c r="G389" s="198"/>
      <c r="H389" s="199"/>
      <c r="I389" s="198"/>
      <c r="J389" s="199"/>
      <c r="K389" s="16"/>
      <c r="L389" s="16"/>
      <c r="M389" s="16"/>
      <c r="N389" s="16"/>
      <c r="O389" s="94">
        <f t="shared" si="517"/>
        <v>0</v>
      </c>
      <c r="P389" s="199"/>
      <c r="Q389" s="199"/>
      <c r="R389" s="199"/>
      <c r="S389" s="470"/>
      <c r="T389" s="470"/>
    </row>
    <row r="390" spans="1:21" ht="12.75" customHeight="1">
      <c r="A390" s="325"/>
      <c r="B390" s="200"/>
      <c r="C390" s="200"/>
      <c r="D390" s="360"/>
      <c r="E390" s="198"/>
      <c r="F390" s="232"/>
      <c r="G390" s="198"/>
      <c r="H390" s="199"/>
      <c r="I390" s="198"/>
      <c r="J390" s="199"/>
      <c r="K390" s="16"/>
      <c r="L390" s="16"/>
      <c r="M390" s="88"/>
      <c r="N390" s="16"/>
      <c r="O390" s="94">
        <f t="shared" si="517"/>
        <v>0</v>
      </c>
      <c r="P390" s="199"/>
      <c r="Q390" s="199"/>
      <c r="R390" s="199"/>
      <c r="S390" s="470"/>
      <c r="T390" s="470"/>
    </row>
    <row r="391" spans="1:21" ht="18" customHeight="1">
      <c r="A391" s="325"/>
      <c r="B391" s="200"/>
      <c r="C391" s="200"/>
      <c r="D391" s="361"/>
      <c r="E391" s="198"/>
      <c r="F391" s="232"/>
      <c r="G391" s="198"/>
      <c r="H391" s="199"/>
      <c r="I391" s="198"/>
      <c r="J391" s="199"/>
      <c r="K391" s="16"/>
      <c r="L391" s="16"/>
      <c r="M391" s="16"/>
      <c r="N391" s="16"/>
      <c r="O391" s="94">
        <f t="shared" si="517"/>
        <v>0</v>
      </c>
      <c r="P391" s="199"/>
      <c r="Q391" s="199"/>
      <c r="R391" s="199"/>
      <c r="S391" s="470"/>
      <c r="T391" s="470"/>
    </row>
    <row r="392" spans="1:21" ht="12.75" customHeight="1">
      <c r="A392" s="325">
        <v>5</v>
      </c>
      <c r="B392" s="200" t="s">
        <v>368</v>
      </c>
      <c r="C392" s="200" t="s">
        <v>537</v>
      </c>
      <c r="D392" s="471" t="s">
        <v>459</v>
      </c>
      <c r="E392" s="198">
        <v>12</v>
      </c>
      <c r="F392" s="232">
        <f t="shared" ref="F392" si="574">H392+J392+R392</f>
        <v>6.1625335299999993</v>
      </c>
      <c r="G392" s="198">
        <v>0.34899999999999998</v>
      </c>
      <c r="H392" s="199">
        <f t="shared" ref="H392" si="575">G392*$P$3/1000</f>
        <v>0.63275444999999986</v>
      </c>
      <c r="I392" s="198">
        <v>0.30099999999999999</v>
      </c>
      <c r="J392" s="199">
        <f t="shared" ref="J392" si="576">I392*$P$4/1000</f>
        <v>0.71670507999999999</v>
      </c>
      <c r="K392" s="89" t="s">
        <v>370</v>
      </c>
      <c r="L392" s="89" t="s">
        <v>35</v>
      </c>
      <c r="M392" s="89">
        <v>1</v>
      </c>
      <c r="N392" s="89">
        <v>2.76</v>
      </c>
      <c r="O392" s="94">
        <f t="shared" si="517"/>
        <v>2.76</v>
      </c>
      <c r="P392" s="199">
        <f t="shared" ref="P392" si="577">E392*F392</f>
        <v>73.950402359999998</v>
      </c>
      <c r="Q392" s="199">
        <f t="shared" ref="Q392" si="578">SUM(O392:O395)</f>
        <v>4.1999999999999993</v>
      </c>
      <c r="R392" s="199">
        <f t="shared" ref="R392" si="579">Q392*1.02*1.05*$R$9</f>
        <v>4.8130739999999994</v>
      </c>
      <c r="S392" s="470">
        <f t="shared" ref="S392" si="580">F392*$S$12</f>
        <v>7.2245148972811757</v>
      </c>
      <c r="T392" s="470">
        <f t="shared" ref="T392" si="581">S392*E392</f>
        <v>86.694178767374112</v>
      </c>
    </row>
    <row r="393" spans="1:21" ht="12.75" customHeight="1">
      <c r="A393" s="325"/>
      <c r="B393" s="200"/>
      <c r="C393" s="200"/>
      <c r="D393" s="360"/>
      <c r="E393" s="198"/>
      <c r="F393" s="232"/>
      <c r="G393" s="198"/>
      <c r="H393" s="199"/>
      <c r="I393" s="198"/>
      <c r="J393" s="199"/>
      <c r="K393" s="89"/>
      <c r="L393" s="89"/>
      <c r="M393" s="89"/>
      <c r="N393" s="89"/>
      <c r="O393" s="94">
        <f t="shared" si="517"/>
        <v>0</v>
      </c>
      <c r="P393" s="199"/>
      <c r="Q393" s="199"/>
      <c r="R393" s="199"/>
      <c r="S393" s="470"/>
      <c r="T393" s="470"/>
    </row>
    <row r="394" spans="1:21" ht="12.75" customHeight="1">
      <c r="A394" s="325"/>
      <c r="B394" s="200"/>
      <c r="C394" s="200"/>
      <c r="D394" s="360"/>
      <c r="E394" s="198"/>
      <c r="F394" s="232"/>
      <c r="G394" s="198"/>
      <c r="H394" s="199"/>
      <c r="I394" s="198"/>
      <c r="J394" s="199"/>
      <c r="K394" s="89" t="s">
        <v>371</v>
      </c>
      <c r="L394" s="89" t="s">
        <v>35</v>
      </c>
      <c r="M394" s="101">
        <v>2</v>
      </c>
      <c r="N394" s="89">
        <v>0.72</v>
      </c>
      <c r="O394" s="94">
        <f t="shared" si="517"/>
        <v>1.44</v>
      </c>
      <c r="P394" s="199"/>
      <c r="Q394" s="199"/>
      <c r="R394" s="199"/>
      <c r="S394" s="470"/>
      <c r="T394" s="470"/>
    </row>
    <row r="395" spans="1:21" ht="12.75" customHeight="1">
      <c r="A395" s="325"/>
      <c r="B395" s="200"/>
      <c r="C395" s="200"/>
      <c r="D395" s="361"/>
      <c r="E395" s="198"/>
      <c r="F395" s="232"/>
      <c r="G395" s="198"/>
      <c r="H395" s="199"/>
      <c r="I395" s="198"/>
      <c r="J395" s="199"/>
      <c r="K395" s="89"/>
      <c r="L395" s="89"/>
      <c r="M395" s="89"/>
      <c r="N395" s="89"/>
      <c r="O395" s="94">
        <f t="shared" si="517"/>
        <v>0</v>
      </c>
      <c r="P395" s="199"/>
      <c r="Q395" s="199"/>
      <c r="R395" s="199"/>
      <c r="S395" s="470"/>
      <c r="T395" s="470"/>
    </row>
    <row r="396" spans="1:21" ht="12.75" customHeight="1">
      <c r="A396" s="325">
        <v>6</v>
      </c>
      <c r="B396" s="200" t="s">
        <v>372</v>
      </c>
      <c r="C396" s="200" t="s">
        <v>538</v>
      </c>
      <c r="D396" s="471" t="s">
        <v>459</v>
      </c>
      <c r="E396" s="198">
        <v>6</v>
      </c>
      <c r="F396" s="232">
        <f t="shared" ref="F396" si="582">H396+J396+R396</f>
        <v>1.3730774660000002</v>
      </c>
      <c r="G396" s="198">
        <v>0.125</v>
      </c>
      <c r="H396" s="199">
        <f t="shared" ref="H396" si="583">G396*$P$3/1000</f>
        <v>0.22663125000000001</v>
      </c>
      <c r="I396" s="421">
        <v>2.0000000000000001E-4</v>
      </c>
      <c r="J396" s="199">
        <f t="shared" ref="J396" si="584">I396*$P$4/1000</f>
        <v>4.7621600000000001E-4</v>
      </c>
      <c r="K396" s="89" t="s">
        <v>374</v>
      </c>
      <c r="L396" s="89" t="s">
        <v>35</v>
      </c>
      <c r="M396" s="89">
        <v>1</v>
      </c>
      <c r="N396" s="89">
        <v>1</v>
      </c>
      <c r="O396" s="94">
        <f t="shared" si="517"/>
        <v>1</v>
      </c>
      <c r="P396" s="199">
        <f t="shared" ref="P396" si="585">E396*F396</f>
        <v>8.2384647960000024</v>
      </c>
      <c r="Q396" s="199">
        <f t="shared" ref="Q396" si="586">SUM(O396:O399)</f>
        <v>1</v>
      </c>
      <c r="R396" s="199">
        <f t="shared" ref="R396" si="587">Q396*1.02*1.05*$R$9</f>
        <v>1.1459700000000002</v>
      </c>
      <c r="S396" s="470">
        <f t="shared" ref="S396" si="588">F396*$S$12</f>
        <v>1.6096981152227645</v>
      </c>
      <c r="T396" s="470">
        <f t="shared" ref="T396" si="589">S396*E396</f>
        <v>9.6581886913365871</v>
      </c>
    </row>
    <row r="397" spans="1:21" ht="12.75" customHeight="1">
      <c r="A397" s="325"/>
      <c r="B397" s="200"/>
      <c r="C397" s="200"/>
      <c r="D397" s="360"/>
      <c r="E397" s="198"/>
      <c r="F397" s="232"/>
      <c r="G397" s="198"/>
      <c r="H397" s="199"/>
      <c r="I397" s="421"/>
      <c r="J397" s="199"/>
      <c r="K397" s="89"/>
      <c r="L397" s="89"/>
      <c r="M397" s="89"/>
      <c r="N397" s="89"/>
      <c r="O397" s="94">
        <f t="shared" si="517"/>
        <v>0</v>
      </c>
      <c r="P397" s="199"/>
      <c r="Q397" s="199"/>
      <c r="R397" s="199"/>
      <c r="S397" s="470"/>
      <c r="T397" s="470"/>
    </row>
    <row r="398" spans="1:21" ht="12.75" customHeight="1">
      <c r="A398" s="325"/>
      <c r="B398" s="200"/>
      <c r="C398" s="200"/>
      <c r="D398" s="360"/>
      <c r="E398" s="198"/>
      <c r="F398" s="232"/>
      <c r="G398" s="198"/>
      <c r="H398" s="199"/>
      <c r="I398" s="421"/>
      <c r="J398" s="199"/>
      <c r="K398" s="89"/>
      <c r="L398" s="89"/>
      <c r="M398" s="93"/>
      <c r="N398" s="89"/>
      <c r="O398" s="94">
        <f t="shared" si="517"/>
        <v>0</v>
      </c>
      <c r="P398" s="199"/>
      <c r="Q398" s="199"/>
      <c r="R398" s="199"/>
      <c r="S398" s="470"/>
      <c r="T398" s="470"/>
    </row>
    <row r="399" spans="1:21" ht="12.75" customHeight="1">
      <c r="A399" s="325"/>
      <c r="B399" s="200"/>
      <c r="C399" s="200"/>
      <c r="D399" s="361"/>
      <c r="E399" s="198"/>
      <c r="F399" s="232"/>
      <c r="G399" s="198"/>
      <c r="H399" s="199"/>
      <c r="I399" s="421"/>
      <c r="J399" s="199"/>
      <c r="K399" s="89"/>
      <c r="L399" s="89"/>
      <c r="M399" s="89"/>
      <c r="N399" s="89"/>
      <c r="O399" s="94">
        <f t="shared" si="517"/>
        <v>0</v>
      </c>
      <c r="P399" s="199"/>
      <c r="Q399" s="199"/>
      <c r="R399" s="199"/>
      <c r="S399" s="470"/>
      <c r="T399" s="470"/>
    </row>
    <row r="400" spans="1:21" ht="12.75" customHeight="1">
      <c r="A400" s="325">
        <v>7</v>
      </c>
      <c r="B400" s="200" t="s">
        <v>375</v>
      </c>
      <c r="C400" s="200" t="s">
        <v>539</v>
      </c>
      <c r="D400" s="471" t="s">
        <v>459</v>
      </c>
      <c r="E400" s="198">
        <v>3</v>
      </c>
      <c r="F400" s="232">
        <f t="shared" ref="F400" si="590">H400+J400+R400</f>
        <v>1.1684418820000002</v>
      </c>
      <c r="G400" s="198">
        <v>0.113</v>
      </c>
      <c r="H400" s="199">
        <f t="shared" ref="H400" si="591">G400*$P$3/1000</f>
        <v>0.20487464999999999</v>
      </c>
      <c r="I400" s="421">
        <v>4.0000000000000002E-4</v>
      </c>
      <c r="J400" s="199">
        <f t="shared" ref="J400" si="592">I400*$P$4/1000</f>
        <v>9.5243200000000002E-4</v>
      </c>
      <c r="K400" s="89" t="s">
        <v>377</v>
      </c>
      <c r="L400" s="89" t="s">
        <v>35</v>
      </c>
      <c r="M400" s="89">
        <v>1</v>
      </c>
      <c r="N400" s="89">
        <v>0.84</v>
      </c>
      <c r="O400" s="94">
        <f t="shared" si="517"/>
        <v>0.84</v>
      </c>
      <c r="P400" s="199">
        <f t="shared" ref="P400" si="593">E400*F400</f>
        <v>3.5053256460000006</v>
      </c>
      <c r="Q400" s="199">
        <f t="shared" ref="Q400" si="594">SUM(O400:O403)</f>
        <v>0.84</v>
      </c>
      <c r="R400" s="199">
        <f t="shared" ref="R400" si="595">Q400*1.02*1.05*$R$9</f>
        <v>0.9626148000000001</v>
      </c>
      <c r="S400" s="470">
        <f t="shared" ref="S400" si="596">F400*$S$12</f>
        <v>1.3697979478768461</v>
      </c>
      <c r="T400" s="470">
        <f t="shared" ref="T400" si="597">S400*E400</f>
        <v>4.1093938436305386</v>
      </c>
    </row>
    <row r="401" spans="1:20" ht="12.75" customHeight="1">
      <c r="A401" s="325"/>
      <c r="B401" s="200"/>
      <c r="C401" s="200"/>
      <c r="D401" s="360"/>
      <c r="E401" s="198"/>
      <c r="F401" s="232"/>
      <c r="G401" s="198"/>
      <c r="H401" s="199"/>
      <c r="I401" s="421"/>
      <c r="J401" s="199"/>
      <c r="K401" s="89"/>
      <c r="L401" s="89"/>
      <c r="M401" s="89"/>
      <c r="N401" s="89"/>
      <c r="O401" s="94">
        <f t="shared" si="517"/>
        <v>0</v>
      </c>
      <c r="P401" s="199"/>
      <c r="Q401" s="199"/>
      <c r="R401" s="199"/>
      <c r="S401" s="470"/>
      <c r="T401" s="470"/>
    </row>
    <row r="402" spans="1:20" ht="12.75" customHeight="1">
      <c r="A402" s="325"/>
      <c r="B402" s="200"/>
      <c r="C402" s="200"/>
      <c r="D402" s="360"/>
      <c r="E402" s="198"/>
      <c r="F402" s="232"/>
      <c r="G402" s="198"/>
      <c r="H402" s="199"/>
      <c r="I402" s="421"/>
      <c r="J402" s="199"/>
      <c r="K402" s="89"/>
      <c r="L402" s="89"/>
      <c r="M402" s="93"/>
      <c r="N402" s="89"/>
      <c r="O402" s="94">
        <f t="shared" si="517"/>
        <v>0</v>
      </c>
      <c r="P402" s="199"/>
      <c r="Q402" s="199"/>
      <c r="R402" s="199"/>
      <c r="S402" s="470"/>
      <c r="T402" s="470"/>
    </row>
    <row r="403" spans="1:20" ht="12.75" customHeight="1">
      <c r="A403" s="325"/>
      <c r="B403" s="200"/>
      <c r="C403" s="200"/>
      <c r="D403" s="361"/>
      <c r="E403" s="198"/>
      <c r="F403" s="232"/>
      <c r="G403" s="198"/>
      <c r="H403" s="199"/>
      <c r="I403" s="421"/>
      <c r="J403" s="199"/>
      <c r="K403" s="89"/>
      <c r="L403" s="89"/>
      <c r="M403" s="89"/>
      <c r="N403" s="89"/>
      <c r="O403" s="94">
        <f t="shared" si="517"/>
        <v>0</v>
      </c>
      <c r="P403" s="199"/>
      <c r="Q403" s="199"/>
      <c r="R403" s="199"/>
      <c r="S403" s="470"/>
      <c r="T403" s="470"/>
    </row>
    <row r="404" spans="1:20" ht="12.75" customHeight="1">
      <c r="A404" s="325">
        <v>8</v>
      </c>
      <c r="B404" s="303" t="s">
        <v>563</v>
      </c>
      <c r="C404" s="200" t="s">
        <v>540</v>
      </c>
      <c r="D404" s="471" t="s">
        <v>459</v>
      </c>
      <c r="E404" s="198">
        <v>2</v>
      </c>
      <c r="F404" s="232">
        <f t="shared" ref="F404" si="598">H404+J404+R404</f>
        <v>0.19481490000000004</v>
      </c>
      <c r="G404" s="198"/>
      <c r="H404" s="199">
        <f t="shared" ref="H404" si="599">G404*$P$3/1000</f>
        <v>0</v>
      </c>
      <c r="I404" s="198"/>
      <c r="J404" s="199">
        <f t="shared" ref="J404" si="600">I404*$P$4/1000</f>
        <v>0</v>
      </c>
      <c r="K404" s="89" t="s">
        <v>379</v>
      </c>
      <c r="L404" s="89" t="s">
        <v>35</v>
      </c>
      <c r="M404" s="89">
        <v>1</v>
      </c>
      <c r="N404" s="89">
        <v>0.17</v>
      </c>
      <c r="O404" s="94">
        <f t="shared" si="517"/>
        <v>0.17</v>
      </c>
      <c r="P404" s="199">
        <f t="shared" ref="P404" si="601">E404*F404</f>
        <v>0.38962980000000008</v>
      </c>
      <c r="Q404" s="199">
        <f t="shared" ref="Q404" si="602">SUM(O404:O407)</f>
        <v>0.17</v>
      </c>
      <c r="R404" s="199">
        <f t="shared" ref="R404" si="603">Q404*1.02*1.05*$R$9</f>
        <v>0.19481490000000004</v>
      </c>
      <c r="S404" s="470">
        <f t="shared" ref="S404" si="604">F404*$S$12</f>
        <v>0.22838709767837043</v>
      </c>
      <c r="T404" s="470">
        <f t="shared" ref="T404" si="605">S404*E404</f>
        <v>0.45677419535674085</v>
      </c>
    </row>
    <row r="405" spans="1:20" ht="12.75" customHeight="1">
      <c r="A405" s="325"/>
      <c r="B405" s="303"/>
      <c r="C405" s="200"/>
      <c r="D405" s="360"/>
      <c r="E405" s="198"/>
      <c r="F405" s="232"/>
      <c r="G405" s="198"/>
      <c r="H405" s="199"/>
      <c r="I405" s="198"/>
      <c r="J405" s="199"/>
      <c r="K405" s="89"/>
      <c r="L405" s="89"/>
      <c r="M405" s="89"/>
      <c r="N405" s="89"/>
      <c r="O405" s="94">
        <f t="shared" si="517"/>
        <v>0</v>
      </c>
      <c r="P405" s="199"/>
      <c r="Q405" s="199"/>
      <c r="R405" s="199"/>
      <c r="S405" s="470"/>
      <c r="T405" s="470"/>
    </row>
    <row r="406" spans="1:20" ht="12.75" customHeight="1">
      <c r="A406" s="325"/>
      <c r="B406" s="303"/>
      <c r="C406" s="200"/>
      <c r="D406" s="360"/>
      <c r="E406" s="198"/>
      <c r="F406" s="232"/>
      <c r="G406" s="198"/>
      <c r="H406" s="199"/>
      <c r="I406" s="198"/>
      <c r="J406" s="199"/>
      <c r="K406" s="89"/>
      <c r="L406" s="89"/>
      <c r="M406" s="93"/>
      <c r="N406" s="89"/>
      <c r="O406" s="94">
        <f t="shared" si="517"/>
        <v>0</v>
      </c>
      <c r="P406" s="199"/>
      <c r="Q406" s="199"/>
      <c r="R406" s="199"/>
      <c r="S406" s="470"/>
      <c r="T406" s="470"/>
    </row>
    <row r="407" spans="1:20" ht="12.75" customHeight="1">
      <c r="A407" s="325"/>
      <c r="B407" s="303"/>
      <c r="C407" s="200"/>
      <c r="D407" s="361"/>
      <c r="E407" s="198"/>
      <c r="F407" s="232"/>
      <c r="G407" s="198"/>
      <c r="H407" s="199"/>
      <c r="I407" s="198"/>
      <c r="J407" s="199"/>
      <c r="K407" s="89"/>
      <c r="L407" s="89"/>
      <c r="M407" s="89"/>
      <c r="N407" s="89"/>
      <c r="O407" s="94">
        <f t="shared" si="517"/>
        <v>0</v>
      </c>
      <c r="P407" s="199"/>
      <c r="Q407" s="199"/>
      <c r="R407" s="199"/>
      <c r="S407" s="470"/>
      <c r="T407" s="470"/>
    </row>
    <row r="408" spans="1:20" ht="12.75" customHeight="1">
      <c r="A408" s="325">
        <v>9</v>
      </c>
      <c r="B408" s="303" t="s">
        <v>563</v>
      </c>
      <c r="C408" s="200" t="s">
        <v>541</v>
      </c>
      <c r="D408" s="471" t="s">
        <v>459</v>
      </c>
      <c r="E408" s="198">
        <v>9</v>
      </c>
      <c r="F408" s="232">
        <f t="shared" ref="F408" si="606">H408+J408+R408</f>
        <v>0.19481490000000004</v>
      </c>
      <c r="G408" s="198"/>
      <c r="H408" s="199">
        <f t="shared" ref="H408" si="607">G408*$P$3/1000</f>
        <v>0</v>
      </c>
      <c r="I408" s="198"/>
      <c r="J408" s="199">
        <f t="shared" ref="J408" si="608">I408*$P$4/1000</f>
        <v>0</v>
      </c>
      <c r="K408" s="89" t="s">
        <v>379</v>
      </c>
      <c r="L408" s="89" t="s">
        <v>35</v>
      </c>
      <c r="M408" s="89">
        <v>1</v>
      </c>
      <c r="N408" s="89">
        <v>0.17</v>
      </c>
      <c r="O408" s="94">
        <f t="shared" si="517"/>
        <v>0.17</v>
      </c>
      <c r="P408" s="199">
        <f t="shared" ref="P408" si="609">E408*F408</f>
        <v>1.7533341000000005</v>
      </c>
      <c r="Q408" s="199">
        <f t="shared" ref="Q408" si="610">SUM(O408:O411)</f>
        <v>0.17</v>
      </c>
      <c r="R408" s="199">
        <f t="shared" ref="R408" si="611">Q408*1.02*1.05*$R$9</f>
        <v>0.19481490000000004</v>
      </c>
      <c r="S408" s="470">
        <f t="shared" ref="S408" si="612">F408*$S$12</f>
        <v>0.22838709767837043</v>
      </c>
      <c r="T408" s="470">
        <f t="shared" ref="T408" si="613">S408*E408</f>
        <v>2.055483879105334</v>
      </c>
    </row>
    <row r="409" spans="1:20" ht="12.75" customHeight="1">
      <c r="A409" s="325"/>
      <c r="B409" s="303"/>
      <c r="C409" s="200"/>
      <c r="D409" s="360"/>
      <c r="E409" s="198"/>
      <c r="F409" s="232"/>
      <c r="G409" s="198"/>
      <c r="H409" s="199"/>
      <c r="I409" s="198"/>
      <c r="J409" s="199"/>
      <c r="K409" s="89"/>
      <c r="L409" s="89"/>
      <c r="M409" s="89"/>
      <c r="N409" s="89"/>
      <c r="O409" s="94">
        <f t="shared" si="517"/>
        <v>0</v>
      </c>
      <c r="P409" s="199"/>
      <c r="Q409" s="199"/>
      <c r="R409" s="199"/>
      <c r="S409" s="470"/>
      <c r="T409" s="470"/>
    </row>
    <row r="410" spans="1:20" ht="12.75" customHeight="1">
      <c r="A410" s="325"/>
      <c r="B410" s="303"/>
      <c r="C410" s="200"/>
      <c r="D410" s="360"/>
      <c r="E410" s="198"/>
      <c r="F410" s="232"/>
      <c r="G410" s="198"/>
      <c r="H410" s="199"/>
      <c r="I410" s="198"/>
      <c r="J410" s="199"/>
      <c r="K410" s="89"/>
      <c r="L410" s="89"/>
      <c r="M410" s="93"/>
      <c r="N410" s="89"/>
      <c r="O410" s="94">
        <f t="shared" si="517"/>
        <v>0</v>
      </c>
      <c r="P410" s="199"/>
      <c r="Q410" s="199"/>
      <c r="R410" s="199"/>
      <c r="S410" s="470"/>
      <c r="T410" s="470"/>
    </row>
    <row r="411" spans="1:20" ht="12.75" customHeight="1">
      <c r="A411" s="325"/>
      <c r="B411" s="303"/>
      <c r="C411" s="200"/>
      <c r="D411" s="361"/>
      <c r="E411" s="198"/>
      <c r="F411" s="232"/>
      <c r="G411" s="198"/>
      <c r="H411" s="199"/>
      <c r="I411" s="198"/>
      <c r="J411" s="199"/>
      <c r="K411" s="89"/>
      <c r="L411" s="89"/>
      <c r="M411" s="89"/>
      <c r="N411" s="89"/>
      <c r="O411" s="94">
        <f t="shared" si="517"/>
        <v>0</v>
      </c>
      <c r="P411" s="199"/>
      <c r="Q411" s="199"/>
      <c r="R411" s="199"/>
      <c r="S411" s="470"/>
      <c r="T411" s="470"/>
    </row>
    <row r="412" spans="1:20" ht="12.75" customHeight="1">
      <c r="A412" s="325">
        <v>10</v>
      </c>
      <c r="B412" s="200" t="s">
        <v>381</v>
      </c>
      <c r="C412" s="200" t="s">
        <v>542</v>
      </c>
      <c r="D412" s="471" t="s">
        <v>459</v>
      </c>
      <c r="E412" s="472">
        <v>11</v>
      </c>
      <c r="F412" s="232">
        <f t="shared" ref="F412" si="614">H412+J412+R412</f>
        <v>0.70935276999999997</v>
      </c>
      <c r="G412" s="198">
        <v>0.189</v>
      </c>
      <c r="H412" s="199">
        <f t="shared" ref="H412" si="615">G412*$P$3/1000</f>
        <v>0.34266645000000001</v>
      </c>
      <c r="I412" s="198">
        <v>0.154</v>
      </c>
      <c r="J412" s="199">
        <f t="shared" ref="J412" si="616">I412*$P$4/1000</f>
        <v>0.36668631999999995</v>
      </c>
      <c r="K412" s="89"/>
      <c r="L412" s="89"/>
      <c r="M412" s="89"/>
      <c r="N412" s="89"/>
      <c r="O412" s="94">
        <f t="shared" si="517"/>
        <v>0</v>
      </c>
      <c r="P412" s="199">
        <f t="shared" ref="P412" si="617">E412*F412</f>
        <v>7.8028804699999998</v>
      </c>
      <c r="Q412" s="199">
        <f t="shared" ref="Q412" si="618">SUM(O412:O415)</f>
        <v>0</v>
      </c>
      <c r="R412" s="199">
        <f t="shared" ref="R412" si="619">Q412*1.02*1.05*$R$9</f>
        <v>0</v>
      </c>
      <c r="S412" s="470">
        <f t="shared" ref="S412" si="620">F412*$S$12</f>
        <v>0.83159460785808781</v>
      </c>
      <c r="T412" s="470">
        <f t="shared" ref="T412" si="621">S412*E412</f>
        <v>9.1475406864389655</v>
      </c>
    </row>
    <row r="413" spans="1:20" ht="12.75" customHeight="1">
      <c r="A413" s="325"/>
      <c r="B413" s="200"/>
      <c r="C413" s="200"/>
      <c r="D413" s="360"/>
      <c r="E413" s="472"/>
      <c r="F413" s="232"/>
      <c r="G413" s="198"/>
      <c r="H413" s="199"/>
      <c r="I413" s="198"/>
      <c r="J413" s="199"/>
      <c r="K413" s="89"/>
      <c r="L413" s="89"/>
      <c r="M413" s="89"/>
      <c r="N413" s="89"/>
      <c r="O413" s="94">
        <f t="shared" si="517"/>
        <v>0</v>
      </c>
      <c r="P413" s="199"/>
      <c r="Q413" s="199"/>
      <c r="R413" s="199"/>
      <c r="S413" s="470"/>
      <c r="T413" s="470"/>
    </row>
    <row r="414" spans="1:20" ht="12.75" customHeight="1">
      <c r="A414" s="325"/>
      <c r="B414" s="200"/>
      <c r="C414" s="200"/>
      <c r="D414" s="360"/>
      <c r="E414" s="472"/>
      <c r="F414" s="232"/>
      <c r="G414" s="198"/>
      <c r="H414" s="199"/>
      <c r="I414" s="198"/>
      <c r="J414" s="199"/>
      <c r="K414" s="89"/>
      <c r="L414" s="89"/>
      <c r="M414" s="93"/>
      <c r="N414" s="89"/>
      <c r="O414" s="94">
        <f t="shared" si="517"/>
        <v>0</v>
      </c>
      <c r="P414" s="199"/>
      <c r="Q414" s="199"/>
      <c r="R414" s="199"/>
      <c r="S414" s="470"/>
      <c r="T414" s="470"/>
    </row>
    <row r="415" spans="1:20" ht="21" customHeight="1">
      <c r="A415" s="325"/>
      <c r="B415" s="200"/>
      <c r="C415" s="200"/>
      <c r="D415" s="361"/>
      <c r="E415" s="472"/>
      <c r="F415" s="232"/>
      <c r="G415" s="198"/>
      <c r="H415" s="199"/>
      <c r="I415" s="198"/>
      <c r="J415" s="199"/>
      <c r="K415" s="89"/>
      <c r="L415" s="89"/>
      <c r="M415" s="89"/>
      <c r="N415" s="89"/>
      <c r="O415" s="94">
        <f t="shared" si="517"/>
        <v>0</v>
      </c>
      <c r="P415" s="199"/>
      <c r="Q415" s="199"/>
      <c r="R415" s="199"/>
      <c r="S415" s="470"/>
      <c r="T415" s="470"/>
    </row>
    <row r="416" spans="1:20" ht="12.75" customHeight="1">
      <c r="A416" s="325">
        <v>11</v>
      </c>
      <c r="B416" s="303" t="s">
        <v>563</v>
      </c>
      <c r="C416" s="303" t="s">
        <v>543</v>
      </c>
      <c r="D416" s="471" t="s">
        <v>459</v>
      </c>
      <c r="E416" s="474">
        <v>230</v>
      </c>
      <c r="F416" s="232">
        <f t="shared" ref="F416" si="622">H416+J416+R416</f>
        <v>8.0217900000000009E-3</v>
      </c>
      <c r="G416" s="365"/>
      <c r="H416" s="199">
        <f t="shared" ref="H416" si="623">G416*$P$3/1000</f>
        <v>0</v>
      </c>
      <c r="I416" s="365"/>
      <c r="J416" s="199">
        <f t="shared" ref="J416" si="624">I416*$P$4/1000</f>
        <v>0</v>
      </c>
      <c r="K416" s="16" t="s">
        <v>384</v>
      </c>
      <c r="L416" s="16" t="s">
        <v>35</v>
      </c>
      <c r="M416" s="16">
        <v>1</v>
      </c>
      <c r="N416" s="16">
        <v>7.0000000000000001E-3</v>
      </c>
      <c r="O416" s="94">
        <f t="shared" si="517"/>
        <v>7.0000000000000001E-3</v>
      </c>
      <c r="P416" s="199">
        <f t="shared" ref="P416" si="625">E416*F416</f>
        <v>1.8450117000000001</v>
      </c>
      <c r="Q416" s="199">
        <f t="shared" ref="Q416" si="626">SUM(O416:O419)</f>
        <v>7.0000000000000001E-3</v>
      </c>
      <c r="R416" s="199">
        <f t="shared" ref="R416" si="627">Q416*1.02*1.05*$R$9</f>
        <v>8.0217900000000009E-3</v>
      </c>
      <c r="S416" s="470">
        <f t="shared" ref="S416" si="628">F416*$S$12</f>
        <v>9.4041746102858405E-3</v>
      </c>
      <c r="T416" s="470">
        <f t="shared" ref="T416" si="629">S416*E416</f>
        <v>2.1629601603657433</v>
      </c>
    </row>
    <row r="417" spans="1:20" ht="12.75" customHeight="1">
      <c r="A417" s="325"/>
      <c r="B417" s="303"/>
      <c r="C417" s="303"/>
      <c r="D417" s="360"/>
      <c r="E417" s="474"/>
      <c r="F417" s="232"/>
      <c r="G417" s="365"/>
      <c r="H417" s="199"/>
      <c r="I417" s="365"/>
      <c r="J417" s="199"/>
      <c r="K417" s="16"/>
      <c r="L417" s="16"/>
      <c r="M417" s="16"/>
      <c r="N417" s="16"/>
      <c r="O417" s="94">
        <f t="shared" si="517"/>
        <v>0</v>
      </c>
      <c r="P417" s="199"/>
      <c r="Q417" s="199"/>
      <c r="R417" s="199"/>
      <c r="S417" s="470"/>
      <c r="T417" s="470"/>
    </row>
    <row r="418" spans="1:20" ht="12.75" customHeight="1">
      <c r="A418" s="325"/>
      <c r="B418" s="303"/>
      <c r="C418" s="303"/>
      <c r="D418" s="360"/>
      <c r="E418" s="474"/>
      <c r="F418" s="232"/>
      <c r="G418" s="365"/>
      <c r="H418" s="199"/>
      <c r="I418" s="365"/>
      <c r="J418" s="199"/>
      <c r="K418" s="16"/>
      <c r="L418" s="16"/>
      <c r="M418" s="88"/>
      <c r="N418" s="16"/>
      <c r="O418" s="94">
        <f t="shared" si="517"/>
        <v>0</v>
      </c>
      <c r="P418" s="199"/>
      <c r="Q418" s="199"/>
      <c r="R418" s="199"/>
      <c r="S418" s="470"/>
      <c r="T418" s="470"/>
    </row>
    <row r="419" spans="1:20" ht="12.75" customHeight="1">
      <c r="A419" s="325"/>
      <c r="B419" s="303"/>
      <c r="C419" s="303"/>
      <c r="D419" s="361"/>
      <c r="E419" s="474"/>
      <c r="F419" s="232"/>
      <c r="G419" s="365"/>
      <c r="H419" s="199"/>
      <c r="I419" s="365"/>
      <c r="J419" s="199"/>
      <c r="K419" s="16"/>
      <c r="L419" s="16"/>
      <c r="M419" s="16"/>
      <c r="N419" s="16"/>
      <c r="O419" s="94">
        <f t="shared" si="517"/>
        <v>0</v>
      </c>
      <c r="P419" s="199"/>
      <c r="Q419" s="199"/>
      <c r="R419" s="199"/>
      <c r="S419" s="470"/>
      <c r="T419" s="470"/>
    </row>
    <row r="420" spans="1:20" ht="12.75" customHeight="1">
      <c r="A420" s="272"/>
      <c r="B420" s="273"/>
      <c r="C420" s="274" t="s">
        <v>462</v>
      </c>
      <c r="D420" s="272"/>
      <c r="E420" s="466"/>
      <c r="F420" s="467"/>
      <c r="G420" s="271"/>
      <c r="H420" s="266"/>
      <c r="I420" s="271"/>
      <c r="J420" s="266"/>
      <c r="K420" s="66"/>
      <c r="L420" s="66"/>
      <c r="M420" s="66"/>
      <c r="N420" s="66"/>
      <c r="O420" s="97"/>
      <c r="P420" s="266"/>
      <c r="Q420" s="266"/>
      <c r="R420" s="266"/>
      <c r="S420" s="266"/>
      <c r="T420" s="396">
        <f>SUM(T376:T419)</f>
        <v>242.11797550831028</v>
      </c>
    </row>
    <row r="421" spans="1:20" ht="12.75" customHeight="1">
      <c r="A421" s="272"/>
      <c r="B421" s="273"/>
      <c r="C421" s="274"/>
      <c r="D421" s="272"/>
      <c r="E421" s="466"/>
      <c r="F421" s="468"/>
      <c r="G421" s="271"/>
      <c r="H421" s="266"/>
      <c r="I421" s="271"/>
      <c r="J421" s="266"/>
      <c r="K421" s="66"/>
      <c r="L421" s="66"/>
      <c r="M421" s="66"/>
      <c r="N421" s="66"/>
      <c r="O421" s="97"/>
      <c r="P421" s="266"/>
      <c r="Q421" s="266"/>
      <c r="R421" s="266"/>
      <c r="S421" s="266"/>
      <c r="T421" s="396"/>
    </row>
    <row r="422" spans="1:20" ht="12.75" customHeight="1">
      <c r="A422" s="272"/>
      <c r="B422" s="273"/>
      <c r="C422" s="274"/>
      <c r="D422" s="272"/>
      <c r="E422" s="466"/>
      <c r="F422" s="468"/>
      <c r="G422" s="271"/>
      <c r="H422" s="266"/>
      <c r="I422" s="271"/>
      <c r="J422" s="266"/>
      <c r="K422" s="66"/>
      <c r="L422" s="66"/>
      <c r="M422" s="99"/>
      <c r="N422" s="66"/>
      <c r="O422" s="97"/>
      <c r="P422" s="266"/>
      <c r="Q422" s="266"/>
      <c r="R422" s="266"/>
      <c r="S422" s="266"/>
      <c r="T422" s="396"/>
    </row>
    <row r="423" spans="1:20" ht="12.75" customHeight="1">
      <c r="A423" s="272"/>
      <c r="B423" s="273"/>
      <c r="C423" s="274"/>
      <c r="D423" s="272"/>
      <c r="E423" s="466"/>
      <c r="F423" s="469"/>
      <c r="G423" s="271"/>
      <c r="H423" s="266"/>
      <c r="I423" s="271"/>
      <c r="J423" s="266"/>
      <c r="K423" s="66"/>
      <c r="L423" s="66"/>
      <c r="M423" s="66"/>
      <c r="N423" s="66"/>
      <c r="O423" s="97"/>
      <c r="P423" s="266"/>
      <c r="Q423" s="266"/>
      <c r="R423" s="266"/>
      <c r="S423" s="266"/>
      <c r="T423" s="396"/>
    </row>
    <row r="424" spans="1:20" ht="12.75" customHeight="1">
      <c r="A424" s="272"/>
      <c r="B424" s="273"/>
      <c r="C424" s="274" t="s">
        <v>463</v>
      </c>
      <c r="D424" s="272"/>
      <c r="E424" s="466"/>
      <c r="F424" s="467"/>
      <c r="G424" s="271"/>
      <c r="H424" s="266"/>
      <c r="I424" s="271"/>
      <c r="J424" s="266"/>
      <c r="K424" s="66"/>
      <c r="L424" s="66"/>
      <c r="M424" s="66"/>
      <c r="N424" s="66"/>
      <c r="O424" s="97"/>
      <c r="P424" s="266"/>
      <c r="Q424" s="266"/>
      <c r="R424" s="266"/>
      <c r="S424" s="266"/>
      <c r="T424" s="267">
        <f>(T420*100%)/'Cav-Nax-2'!T401</f>
        <v>1.585609576343068E-2</v>
      </c>
    </row>
    <row r="425" spans="1:20" ht="12.75" customHeight="1">
      <c r="A425" s="272"/>
      <c r="B425" s="273"/>
      <c r="C425" s="274"/>
      <c r="D425" s="272"/>
      <c r="E425" s="466"/>
      <c r="F425" s="468"/>
      <c r="G425" s="271"/>
      <c r="H425" s="266"/>
      <c r="I425" s="271"/>
      <c r="J425" s="266"/>
      <c r="K425" s="66"/>
      <c r="L425" s="66"/>
      <c r="M425" s="66"/>
      <c r="N425" s="66"/>
      <c r="O425" s="97"/>
      <c r="P425" s="266"/>
      <c r="Q425" s="266"/>
      <c r="R425" s="266"/>
      <c r="S425" s="266"/>
      <c r="T425" s="267"/>
    </row>
    <row r="426" spans="1:20" ht="12.75" customHeight="1">
      <c r="A426" s="272"/>
      <c r="B426" s="273"/>
      <c r="C426" s="274"/>
      <c r="D426" s="272"/>
      <c r="E426" s="466"/>
      <c r="F426" s="468"/>
      <c r="G426" s="271"/>
      <c r="H426" s="266"/>
      <c r="I426" s="271"/>
      <c r="J426" s="266"/>
      <c r="K426" s="66"/>
      <c r="L426" s="66"/>
      <c r="M426" s="99"/>
      <c r="N426" s="66"/>
      <c r="O426" s="97"/>
      <c r="P426" s="266"/>
      <c r="Q426" s="266"/>
      <c r="R426" s="266"/>
      <c r="S426" s="266"/>
      <c r="T426" s="267"/>
    </row>
    <row r="427" spans="1:20" ht="12.75" customHeight="1">
      <c r="A427" s="272"/>
      <c r="B427" s="273"/>
      <c r="C427" s="274"/>
      <c r="D427" s="272"/>
      <c r="E427" s="466"/>
      <c r="F427" s="469"/>
      <c r="G427" s="271"/>
      <c r="H427" s="266"/>
      <c r="I427" s="271"/>
      <c r="J427" s="266"/>
      <c r="K427" s="66"/>
      <c r="L427" s="66"/>
      <c r="M427" s="66"/>
      <c r="N427" s="66"/>
      <c r="O427" s="97"/>
      <c r="P427" s="266"/>
      <c r="Q427" s="266"/>
      <c r="R427" s="266"/>
      <c r="S427" s="266"/>
      <c r="T427" s="267"/>
    </row>
    <row r="428" spans="1:20" ht="12.75" customHeight="1">
      <c r="A428" s="193"/>
      <c r="B428" s="303"/>
      <c r="C428" s="473" t="s">
        <v>544</v>
      </c>
      <c r="D428" s="325"/>
      <c r="E428" s="365"/>
      <c r="F428" s="232">
        <f t="shared" ref="F428" si="630">H428+J428+R428</f>
        <v>0</v>
      </c>
      <c r="G428" s="365"/>
      <c r="H428" s="199">
        <f t="shared" ref="H428" si="631">G428*$P$3/1000</f>
        <v>0</v>
      </c>
      <c r="I428" s="365"/>
      <c r="J428" s="199">
        <f t="shared" ref="J428" si="632">I428*$P$4/1000</f>
        <v>0</v>
      </c>
      <c r="K428" s="16"/>
      <c r="L428" s="16"/>
      <c r="M428" s="16"/>
      <c r="N428" s="16"/>
      <c r="O428" s="94">
        <f t="shared" si="517"/>
        <v>0</v>
      </c>
      <c r="P428" s="199">
        <f t="shared" ref="P428" si="633">E428*F428</f>
        <v>0</v>
      </c>
      <c r="Q428" s="199">
        <f t="shared" ref="Q428" si="634">SUM(O428:O431)</f>
        <v>0</v>
      </c>
      <c r="R428" s="199">
        <f t="shared" ref="R428" si="635">Q428*1.02*1.05*$R$9</f>
        <v>0</v>
      </c>
      <c r="S428" s="470">
        <f t="shared" ref="S428" si="636">F428*$S$12</f>
        <v>0</v>
      </c>
      <c r="T428" s="470">
        <f t="shared" ref="T428" si="637">S428*E428</f>
        <v>0</v>
      </c>
    </row>
    <row r="429" spans="1:20" ht="12.75" customHeight="1">
      <c r="A429" s="193"/>
      <c r="B429" s="303"/>
      <c r="C429" s="473"/>
      <c r="D429" s="325"/>
      <c r="E429" s="365"/>
      <c r="F429" s="232"/>
      <c r="G429" s="365"/>
      <c r="H429" s="199"/>
      <c r="I429" s="365"/>
      <c r="J429" s="199"/>
      <c r="K429" s="16"/>
      <c r="L429" s="16"/>
      <c r="M429" s="16"/>
      <c r="N429" s="16"/>
      <c r="O429" s="94">
        <f t="shared" si="517"/>
        <v>0</v>
      </c>
      <c r="P429" s="199"/>
      <c r="Q429" s="199"/>
      <c r="R429" s="199"/>
      <c r="S429" s="470"/>
      <c r="T429" s="470"/>
    </row>
    <row r="430" spans="1:20" ht="12.75" customHeight="1">
      <c r="A430" s="193"/>
      <c r="B430" s="303"/>
      <c r="C430" s="473"/>
      <c r="D430" s="325"/>
      <c r="E430" s="365"/>
      <c r="F430" s="232"/>
      <c r="G430" s="365"/>
      <c r="H430" s="199"/>
      <c r="I430" s="365"/>
      <c r="J430" s="199"/>
      <c r="K430" s="16"/>
      <c r="L430" s="16"/>
      <c r="M430" s="16"/>
      <c r="N430" s="16"/>
      <c r="O430" s="94">
        <f t="shared" si="517"/>
        <v>0</v>
      </c>
      <c r="P430" s="199"/>
      <c r="Q430" s="199"/>
      <c r="R430" s="199"/>
      <c r="S430" s="470"/>
      <c r="T430" s="470"/>
    </row>
    <row r="431" spans="1:20" ht="12.75" customHeight="1">
      <c r="A431" s="193"/>
      <c r="B431" s="303"/>
      <c r="C431" s="473"/>
      <c r="D431" s="325"/>
      <c r="E431" s="365"/>
      <c r="F431" s="232"/>
      <c r="G431" s="365"/>
      <c r="H431" s="199"/>
      <c r="I431" s="365"/>
      <c r="J431" s="199"/>
      <c r="K431" s="16"/>
      <c r="L431" s="16"/>
      <c r="M431" s="16"/>
      <c r="N431" s="16"/>
      <c r="O431" s="94">
        <f t="shared" si="517"/>
        <v>0</v>
      </c>
      <c r="P431" s="199"/>
      <c r="Q431" s="199"/>
      <c r="R431" s="199"/>
      <c r="S431" s="470"/>
      <c r="T431" s="470"/>
    </row>
    <row r="432" spans="1:20" ht="12.75" customHeight="1">
      <c r="A432" s="193">
        <v>1</v>
      </c>
      <c r="B432" s="350" t="s">
        <v>385</v>
      </c>
      <c r="C432" s="200" t="s">
        <v>545</v>
      </c>
      <c r="D432" s="200" t="s">
        <v>546</v>
      </c>
      <c r="E432" s="232">
        <v>14</v>
      </c>
      <c r="F432" s="232">
        <f t="shared" ref="F432" si="638">H432+J432+R432</f>
        <v>0.59612730000000003</v>
      </c>
      <c r="G432" s="198">
        <v>0.25</v>
      </c>
      <c r="H432" s="199">
        <f t="shared" ref="H432" si="639">G432*$P$3/1000</f>
        <v>0.45326250000000001</v>
      </c>
      <c r="I432" s="198">
        <v>0.06</v>
      </c>
      <c r="J432" s="199">
        <f t="shared" ref="J432" si="640">I432*$P$4/1000</f>
        <v>0.14286480000000001</v>
      </c>
      <c r="K432" s="89"/>
      <c r="L432" s="89"/>
      <c r="M432" s="89"/>
      <c r="N432" s="89"/>
      <c r="O432" s="94">
        <f t="shared" si="517"/>
        <v>0</v>
      </c>
      <c r="P432" s="199">
        <f t="shared" ref="P432" si="641">E432*F432</f>
        <v>8.3457822000000004</v>
      </c>
      <c r="Q432" s="199">
        <f t="shared" ref="Q432" si="642">SUM(O432:O435)</f>
        <v>0</v>
      </c>
      <c r="R432" s="199">
        <f t="shared" ref="R432" si="643">Q432*1.02*1.05*$R$9</f>
        <v>0</v>
      </c>
      <c r="S432" s="470">
        <f t="shared" ref="S432" si="644">F432*$S$12</f>
        <v>0.69885714025900081</v>
      </c>
      <c r="T432" s="470">
        <f t="shared" ref="T432" si="645">S432*E432</f>
        <v>9.7839999636260107</v>
      </c>
    </row>
    <row r="433" spans="1:20" ht="12.75" customHeight="1">
      <c r="A433" s="193"/>
      <c r="B433" s="200"/>
      <c r="C433" s="200"/>
      <c r="D433" s="193"/>
      <c r="E433" s="232"/>
      <c r="F433" s="232"/>
      <c r="G433" s="198"/>
      <c r="H433" s="199"/>
      <c r="I433" s="198"/>
      <c r="J433" s="199"/>
      <c r="K433" s="89"/>
      <c r="L433" s="89"/>
      <c r="M433" s="89"/>
      <c r="N433" s="89"/>
      <c r="O433" s="94">
        <f t="shared" ref="O433:O491" si="646">M433*N433</f>
        <v>0</v>
      </c>
      <c r="P433" s="199"/>
      <c r="Q433" s="199"/>
      <c r="R433" s="199"/>
      <c r="S433" s="470"/>
      <c r="T433" s="470"/>
    </row>
    <row r="434" spans="1:20" ht="12.75" customHeight="1">
      <c r="A434" s="193"/>
      <c r="B434" s="200"/>
      <c r="C434" s="200"/>
      <c r="D434" s="193"/>
      <c r="E434" s="232"/>
      <c r="F434" s="232"/>
      <c r="G434" s="198"/>
      <c r="H434" s="199"/>
      <c r="I434" s="198"/>
      <c r="J434" s="199"/>
      <c r="K434" s="89"/>
      <c r="L434" s="89"/>
      <c r="M434" s="93"/>
      <c r="N434" s="89"/>
      <c r="O434" s="94">
        <f t="shared" si="646"/>
        <v>0</v>
      </c>
      <c r="P434" s="199"/>
      <c r="Q434" s="199"/>
      <c r="R434" s="199"/>
      <c r="S434" s="470"/>
      <c r="T434" s="470"/>
    </row>
    <row r="435" spans="1:20" ht="12.75" customHeight="1">
      <c r="A435" s="193"/>
      <c r="B435" s="200"/>
      <c r="C435" s="200"/>
      <c r="D435" s="193"/>
      <c r="E435" s="232"/>
      <c r="F435" s="232"/>
      <c r="G435" s="198"/>
      <c r="H435" s="199"/>
      <c r="I435" s="198"/>
      <c r="J435" s="199"/>
      <c r="K435" s="89"/>
      <c r="L435" s="89"/>
      <c r="M435" s="89"/>
      <c r="N435" s="89"/>
      <c r="O435" s="94">
        <f t="shared" si="646"/>
        <v>0</v>
      </c>
      <c r="P435" s="199"/>
      <c r="Q435" s="199"/>
      <c r="R435" s="199"/>
      <c r="S435" s="470"/>
      <c r="T435" s="470"/>
    </row>
    <row r="436" spans="1:20" ht="12.75" customHeight="1">
      <c r="A436" s="193">
        <v>2</v>
      </c>
      <c r="B436" s="303" t="s">
        <v>563</v>
      </c>
      <c r="C436" s="200" t="s">
        <v>547</v>
      </c>
      <c r="D436" s="200" t="s">
        <v>548</v>
      </c>
      <c r="E436" s="198">
        <v>40</v>
      </c>
      <c r="F436" s="232">
        <f t="shared" ref="F436" si="647">H436+J436+R436</f>
        <v>5.7103685100000003</v>
      </c>
      <c r="G436" s="198"/>
      <c r="H436" s="199">
        <f t="shared" ref="H436" si="648">G436*$P$3/1000</f>
        <v>0</v>
      </c>
      <c r="I436" s="198"/>
      <c r="J436" s="199">
        <f t="shared" ref="J436" si="649">I436*$P$4/1000</f>
        <v>0</v>
      </c>
      <c r="K436" s="89" t="s">
        <v>390</v>
      </c>
      <c r="L436" s="89" t="s">
        <v>391</v>
      </c>
      <c r="M436" s="89">
        <v>1</v>
      </c>
      <c r="N436" s="89">
        <v>4.9829999999999997</v>
      </c>
      <c r="O436" s="94">
        <f t="shared" si="646"/>
        <v>4.9829999999999997</v>
      </c>
      <c r="P436" s="199">
        <f t="shared" ref="P436" si="650">E436*F436</f>
        <v>228.41474040000003</v>
      </c>
      <c r="Q436" s="199">
        <f t="shared" ref="Q436" si="651">SUM(O436:O439)</f>
        <v>4.9829999999999997</v>
      </c>
      <c r="R436" s="199">
        <f t="shared" ref="R436" si="652">Q436*1.02*1.05*$R$9</f>
        <v>5.7103685100000003</v>
      </c>
      <c r="S436" s="470">
        <f t="shared" ref="S436" si="653">F436*$S$12</f>
        <v>6.6944288690077629</v>
      </c>
      <c r="T436" s="470">
        <f t="shared" ref="T436" si="654">S436*E436</f>
        <v>267.77715476031051</v>
      </c>
    </row>
    <row r="437" spans="1:20" ht="12.75" customHeight="1">
      <c r="A437" s="193"/>
      <c r="B437" s="303"/>
      <c r="C437" s="200"/>
      <c r="D437" s="200"/>
      <c r="E437" s="198"/>
      <c r="F437" s="232"/>
      <c r="G437" s="198"/>
      <c r="H437" s="199"/>
      <c r="I437" s="198"/>
      <c r="J437" s="199"/>
      <c r="K437" s="89"/>
      <c r="L437" s="89"/>
      <c r="M437" s="89"/>
      <c r="N437" s="89"/>
      <c r="O437" s="94">
        <f t="shared" si="646"/>
        <v>0</v>
      </c>
      <c r="P437" s="199"/>
      <c r="Q437" s="199"/>
      <c r="R437" s="199"/>
      <c r="S437" s="470"/>
      <c r="T437" s="470"/>
    </row>
    <row r="438" spans="1:20" ht="12.75" customHeight="1">
      <c r="A438" s="193"/>
      <c r="B438" s="303"/>
      <c r="C438" s="200"/>
      <c r="D438" s="200"/>
      <c r="E438" s="198"/>
      <c r="F438" s="232"/>
      <c r="G438" s="198"/>
      <c r="H438" s="199"/>
      <c r="I438" s="198"/>
      <c r="J438" s="199"/>
      <c r="K438" s="89"/>
      <c r="L438" s="89"/>
      <c r="M438" s="93"/>
      <c r="N438" s="89"/>
      <c r="O438" s="94">
        <f t="shared" si="646"/>
        <v>0</v>
      </c>
      <c r="P438" s="199"/>
      <c r="Q438" s="199"/>
      <c r="R438" s="199"/>
      <c r="S438" s="470"/>
      <c r="T438" s="470"/>
    </row>
    <row r="439" spans="1:20" ht="12.75" customHeight="1">
      <c r="A439" s="193"/>
      <c r="B439" s="303"/>
      <c r="C439" s="200"/>
      <c r="D439" s="200"/>
      <c r="E439" s="198"/>
      <c r="F439" s="232"/>
      <c r="G439" s="198"/>
      <c r="H439" s="199"/>
      <c r="I439" s="198"/>
      <c r="J439" s="199"/>
      <c r="K439" s="89"/>
      <c r="L439" s="89"/>
      <c r="M439" s="89"/>
      <c r="N439" s="89"/>
      <c r="O439" s="94">
        <f t="shared" si="646"/>
        <v>0</v>
      </c>
      <c r="P439" s="199"/>
      <c r="Q439" s="199"/>
      <c r="R439" s="199"/>
      <c r="S439" s="470"/>
      <c r="T439" s="470"/>
    </row>
    <row r="440" spans="1:20" ht="12.75" customHeight="1">
      <c r="A440" s="193">
        <v>3</v>
      </c>
      <c r="B440" s="200" t="s">
        <v>392</v>
      </c>
      <c r="C440" s="200" t="s">
        <v>549</v>
      </c>
      <c r="D440" s="305" t="s">
        <v>468</v>
      </c>
      <c r="E440" s="198">
        <v>135</v>
      </c>
      <c r="F440" s="232">
        <f t="shared" ref="F440" si="655">H440+J440+R440</f>
        <v>2.5202779000000004</v>
      </c>
      <c r="G440" s="198">
        <v>1.1100000000000001</v>
      </c>
      <c r="H440" s="199">
        <f t="shared" ref="H440" si="656">G440*$P$3/1000</f>
        <v>2.0124855000000004</v>
      </c>
      <c r="I440" s="198">
        <v>0.04</v>
      </c>
      <c r="J440" s="199">
        <f t="shared" ref="J440" si="657">I440*$P$4/1000</f>
        <v>9.52432E-2</v>
      </c>
      <c r="K440" s="89" t="s">
        <v>79</v>
      </c>
      <c r="L440" s="89" t="s">
        <v>43</v>
      </c>
      <c r="M440" s="89">
        <v>0.9</v>
      </c>
      <c r="N440" s="89">
        <v>0.4</v>
      </c>
      <c r="O440" s="94">
        <f t="shared" si="646"/>
        <v>0.36000000000000004</v>
      </c>
      <c r="P440" s="199">
        <f t="shared" ref="P440" si="658">E440*F440</f>
        <v>340.23751650000003</v>
      </c>
      <c r="Q440" s="199">
        <f t="shared" ref="Q440" si="659">SUM(O440:O443)</f>
        <v>0.36000000000000004</v>
      </c>
      <c r="R440" s="199">
        <f t="shared" ref="R440" si="660">Q440*1.02*1.05*$R$9</f>
        <v>0.41254920000000012</v>
      </c>
      <c r="S440" s="470">
        <f t="shared" ref="S440" si="661">F440*$S$12</f>
        <v>2.9545941040646184</v>
      </c>
      <c r="T440" s="470">
        <f t="shared" ref="T440" si="662">S440*E440</f>
        <v>398.87020404872351</v>
      </c>
    </row>
    <row r="441" spans="1:20" ht="12.75" customHeight="1">
      <c r="A441" s="193"/>
      <c r="B441" s="200"/>
      <c r="C441" s="200"/>
      <c r="D441" s="321"/>
      <c r="E441" s="198"/>
      <c r="F441" s="232"/>
      <c r="G441" s="198"/>
      <c r="H441" s="199"/>
      <c r="I441" s="198"/>
      <c r="J441" s="199"/>
      <c r="K441" s="89"/>
      <c r="L441" s="89"/>
      <c r="M441" s="89"/>
      <c r="N441" s="89"/>
      <c r="O441" s="94">
        <f t="shared" si="646"/>
        <v>0</v>
      </c>
      <c r="P441" s="199"/>
      <c r="Q441" s="199"/>
      <c r="R441" s="199"/>
      <c r="S441" s="470"/>
      <c r="T441" s="470"/>
    </row>
    <row r="442" spans="1:20" ht="12.75" customHeight="1">
      <c r="A442" s="193"/>
      <c r="B442" s="200"/>
      <c r="C442" s="200"/>
      <c r="D442" s="321"/>
      <c r="E442" s="198"/>
      <c r="F442" s="232"/>
      <c r="G442" s="198"/>
      <c r="H442" s="199"/>
      <c r="I442" s="198"/>
      <c r="J442" s="199"/>
      <c r="K442" s="89"/>
      <c r="L442" s="89"/>
      <c r="M442" s="89"/>
      <c r="N442" s="89"/>
      <c r="O442" s="94">
        <f t="shared" si="646"/>
        <v>0</v>
      </c>
      <c r="P442" s="199"/>
      <c r="Q442" s="199"/>
      <c r="R442" s="199"/>
      <c r="S442" s="470"/>
      <c r="T442" s="470"/>
    </row>
    <row r="443" spans="1:20" ht="22.5" customHeight="1">
      <c r="A443" s="193"/>
      <c r="B443" s="200"/>
      <c r="C443" s="200"/>
      <c r="D443" s="321"/>
      <c r="E443" s="198"/>
      <c r="F443" s="232"/>
      <c r="G443" s="198"/>
      <c r="H443" s="199"/>
      <c r="I443" s="198"/>
      <c r="J443" s="199"/>
      <c r="K443" s="89"/>
      <c r="L443" s="89"/>
      <c r="M443" s="89"/>
      <c r="N443" s="89"/>
      <c r="O443" s="94">
        <f t="shared" si="646"/>
        <v>0</v>
      </c>
      <c r="P443" s="199"/>
      <c r="Q443" s="199"/>
      <c r="R443" s="199"/>
      <c r="S443" s="470"/>
      <c r="T443" s="470"/>
    </row>
    <row r="444" spans="1:20" ht="12.75" customHeight="1">
      <c r="A444" s="193">
        <v>4</v>
      </c>
      <c r="B444" s="303" t="s">
        <v>563</v>
      </c>
      <c r="C444" s="200" t="s">
        <v>550</v>
      </c>
      <c r="D444" s="471" t="s">
        <v>459</v>
      </c>
      <c r="E444" s="472">
        <v>85</v>
      </c>
      <c r="F444" s="232">
        <f t="shared" ref="F444" si="663">H444+J444+R444</f>
        <v>9.1677600000000012E-2</v>
      </c>
      <c r="G444" s="236"/>
      <c r="H444" s="199">
        <f t="shared" ref="H444" si="664">G444*$P$3/1000</f>
        <v>0</v>
      </c>
      <c r="I444" s="232"/>
      <c r="J444" s="199">
        <f t="shared" ref="J444" si="665">I444*$P$4/1000</f>
        <v>0</v>
      </c>
      <c r="K444" s="89" t="s">
        <v>441</v>
      </c>
      <c r="L444" s="89" t="s">
        <v>35</v>
      </c>
      <c r="M444" s="89">
        <v>1</v>
      </c>
      <c r="N444" s="89">
        <v>0.08</v>
      </c>
      <c r="O444" s="94">
        <f t="shared" si="646"/>
        <v>0.08</v>
      </c>
      <c r="P444" s="199">
        <f t="shared" ref="P444" si="666">E444*F444</f>
        <v>7.7925960000000014</v>
      </c>
      <c r="Q444" s="199">
        <f t="shared" ref="Q444" si="667">SUM(O444:O447)</f>
        <v>0.08</v>
      </c>
      <c r="R444" s="199">
        <f t="shared" ref="R444" si="668">Q444*1.02*1.05*$R$9</f>
        <v>9.1677600000000012E-2</v>
      </c>
      <c r="S444" s="470">
        <f t="shared" ref="S444" si="669">F444*$S$12</f>
        <v>0.1074762812604096</v>
      </c>
      <c r="T444" s="470">
        <f t="shared" ref="T444" si="670">S444*E444</f>
        <v>9.135483907134816</v>
      </c>
    </row>
    <row r="445" spans="1:20" ht="12.75" customHeight="1">
      <c r="A445" s="193"/>
      <c r="B445" s="303"/>
      <c r="C445" s="200"/>
      <c r="D445" s="360"/>
      <c r="E445" s="472"/>
      <c r="F445" s="232"/>
      <c r="G445" s="236"/>
      <c r="H445" s="199"/>
      <c r="I445" s="232"/>
      <c r="J445" s="199"/>
      <c r="K445" s="89"/>
      <c r="L445" s="89"/>
      <c r="M445" s="89"/>
      <c r="N445" s="89"/>
      <c r="O445" s="94">
        <f t="shared" si="646"/>
        <v>0</v>
      </c>
      <c r="P445" s="199"/>
      <c r="Q445" s="199"/>
      <c r="R445" s="199"/>
      <c r="S445" s="470"/>
      <c r="T445" s="470"/>
    </row>
    <row r="446" spans="1:20" ht="12.75" customHeight="1">
      <c r="A446" s="193"/>
      <c r="B446" s="303"/>
      <c r="C446" s="200"/>
      <c r="D446" s="360"/>
      <c r="E446" s="472"/>
      <c r="F446" s="232"/>
      <c r="G446" s="236"/>
      <c r="H446" s="199"/>
      <c r="I446" s="232"/>
      <c r="J446" s="199"/>
      <c r="K446" s="89"/>
      <c r="L446" s="89"/>
      <c r="M446" s="93"/>
      <c r="N446" s="89"/>
      <c r="O446" s="94">
        <f t="shared" si="646"/>
        <v>0</v>
      </c>
      <c r="P446" s="199"/>
      <c r="Q446" s="199"/>
      <c r="R446" s="199"/>
      <c r="S446" s="470"/>
      <c r="T446" s="470"/>
    </row>
    <row r="447" spans="1:20" ht="12.75" customHeight="1">
      <c r="A447" s="193"/>
      <c r="B447" s="303"/>
      <c r="C447" s="200"/>
      <c r="D447" s="361"/>
      <c r="E447" s="472"/>
      <c r="F447" s="232"/>
      <c r="G447" s="236"/>
      <c r="H447" s="199"/>
      <c r="I447" s="232"/>
      <c r="J447" s="199"/>
      <c r="K447" s="89"/>
      <c r="L447" s="89"/>
      <c r="M447" s="89"/>
      <c r="N447" s="89"/>
      <c r="O447" s="94">
        <f t="shared" si="646"/>
        <v>0</v>
      </c>
      <c r="P447" s="199"/>
      <c r="Q447" s="199"/>
      <c r="R447" s="199"/>
      <c r="S447" s="470"/>
      <c r="T447" s="470"/>
    </row>
    <row r="448" spans="1:20" ht="12.75" customHeight="1">
      <c r="A448" s="193">
        <v>5</v>
      </c>
      <c r="B448" s="200" t="s">
        <v>394</v>
      </c>
      <c r="C448" s="200" t="s">
        <v>551</v>
      </c>
      <c r="D448" s="471" t="s">
        <v>459</v>
      </c>
      <c r="E448" s="472">
        <v>8</v>
      </c>
      <c r="F448" s="232">
        <f t="shared" ref="F448" si="671">H448+J448+R448</f>
        <v>3.1836408300000003</v>
      </c>
      <c r="G448" s="236">
        <v>0.72</v>
      </c>
      <c r="H448" s="199">
        <f t="shared" ref="H448" si="672">G448*$P$3/1000</f>
        <v>1.305396</v>
      </c>
      <c r="I448" s="232"/>
      <c r="J448" s="199">
        <f t="shared" ref="J448" si="673">I448*$P$4/1000</f>
        <v>0</v>
      </c>
      <c r="K448" s="89" t="s">
        <v>396</v>
      </c>
      <c r="L448" s="89" t="s">
        <v>35</v>
      </c>
      <c r="M448" s="89">
        <v>1</v>
      </c>
      <c r="N448" s="89">
        <v>1.639</v>
      </c>
      <c r="O448" s="94">
        <f t="shared" si="646"/>
        <v>1.639</v>
      </c>
      <c r="P448" s="199">
        <f t="shared" ref="P448" si="674">E448*F448</f>
        <v>25.469126640000002</v>
      </c>
      <c r="Q448" s="199">
        <f t="shared" ref="Q448" si="675">SUM(O448:O451)</f>
        <v>1.639</v>
      </c>
      <c r="R448" s="199">
        <f t="shared" ref="R448" si="676">Q448*1.02*1.05*$R$9</f>
        <v>1.8782448300000003</v>
      </c>
      <c r="S448" s="470">
        <f t="shared" ref="S448" si="677">F448*$S$12</f>
        <v>3.7322735027662577</v>
      </c>
      <c r="T448" s="470">
        <f t="shared" ref="T448" si="678">S448*E448</f>
        <v>29.858188022130062</v>
      </c>
    </row>
    <row r="449" spans="1:20" ht="12.75" customHeight="1">
      <c r="A449" s="193"/>
      <c r="B449" s="200"/>
      <c r="C449" s="200"/>
      <c r="D449" s="360"/>
      <c r="E449" s="472"/>
      <c r="F449" s="232"/>
      <c r="G449" s="236"/>
      <c r="H449" s="199"/>
      <c r="I449" s="232"/>
      <c r="J449" s="199"/>
      <c r="K449" s="89"/>
      <c r="L449" s="89"/>
      <c r="M449" s="89"/>
      <c r="N449" s="89"/>
      <c r="O449" s="94">
        <f t="shared" si="646"/>
        <v>0</v>
      </c>
      <c r="P449" s="199"/>
      <c r="Q449" s="199"/>
      <c r="R449" s="199"/>
      <c r="S449" s="470"/>
      <c r="T449" s="470"/>
    </row>
    <row r="450" spans="1:20" ht="12.75" customHeight="1">
      <c r="A450" s="193"/>
      <c r="B450" s="200"/>
      <c r="C450" s="200"/>
      <c r="D450" s="360"/>
      <c r="E450" s="472"/>
      <c r="F450" s="232"/>
      <c r="G450" s="236"/>
      <c r="H450" s="199"/>
      <c r="I450" s="232"/>
      <c r="J450" s="199"/>
      <c r="K450" s="89"/>
      <c r="L450" s="89"/>
      <c r="M450" s="93"/>
      <c r="N450" s="89"/>
      <c r="O450" s="94">
        <f t="shared" si="646"/>
        <v>0</v>
      </c>
      <c r="P450" s="199"/>
      <c r="Q450" s="199"/>
      <c r="R450" s="199"/>
      <c r="S450" s="470"/>
      <c r="T450" s="470"/>
    </row>
    <row r="451" spans="1:20" ht="12.75" customHeight="1">
      <c r="A451" s="193"/>
      <c r="B451" s="200"/>
      <c r="C451" s="200"/>
      <c r="D451" s="361"/>
      <c r="E451" s="472"/>
      <c r="F451" s="232"/>
      <c r="G451" s="236"/>
      <c r="H451" s="199"/>
      <c r="I451" s="232"/>
      <c r="J451" s="199"/>
      <c r="K451" s="89"/>
      <c r="L451" s="89"/>
      <c r="M451" s="89"/>
      <c r="N451" s="89"/>
      <c r="O451" s="94">
        <f t="shared" si="646"/>
        <v>0</v>
      </c>
      <c r="P451" s="199"/>
      <c r="Q451" s="199"/>
      <c r="R451" s="199"/>
      <c r="S451" s="470"/>
      <c r="T451" s="470"/>
    </row>
    <row r="452" spans="1:20" ht="12.75" customHeight="1">
      <c r="A452" s="193">
        <v>6</v>
      </c>
      <c r="B452" s="200" t="s">
        <v>394</v>
      </c>
      <c r="C452" s="200" t="s">
        <v>552</v>
      </c>
      <c r="D452" s="471" t="s">
        <v>459</v>
      </c>
      <c r="E452" s="472">
        <v>8</v>
      </c>
      <c r="F452" s="232">
        <f t="shared" ref="F452" si="679">H452+J452+R452</f>
        <v>3.1515536700000002</v>
      </c>
      <c r="G452" s="236">
        <v>0.72</v>
      </c>
      <c r="H452" s="199">
        <f t="shared" ref="H452" si="680">G452*$P$3/1000</f>
        <v>1.305396</v>
      </c>
      <c r="I452" s="232"/>
      <c r="J452" s="199">
        <f t="shared" ref="J452" si="681">I452*$P$4/1000</f>
        <v>0</v>
      </c>
      <c r="K452" s="89" t="s">
        <v>398</v>
      </c>
      <c r="L452" s="89" t="s">
        <v>35</v>
      </c>
      <c r="M452" s="89">
        <v>1</v>
      </c>
      <c r="N452" s="89">
        <v>1.611</v>
      </c>
      <c r="O452" s="94">
        <f t="shared" si="646"/>
        <v>1.611</v>
      </c>
      <c r="P452" s="199">
        <f t="shared" ref="P452" si="682">E452*F452</f>
        <v>25.212429360000002</v>
      </c>
      <c r="Q452" s="199">
        <f t="shared" ref="Q452" si="683">SUM(O452:O455)</f>
        <v>1.611</v>
      </c>
      <c r="R452" s="199">
        <f t="shared" ref="R452" si="684">Q452*1.02*1.05*$R$9</f>
        <v>1.8461576700000004</v>
      </c>
      <c r="S452" s="470">
        <f t="shared" ref="S452" si="685">F452*$S$12</f>
        <v>3.6946568043251142</v>
      </c>
      <c r="T452" s="470">
        <f t="shared" ref="T452" si="686">S452*E452</f>
        <v>29.557254434600914</v>
      </c>
    </row>
    <row r="453" spans="1:20" ht="12.75" customHeight="1">
      <c r="A453" s="193"/>
      <c r="B453" s="200"/>
      <c r="C453" s="200"/>
      <c r="D453" s="360"/>
      <c r="E453" s="472"/>
      <c r="F453" s="232"/>
      <c r="G453" s="236"/>
      <c r="H453" s="199"/>
      <c r="I453" s="232"/>
      <c r="J453" s="199"/>
      <c r="K453" s="89"/>
      <c r="L453" s="89"/>
      <c r="M453" s="89"/>
      <c r="N453" s="89"/>
      <c r="O453" s="94">
        <f t="shared" si="646"/>
        <v>0</v>
      </c>
      <c r="P453" s="199"/>
      <c r="Q453" s="199"/>
      <c r="R453" s="199"/>
      <c r="S453" s="470"/>
      <c r="T453" s="470"/>
    </row>
    <row r="454" spans="1:20" ht="12.75" customHeight="1">
      <c r="A454" s="193"/>
      <c r="B454" s="200"/>
      <c r="C454" s="200"/>
      <c r="D454" s="360"/>
      <c r="E454" s="472"/>
      <c r="F454" s="232"/>
      <c r="G454" s="236"/>
      <c r="H454" s="199"/>
      <c r="I454" s="232"/>
      <c r="J454" s="199"/>
      <c r="K454" s="89"/>
      <c r="L454" s="89"/>
      <c r="M454" s="93"/>
      <c r="N454" s="89"/>
      <c r="O454" s="94">
        <f t="shared" si="646"/>
        <v>0</v>
      </c>
      <c r="P454" s="199"/>
      <c r="Q454" s="199"/>
      <c r="R454" s="199"/>
      <c r="S454" s="470"/>
      <c r="T454" s="470"/>
    </row>
    <row r="455" spans="1:20" ht="12.75" customHeight="1">
      <c r="A455" s="193"/>
      <c r="B455" s="200"/>
      <c r="C455" s="200"/>
      <c r="D455" s="361"/>
      <c r="E455" s="472"/>
      <c r="F455" s="232"/>
      <c r="G455" s="236"/>
      <c r="H455" s="199"/>
      <c r="I455" s="232"/>
      <c r="J455" s="199"/>
      <c r="K455" s="89"/>
      <c r="L455" s="89"/>
      <c r="M455" s="89"/>
      <c r="N455" s="89"/>
      <c r="O455" s="94">
        <f t="shared" si="646"/>
        <v>0</v>
      </c>
      <c r="P455" s="199"/>
      <c r="Q455" s="199"/>
      <c r="R455" s="199"/>
      <c r="S455" s="470"/>
      <c r="T455" s="470"/>
    </row>
    <row r="456" spans="1:20" ht="12.75" customHeight="1">
      <c r="A456" s="193">
        <v>7</v>
      </c>
      <c r="B456" s="200" t="s">
        <v>394</v>
      </c>
      <c r="C456" s="200" t="s">
        <v>553</v>
      </c>
      <c r="D456" s="471" t="s">
        <v>459</v>
      </c>
      <c r="E456" s="472">
        <v>8</v>
      </c>
      <c r="F456" s="232">
        <f t="shared" ref="F456" si="687">H456+J456+R456</f>
        <v>3.6913055400000001</v>
      </c>
      <c r="G456" s="236">
        <v>0.72</v>
      </c>
      <c r="H456" s="199">
        <f t="shared" ref="H456" si="688">G456*$P$3/1000</f>
        <v>1.305396</v>
      </c>
      <c r="I456" s="232"/>
      <c r="J456" s="199">
        <f t="shared" ref="J456" si="689">I456*$P$4/1000</f>
        <v>0</v>
      </c>
      <c r="K456" s="89" t="s">
        <v>400</v>
      </c>
      <c r="L456" s="89" t="s">
        <v>35</v>
      </c>
      <c r="M456" s="89">
        <v>1</v>
      </c>
      <c r="N456" s="89">
        <v>2.0819999999999999</v>
      </c>
      <c r="O456" s="94">
        <f t="shared" si="646"/>
        <v>2.0819999999999999</v>
      </c>
      <c r="P456" s="199">
        <f t="shared" ref="P456" si="690">E456*F456</f>
        <v>29.530444320000001</v>
      </c>
      <c r="Q456" s="199">
        <f t="shared" ref="Q456" si="691">SUM(O456:O459)</f>
        <v>2.0819999999999999</v>
      </c>
      <c r="R456" s="199">
        <f t="shared" ref="R456" si="692">Q456*1.02*1.05*$R$9</f>
        <v>2.3859095400000001</v>
      </c>
      <c r="S456" s="470">
        <f t="shared" ref="S456" si="693">F456*$S$12</f>
        <v>4.3274234102457756</v>
      </c>
      <c r="T456" s="470">
        <f t="shared" ref="T456" si="694">S456*E456</f>
        <v>34.619387281966205</v>
      </c>
    </row>
    <row r="457" spans="1:20" ht="12.75" customHeight="1">
      <c r="A457" s="193"/>
      <c r="B457" s="200"/>
      <c r="C457" s="200"/>
      <c r="D457" s="360"/>
      <c r="E457" s="472"/>
      <c r="F457" s="232"/>
      <c r="G457" s="236"/>
      <c r="H457" s="199"/>
      <c r="I457" s="232"/>
      <c r="J457" s="199"/>
      <c r="K457" s="89"/>
      <c r="L457" s="89"/>
      <c r="M457" s="89"/>
      <c r="N457" s="89"/>
      <c r="O457" s="94">
        <f t="shared" si="646"/>
        <v>0</v>
      </c>
      <c r="P457" s="199"/>
      <c r="Q457" s="199"/>
      <c r="R457" s="199"/>
      <c r="S457" s="470"/>
      <c r="T457" s="470"/>
    </row>
    <row r="458" spans="1:20" ht="12.75" customHeight="1">
      <c r="A458" s="193"/>
      <c r="B458" s="200"/>
      <c r="C458" s="200"/>
      <c r="D458" s="360"/>
      <c r="E458" s="472"/>
      <c r="F458" s="232"/>
      <c r="G458" s="236"/>
      <c r="H458" s="199"/>
      <c r="I458" s="232"/>
      <c r="J458" s="199"/>
      <c r="K458" s="89"/>
      <c r="L458" s="89"/>
      <c r="M458" s="93"/>
      <c r="N458" s="89"/>
      <c r="O458" s="94">
        <f t="shared" si="646"/>
        <v>0</v>
      </c>
      <c r="P458" s="199"/>
      <c r="Q458" s="199"/>
      <c r="R458" s="199"/>
      <c r="S458" s="470"/>
      <c r="T458" s="470"/>
    </row>
    <row r="459" spans="1:20" ht="12.75" customHeight="1">
      <c r="A459" s="193"/>
      <c r="B459" s="200"/>
      <c r="C459" s="200"/>
      <c r="D459" s="361"/>
      <c r="E459" s="472"/>
      <c r="F459" s="232"/>
      <c r="G459" s="236"/>
      <c r="H459" s="199"/>
      <c r="I459" s="232"/>
      <c r="J459" s="199"/>
      <c r="K459" s="89"/>
      <c r="L459" s="89"/>
      <c r="M459" s="89"/>
      <c r="N459" s="89"/>
      <c r="O459" s="94">
        <f t="shared" si="646"/>
        <v>0</v>
      </c>
      <c r="P459" s="199"/>
      <c r="Q459" s="199"/>
      <c r="R459" s="199"/>
      <c r="S459" s="470"/>
      <c r="T459" s="470"/>
    </row>
    <row r="460" spans="1:20" ht="12.75" customHeight="1">
      <c r="A460" s="193">
        <v>8</v>
      </c>
      <c r="B460" s="200" t="s">
        <v>401</v>
      </c>
      <c r="C460" s="200" t="s">
        <v>554</v>
      </c>
      <c r="D460" s="471" t="s">
        <v>459</v>
      </c>
      <c r="E460" s="472">
        <v>8</v>
      </c>
      <c r="F460" s="232">
        <f t="shared" ref="F460" si="695">H460+J460+R460</f>
        <v>2.7349361999999999</v>
      </c>
      <c r="G460" s="198">
        <v>0.08</v>
      </c>
      <c r="H460" s="199">
        <f t="shared" ref="H460" si="696">G460*$P$3/1000</f>
        <v>0.14504400000000001</v>
      </c>
      <c r="I460" s="198"/>
      <c r="J460" s="199">
        <f t="shared" ref="J460" si="697">I460*$P$4/1000</f>
        <v>0</v>
      </c>
      <c r="K460" s="89" t="s">
        <v>403</v>
      </c>
      <c r="L460" s="89" t="s">
        <v>35</v>
      </c>
      <c r="M460" s="89">
        <v>1</v>
      </c>
      <c r="N460" s="89">
        <v>2.2599999999999998</v>
      </c>
      <c r="O460" s="94">
        <f t="shared" si="646"/>
        <v>2.2599999999999998</v>
      </c>
      <c r="P460" s="199">
        <f t="shared" ref="P460" si="698">E460*F460</f>
        <v>21.879489599999999</v>
      </c>
      <c r="Q460" s="199">
        <f t="shared" ref="Q460" si="699">SUM(O460:O463)</f>
        <v>2.2599999999999998</v>
      </c>
      <c r="R460" s="199">
        <f t="shared" ref="R460" si="700">Q460*1.02*1.05*$R$9</f>
        <v>2.5898922</v>
      </c>
      <c r="S460" s="470">
        <f t="shared" ref="S460" si="701">F460*$S$12</f>
        <v>3.2062441889891948</v>
      </c>
      <c r="T460" s="470">
        <f t="shared" ref="T460" si="702">S460*E460</f>
        <v>25.649953511913559</v>
      </c>
    </row>
    <row r="461" spans="1:20" ht="12.75" customHeight="1">
      <c r="A461" s="193"/>
      <c r="B461" s="200"/>
      <c r="C461" s="200"/>
      <c r="D461" s="360"/>
      <c r="E461" s="472"/>
      <c r="F461" s="232"/>
      <c r="G461" s="198"/>
      <c r="H461" s="199"/>
      <c r="I461" s="198"/>
      <c r="J461" s="199"/>
      <c r="K461" s="89"/>
      <c r="L461" s="89"/>
      <c r="M461" s="89"/>
      <c r="N461" s="89"/>
      <c r="O461" s="94">
        <f t="shared" si="646"/>
        <v>0</v>
      </c>
      <c r="P461" s="199"/>
      <c r="Q461" s="199"/>
      <c r="R461" s="199"/>
      <c r="S461" s="470"/>
      <c r="T461" s="470"/>
    </row>
    <row r="462" spans="1:20" ht="12.75" customHeight="1">
      <c r="A462" s="193"/>
      <c r="B462" s="200"/>
      <c r="C462" s="200"/>
      <c r="D462" s="360"/>
      <c r="E462" s="472"/>
      <c r="F462" s="232"/>
      <c r="G462" s="198"/>
      <c r="H462" s="199"/>
      <c r="I462" s="198"/>
      <c r="J462" s="199"/>
      <c r="K462" s="89"/>
      <c r="L462" s="89"/>
      <c r="M462" s="93"/>
      <c r="N462" s="89"/>
      <c r="O462" s="94">
        <f t="shared" si="646"/>
        <v>0</v>
      </c>
      <c r="P462" s="199"/>
      <c r="Q462" s="199"/>
      <c r="R462" s="199"/>
      <c r="S462" s="470"/>
      <c r="T462" s="470"/>
    </row>
    <row r="463" spans="1:20" ht="12.75" customHeight="1">
      <c r="A463" s="193"/>
      <c r="B463" s="200"/>
      <c r="C463" s="200"/>
      <c r="D463" s="361"/>
      <c r="E463" s="472"/>
      <c r="F463" s="232"/>
      <c r="G463" s="198"/>
      <c r="H463" s="199"/>
      <c r="I463" s="198"/>
      <c r="J463" s="199"/>
      <c r="K463" s="89"/>
      <c r="L463" s="89"/>
      <c r="M463" s="89"/>
      <c r="N463" s="89"/>
      <c r="O463" s="94">
        <f t="shared" si="646"/>
        <v>0</v>
      </c>
      <c r="P463" s="199"/>
      <c r="Q463" s="199"/>
      <c r="R463" s="199"/>
      <c r="S463" s="470"/>
      <c r="T463" s="470"/>
    </row>
    <row r="464" spans="1:20" ht="12.75" customHeight="1">
      <c r="A464" s="193">
        <v>9</v>
      </c>
      <c r="B464" s="200" t="s">
        <v>394</v>
      </c>
      <c r="C464" s="200" t="s">
        <v>555</v>
      </c>
      <c r="D464" s="471" t="s">
        <v>459</v>
      </c>
      <c r="E464" s="198">
        <v>4</v>
      </c>
      <c r="F464" s="232">
        <f t="shared" ref="F464" si="703">H464+J464+R464</f>
        <v>3.8952882</v>
      </c>
      <c r="G464" s="198">
        <v>0.72</v>
      </c>
      <c r="H464" s="199">
        <f t="shared" ref="H464" si="704">G464*$P$3/1000</f>
        <v>1.305396</v>
      </c>
      <c r="I464" s="198"/>
      <c r="J464" s="199">
        <f t="shared" ref="J464" si="705">I464*$P$4/1000</f>
        <v>0</v>
      </c>
      <c r="K464" s="89" t="s">
        <v>403</v>
      </c>
      <c r="L464" s="89" t="s">
        <v>35</v>
      </c>
      <c r="M464" s="89">
        <v>1</v>
      </c>
      <c r="N464" s="89">
        <v>2.2599999999999998</v>
      </c>
      <c r="O464" s="94">
        <f t="shared" si="646"/>
        <v>2.2599999999999998</v>
      </c>
      <c r="P464" s="199">
        <f t="shared" ref="P464" si="706">E464*F464</f>
        <v>15.5811528</v>
      </c>
      <c r="Q464" s="199">
        <f t="shared" ref="Q464" si="707">SUM(O464:O467)</f>
        <v>2.2599999999999998</v>
      </c>
      <c r="R464" s="199">
        <f t="shared" ref="R464" si="708">Q464*1.02*1.05*$R$9</f>
        <v>2.5898922</v>
      </c>
      <c r="S464" s="470">
        <f t="shared" ref="S464" si="709">F464*$S$12</f>
        <v>4.5665581360501868</v>
      </c>
      <c r="T464" s="470">
        <f t="shared" ref="T464" si="710">S464*E464</f>
        <v>18.266232544200747</v>
      </c>
    </row>
    <row r="465" spans="1:20" ht="12.75" customHeight="1">
      <c r="A465" s="193"/>
      <c r="B465" s="200"/>
      <c r="C465" s="200"/>
      <c r="D465" s="360"/>
      <c r="E465" s="198"/>
      <c r="F465" s="232"/>
      <c r="G465" s="198"/>
      <c r="H465" s="199"/>
      <c r="I465" s="198"/>
      <c r="J465" s="199"/>
      <c r="K465" s="89"/>
      <c r="L465" s="89"/>
      <c r="M465" s="89"/>
      <c r="N465" s="89"/>
      <c r="O465" s="94">
        <f t="shared" si="646"/>
        <v>0</v>
      </c>
      <c r="P465" s="199"/>
      <c r="Q465" s="199"/>
      <c r="R465" s="199"/>
      <c r="S465" s="470"/>
      <c r="T465" s="470"/>
    </row>
    <row r="466" spans="1:20" ht="12.75" customHeight="1">
      <c r="A466" s="193"/>
      <c r="B466" s="200"/>
      <c r="C466" s="200"/>
      <c r="D466" s="360"/>
      <c r="E466" s="198"/>
      <c r="F466" s="232"/>
      <c r="G466" s="198"/>
      <c r="H466" s="199"/>
      <c r="I466" s="198"/>
      <c r="J466" s="199"/>
      <c r="K466" s="89"/>
      <c r="L466" s="89"/>
      <c r="M466" s="93"/>
      <c r="N466" s="89"/>
      <c r="O466" s="94">
        <f t="shared" si="646"/>
        <v>0</v>
      </c>
      <c r="P466" s="199"/>
      <c r="Q466" s="199"/>
      <c r="R466" s="199"/>
      <c r="S466" s="470"/>
      <c r="T466" s="470"/>
    </row>
    <row r="467" spans="1:20" ht="12.75" customHeight="1">
      <c r="A467" s="193"/>
      <c r="B467" s="200"/>
      <c r="C467" s="200"/>
      <c r="D467" s="361"/>
      <c r="E467" s="198"/>
      <c r="F467" s="232"/>
      <c r="G467" s="198"/>
      <c r="H467" s="199"/>
      <c r="I467" s="198"/>
      <c r="J467" s="199"/>
      <c r="K467" s="89"/>
      <c r="L467" s="89"/>
      <c r="M467" s="89"/>
      <c r="N467" s="89"/>
      <c r="O467" s="94">
        <f t="shared" si="646"/>
        <v>0</v>
      </c>
      <c r="P467" s="199"/>
      <c r="Q467" s="199"/>
      <c r="R467" s="199"/>
      <c r="S467" s="470"/>
      <c r="T467" s="470"/>
    </row>
    <row r="468" spans="1:20" ht="12.75" customHeight="1">
      <c r="A468" s="193">
        <v>10</v>
      </c>
      <c r="B468" s="303" t="s">
        <v>563</v>
      </c>
      <c r="C468" s="200" t="s">
        <v>556</v>
      </c>
      <c r="D468" s="305" t="s">
        <v>468</v>
      </c>
      <c r="E468" s="472">
        <v>135</v>
      </c>
      <c r="F468" s="232">
        <f t="shared" ref="F468" si="711">H468+J468+R468</f>
        <v>0.40108950000000004</v>
      </c>
      <c r="G468" s="236"/>
      <c r="H468" s="199">
        <f t="shared" ref="H468" si="712">G468*$P$3/1000</f>
        <v>0</v>
      </c>
      <c r="I468" s="232"/>
      <c r="J468" s="199">
        <f t="shared" ref="J468" si="713">I468*$P$4/1000</f>
        <v>0</v>
      </c>
      <c r="K468" s="89" t="s">
        <v>406</v>
      </c>
      <c r="L468" s="89" t="s">
        <v>43</v>
      </c>
      <c r="M468" s="89">
        <v>1</v>
      </c>
      <c r="N468" s="89">
        <v>0.35</v>
      </c>
      <c r="O468" s="94">
        <f t="shared" si="646"/>
        <v>0.35</v>
      </c>
      <c r="P468" s="199">
        <f t="shared" ref="P468" si="714">E468*F468</f>
        <v>54.147082500000003</v>
      </c>
      <c r="Q468" s="199">
        <f t="shared" ref="Q468" si="715">SUM(O468:O471)</f>
        <v>0.35</v>
      </c>
      <c r="R468" s="199">
        <f t="shared" ref="R468" si="716">Q468*1.02*1.05*$R$9</f>
        <v>0.40108950000000004</v>
      </c>
      <c r="S468" s="470">
        <f t="shared" ref="S468" si="717">F468*$S$12</f>
        <v>0.47020873051429202</v>
      </c>
      <c r="T468" s="470">
        <f t="shared" ref="T468" si="718">S468*E468</f>
        <v>63.478178619429421</v>
      </c>
    </row>
    <row r="469" spans="1:20" ht="12.75" customHeight="1">
      <c r="A469" s="193"/>
      <c r="B469" s="303"/>
      <c r="C469" s="200"/>
      <c r="D469" s="321"/>
      <c r="E469" s="472"/>
      <c r="F469" s="232"/>
      <c r="G469" s="236"/>
      <c r="H469" s="199"/>
      <c r="I469" s="232"/>
      <c r="J469" s="199"/>
      <c r="K469" s="89"/>
      <c r="L469" s="89"/>
      <c r="M469" s="89"/>
      <c r="N469" s="89"/>
      <c r="O469" s="94">
        <f t="shared" si="646"/>
        <v>0</v>
      </c>
      <c r="P469" s="199"/>
      <c r="Q469" s="199"/>
      <c r="R469" s="199"/>
      <c r="S469" s="470"/>
      <c r="T469" s="470"/>
    </row>
    <row r="470" spans="1:20" ht="12.75" customHeight="1">
      <c r="A470" s="193"/>
      <c r="B470" s="303"/>
      <c r="C470" s="200"/>
      <c r="D470" s="321"/>
      <c r="E470" s="472"/>
      <c r="F470" s="232"/>
      <c r="G470" s="236"/>
      <c r="H470" s="199"/>
      <c r="I470" s="232"/>
      <c r="J470" s="199"/>
      <c r="K470" s="89"/>
      <c r="L470" s="89"/>
      <c r="M470" s="93"/>
      <c r="N470" s="89"/>
      <c r="O470" s="94">
        <f t="shared" si="646"/>
        <v>0</v>
      </c>
      <c r="P470" s="199"/>
      <c r="Q470" s="199"/>
      <c r="R470" s="199"/>
      <c r="S470" s="470"/>
      <c r="T470" s="470"/>
    </row>
    <row r="471" spans="1:20" ht="12.75" customHeight="1">
      <c r="A471" s="193"/>
      <c r="B471" s="303"/>
      <c r="C471" s="200"/>
      <c r="D471" s="321"/>
      <c r="E471" s="472"/>
      <c r="F471" s="232"/>
      <c r="G471" s="236"/>
      <c r="H471" s="199"/>
      <c r="I471" s="232"/>
      <c r="J471" s="199"/>
      <c r="K471" s="89"/>
      <c r="L471" s="89"/>
      <c r="M471" s="89"/>
      <c r="N471" s="89"/>
      <c r="O471" s="94">
        <f t="shared" si="646"/>
        <v>0</v>
      </c>
      <c r="P471" s="199"/>
      <c r="Q471" s="199"/>
      <c r="R471" s="199"/>
      <c r="S471" s="470"/>
      <c r="T471" s="470"/>
    </row>
    <row r="472" spans="1:20" ht="12.75" customHeight="1">
      <c r="A472" s="193">
        <v>11</v>
      </c>
      <c r="B472" s="200" t="s">
        <v>407</v>
      </c>
      <c r="C472" s="200" t="s">
        <v>557</v>
      </c>
      <c r="D472" s="303" t="s">
        <v>558</v>
      </c>
      <c r="E472" s="198">
        <v>8</v>
      </c>
      <c r="F472" s="232">
        <f t="shared" ref="F472" si="719">H472+J472+R472</f>
        <v>0.56274746799999997</v>
      </c>
      <c r="G472" s="198">
        <v>6.0999999999999999E-2</v>
      </c>
      <c r="H472" s="199">
        <f t="shared" ref="H472" si="720">G472*$P$3/1000</f>
        <v>0.11059604999999999</v>
      </c>
      <c r="I472" s="209">
        <v>4.5999999999999999E-3</v>
      </c>
      <c r="J472" s="199">
        <f t="shared" ref="J472" si="721">I472*$P$4/1000</f>
        <v>1.0952968E-2</v>
      </c>
      <c r="K472" s="89" t="s">
        <v>409</v>
      </c>
      <c r="L472" s="89" t="s">
        <v>39</v>
      </c>
      <c r="M472" s="89">
        <v>1</v>
      </c>
      <c r="N472" s="89">
        <v>0.38500000000000001</v>
      </c>
      <c r="O472" s="94">
        <f t="shared" si="646"/>
        <v>0.38500000000000001</v>
      </c>
      <c r="P472" s="199">
        <f t="shared" ref="P472" si="722">E472*F472</f>
        <v>4.5019797439999998</v>
      </c>
      <c r="Q472" s="199">
        <f t="shared" ref="Q472" si="723">SUM(O472:O475)</f>
        <v>0.38500000000000001</v>
      </c>
      <c r="R472" s="199">
        <f t="shared" ref="R472" si="724">Q472*1.02*1.05*$R$9</f>
        <v>0.44119845000000002</v>
      </c>
      <c r="S472" s="470">
        <f t="shared" ref="S472" si="725">F472*$S$12</f>
        <v>0.65972500533774159</v>
      </c>
      <c r="T472" s="470">
        <f t="shared" ref="T472" si="726">S472*E472</f>
        <v>5.2778000427019327</v>
      </c>
    </row>
    <row r="473" spans="1:20" ht="12.75" customHeight="1">
      <c r="A473" s="193"/>
      <c r="B473" s="200"/>
      <c r="C473" s="200"/>
      <c r="D473" s="325"/>
      <c r="E473" s="198"/>
      <c r="F473" s="232"/>
      <c r="G473" s="198"/>
      <c r="H473" s="199"/>
      <c r="I473" s="209"/>
      <c r="J473" s="199"/>
      <c r="K473" s="89"/>
      <c r="L473" s="89"/>
      <c r="M473" s="89"/>
      <c r="N473" s="89"/>
      <c r="O473" s="94">
        <f t="shared" si="646"/>
        <v>0</v>
      </c>
      <c r="P473" s="199"/>
      <c r="Q473" s="199"/>
      <c r="R473" s="199"/>
      <c r="S473" s="470"/>
      <c r="T473" s="470"/>
    </row>
    <row r="474" spans="1:20" ht="12.75" customHeight="1">
      <c r="A474" s="193"/>
      <c r="B474" s="200"/>
      <c r="C474" s="200"/>
      <c r="D474" s="325"/>
      <c r="E474" s="198"/>
      <c r="F474" s="232"/>
      <c r="G474" s="198"/>
      <c r="H474" s="199"/>
      <c r="I474" s="209"/>
      <c r="J474" s="199"/>
      <c r="K474" s="89"/>
      <c r="L474" s="89"/>
      <c r="M474" s="93"/>
      <c r="N474" s="89"/>
      <c r="O474" s="94">
        <f t="shared" si="646"/>
        <v>0</v>
      </c>
      <c r="P474" s="199"/>
      <c r="Q474" s="199"/>
      <c r="R474" s="199"/>
      <c r="S474" s="470"/>
      <c r="T474" s="470"/>
    </row>
    <row r="475" spans="1:20" ht="12.75" customHeight="1">
      <c r="A475" s="193"/>
      <c r="B475" s="200"/>
      <c r="C475" s="200"/>
      <c r="D475" s="325"/>
      <c r="E475" s="198"/>
      <c r="F475" s="232"/>
      <c r="G475" s="198"/>
      <c r="H475" s="199"/>
      <c r="I475" s="209"/>
      <c r="J475" s="199"/>
      <c r="K475" s="89"/>
      <c r="L475" s="89"/>
      <c r="M475" s="89"/>
      <c r="N475" s="89"/>
      <c r="O475" s="94">
        <f t="shared" si="646"/>
        <v>0</v>
      </c>
      <c r="P475" s="199"/>
      <c r="Q475" s="199"/>
      <c r="R475" s="199"/>
      <c r="S475" s="470"/>
      <c r="T475" s="470"/>
    </row>
    <row r="476" spans="1:20" ht="12.75" customHeight="1">
      <c r="A476" s="193">
        <v>12</v>
      </c>
      <c r="B476" s="200" t="s">
        <v>410</v>
      </c>
      <c r="C476" s="200" t="s">
        <v>559</v>
      </c>
      <c r="D476" s="471" t="s">
        <v>459</v>
      </c>
      <c r="E476" s="198">
        <v>6</v>
      </c>
      <c r="F476" s="232">
        <f t="shared" ref="F476" si="727">H476+J476+R476</f>
        <v>3.8745509</v>
      </c>
      <c r="G476" s="198">
        <v>0.85</v>
      </c>
      <c r="H476" s="199">
        <f t="shared" ref="H476" si="728">G476*$P$3/1000</f>
        <v>1.5410925</v>
      </c>
      <c r="I476" s="198">
        <v>0.98</v>
      </c>
      <c r="J476" s="199">
        <f t="shared" ref="J476" si="729">I476*$P$4/1000</f>
        <v>2.3334584</v>
      </c>
      <c r="K476" s="89"/>
      <c r="L476" s="89"/>
      <c r="M476" s="89"/>
      <c r="N476" s="89"/>
      <c r="O476" s="94">
        <f t="shared" si="646"/>
        <v>0</v>
      </c>
      <c r="P476" s="199">
        <f t="shared" ref="P476" si="730">E476*F476</f>
        <v>23.247305400000002</v>
      </c>
      <c r="Q476" s="199">
        <f t="shared" ref="Q476" si="731">SUM(O476:O479)</f>
        <v>0</v>
      </c>
      <c r="R476" s="199">
        <f t="shared" ref="R476" si="732">Q476*1.02*1.05*$R$9</f>
        <v>0</v>
      </c>
      <c r="S476" s="470">
        <f t="shared" ref="S476" si="733">F476*$S$12</f>
        <v>4.5422472041826261</v>
      </c>
      <c r="T476" s="470">
        <f t="shared" ref="T476" si="734">S476*E476</f>
        <v>27.253483225095756</v>
      </c>
    </row>
    <row r="477" spans="1:20" ht="12.75" customHeight="1">
      <c r="A477" s="193"/>
      <c r="B477" s="200"/>
      <c r="C477" s="200"/>
      <c r="D477" s="360"/>
      <c r="E477" s="198"/>
      <c r="F477" s="232"/>
      <c r="G477" s="198"/>
      <c r="H477" s="199"/>
      <c r="I477" s="198"/>
      <c r="J477" s="199"/>
      <c r="K477" s="89"/>
      <c r="L477" s="89"/>
      <c r="M477" s="89"/>
      <c r="N477" s="89"/>
      <c r="O477" s="94">
        <f t="shared" si="646"/>
        <v>0</v>
      </c>
      <c r="P477" s="199"/>
      <c r="Q477" s="199"/>
      <c r="R477" s="199"/>
      <c r="S477" s="470"/>
      <c r="T477" s="470"/>
    </row>
    <row r="478" spans="1:20" ht="12.75" customHeight="1">
      <c r="A478" s="193"/>
      <c r="B478" s="200"/>
      <c r="C478" s="200"/>
      <c r="D478" s="360"/>
      <c r="E478" s="198"/>
      <c r="F478" s="232"/>
      <c r="G478" s="198"/>
      <c r="H478" s="199"/>
      <c r="I478" s="198"/>
      <c r="J478" s="199"/>
      <c r="K478" s="89"/>
      <c r="L478" s="89"/>
      <c r="M478" s="93"/>
      <c r="N478" s="89"/>
      <c r="O478" s="94">
        <f t="shared" si="646"/>
        <v>0</v>
      </c>
      <c r="P478" s="199"/>
      <c r="Q478" s="199"/>
      <c r="R478" s="199"/>
      <c r="S478" s="470"/>
      <c r="T478" s="470"/>
    </row>
    <row r="479" spans="1:20" ht="12.75" customHeight="1">
      <c r="A479" s="193"/>
      <c r="B479" s="200"/>
      <c r="C479" s="200"/>
      <c r="D479" s="361"/>
      <c r="E479" s="198"/>
      <c r="F479" s="232"/>
      <c r="G479" s="198"/>
      <c r="H479" s="199"/>
      <c r="I479" s="198"/>
      <c r="J479" s="199"/>
      <c r="K479" s="89"/>
      <c r="L479" s="89"/>
      <c r="M479" s="89"/>
      <c r="N479" s="89"/>
      <c r="O479" s="94">
        <f t="shared" si="646"/>
        <v>0</v>
      </c>
      <c r="P479" s="199"/>
      <c r="Q479" s="199"/>
      <c r="R479" s="199"/>
      <c r="S479" s="470"/>
      <c r="T479" s="470"/>
    </row>
    <row r="480" spans="1:20" ht="12.75" customHeight="1">
      <c r="A480" s="193">
        <v>13</v>
      </c>
      <c r="B480" s="200" t="s">
        <v>412</v>
      </c>
      <c r="C480" s="200" t="s">
        <v>560</v>
      </c>
      <c r="D480" s="200" t="s">
        <v>455</v>
      </c>
      <c r="E480" s="198">
        <v>5.0000000000000001E-3</v>
      </c>
      <c r="F480" s="232">
        <f t="shared" ref="F480" si="735">H480+J480+R480</f>
        <v>148.52467950970004</v>
      </c>
      <c r="G480" s="198">
        <v>30</v>
      </c>
      <c r="H480" s="199">
        <f t="shared" ref="H480" si="736">G480*$P$3/1000</f>
        <v>54.391500000000001</v>
      </c>
      <c r="I480" s="232">
        <v>1</v>
      </c>
      <c r="J480" s="199">
        <f t="shared" ref="J480" si="737">I480*$P$4/1000</f>
        <v>2.3810799999999999</v>
      </c>
      <c r="K480" s="89" t="s">
        <v>46</v>
      </c>
      <c r="L480" s="89" t="s">
        <v>47</v>
      </c>
      <c r="M480" s="89">
        <v>1.04</v>
      </c>
      <c r="N480" s="89">
        <v>27.016999999999999</v>
      </c>
      <c r="O480" s="94">
        <f t="shared" si="646"/>
        <v>28.09768</v>
      </c>
      <c r="P480" s="199">
        <f t="shared" ref="P480" si="738">E480*F480</f>
        <v>0.74262339754850015</v>
      </c>
      <c r="Q480" s="199">
        <f t="shared" ref="Q480" si="739">SUM(O480:O483)</f>
        <v>80.065010000000015</v>
      </c>
      <c r="R480" s="199">
        <f t="shared" ref="R480" si="740">Q480*1.02*1.05*$R$9</f>
        <v>91.752099509700031</v>
      </c>
      <c r="S480" s="470">
        <f t="shared" ref="S480" si="741">F480*$S$12</f>
        <v>174.11974385342455</v>
      </c>
      <c r="T480" s="470">
        <f t="shared" ref="T480" si="742">S480*E480</f>
        <v>0.87059871926712273</v>
      </c>
    </row>
    <row r="481" spans="1:20" ht="12.75" customHeight="1">
      <c r="A481" s="193"/>
      <c r="B481" s="200"/>
      <c r="C481" s="200"/>
      <c r="D481" s="193"/>
      <c r="E481" s="198"/>
      <c r="F481" s="232"/>
      <c r="G481" s="198"/>
      <c r="H481" s="199"/>
      <c r="I481" s="232"/>
      <c r="J481" s="199"/>
      <c r="K481" s="89" t="s">
        <v>415</v>
      </c>
      <c r="L481" s="89" t="s">
        <v>47</v>
      </c>
      <c r="M481" s="89">
        <v>0.39</v>
      </c>
      <c r="N481" s="89">
        <v>122.917</v>
      </c>
      <c r="O481" s="94">
        <f t="shared" si="646"/>
        <v>47.937630000000006</v>
      </c>
      <c r="P481" s="199"/>
      <c r="Q481" s="199"/>
      <c r="R481" s="199"/>
      <c r="S481" s="470"/>
      <c r="T481" s="470"/>
    </row>
    <row r="482" spans="1:20" ht="12.75" customHeight="1">
      <c r="A482" s="193"/>
      <c r="B482" s="200"/>
      <c r="C482" s="200"/>
      <c r="D482" s="193"/>
      <c r="E482" s="198"/>
      <c r="F482" s="232"/>
      <c r="G482" s="198"/>
      <c r="H482" s="199"/>
      <c r="I482" s="232"/>
      <c r="J482" s="199"/>
      <c r="K482" s="89" t="s">
        <v>416</v>
      </c>
      <c r="L482" s="89" t="s">
        <v>39</v>
      </c>
      <c r="M482" s="102">
        <v>5.9</v>
      </c>
      <c r="N482" s="89">
        <v>0.68300000000000005</v>
      </c>
      <c r="O482" s="94">
        <f t="shared" si="646"/>
        <v>4.0297000000000009</v>
      </c>
      <c r="P482" s="199"/>
      <c r="Q482" s="199"/>
      <c r="R482" s="199"/>
      <c r="S482" s="470"/>
      <c r="T482" s="470"/>
    </row>
    <row r="483" spans="1:20" ht="12.75" customHeight="1">
      <c r="A483" s="193"/>
      <c r="B483" s="200"/>
      <c r="C483" s="200"/>
      <c r="D483" s="193"/>
      <c r="E483" s="198"/>
      <c r="F483" s="232"/>
      <c r="G483" s="198"/>
      <c r="H483" s="199"/>
      <c r="I483" s="232"/>
      <c r="J483" s="199"/>
      <c r="K483" s="89"/>
      <c r="L483" s="89"/>
      <c r="M483" s="89"/>
      <c r="N483" s="89"/>
      <c r="O483" s="94">
        <f t="shared" si="646"/>
        <v>0</v>
      </c>
      <c r="P483" s="199"/>
      <c r="Q483" s="199"/>
      <c r="R483" s="199"/>
      <c r="S483" s="470"/>
      <c r="T483" s="470"/>
    </row>
    <row r="484" spans="1:20" ht="12.75" customHeight="1">
      <c r="A484" s="193">
        <v>14</v>
      </c>
      <c r="B484" s="200" t="s">
        <v>394</v>
      </c>
      <c r="C484" s="200" t="s">
        <v>561</v>
      </c>
      <c r="D484" s="471" t="s">
        <v>459</v>
      </c>
      <c r="E484" s="198">
        <v>2</v>
      </c>
      <c r="F484" s="232">
        <f t="shared" ref="F484" si="743">H484+J484+R484</f>
        <v>4.9346829900000007</v>
      </c>
      <c r="G484" s="198">
        <v>0.72</v>
      </c>
      <c r="H484" s="199">
        <f t="shared" ref="H484" si="744">G484*$P$3/1000</f>
        <v>1.305396</v>
      </c>
      <c r="I484" s="198"/>
      <c r="J484" s="199">
        <f t="shared" ref="J484" si="745">I484*$P$4/1000</f>
        <v>0</v>
      </c>
      <c r="K484" s="89" t="s">
        <v>403</v>
      </c>
      <c r="L484" s="89" t="s">
        <v>35</v>
      </c>
      <c r="M484" s="89">
        <v>1</v>
      </c>
      <c r="N484" s="89">
        <v>3.1669999999999998</v>
      </c>
      <c r="O484" s="94">
        <f t="shared" si="646"/>
        <v>3.1669999999999998</v>
      </c>
      <c r="P484" s="199">
        <f t="shared" ref="P484" si="746">E484*F484</f>
        <v>9.8693659800000013</v>
      </c>
      <c r="Q484" s="199">
        <f t="shared" ref="Q484" si="747">SUM(O484:O487)</f>
        <v>3.1669999999999998</v>
      </c>
      <c r="R484" s="199">
        <f t="shared" ref="R484" si="748">Q484*1.02*1.05*$R$9</f>
        <v>3.6292869900000007</v>
      </c>
      <c r="S484" s="470">
        <f t="shared" ref="S484" si="749">F484*$S$12</f>
        <v>5.7850704748400812</v>
      </c>
      <c r="T484" s="470">
        <f t="shared" ref="T484" si="750">S484*E484</f>
        <v>11.570140949680162</v>
      </c>
    </row>
    <row r="485" spans="1:20" ht="12.75" customHeight="1">
      <c r="A485" s="193"/>
      <c r="B485" s="200"/>
      <c r="C485" s="200"/>
      <c r="D485" s="360"/>
      <c r="E485" s="198"/>
      <c r="F485" s="232"/>
      <c r="G485" s="198"/>
      <c r="H485" s="199"/>
      <c r="I485" s="198"/>
      <c r="J485" s="199"/>
      <c r="K485" s="89"/>
      <c r="L485" s="89"/>
      <c r="M485" s="89"/>
      <c r="N485" s="89"/>
      <c r="O485" s="94">
        <f t="shared" si="646"/>
        <v>0</v>
      </c>
      <c r="P485" s="199"/>
      <c r="Q485" s="199"/>
      <c r="R485" s="199"/>
      <c r="S485" s="470"/>
      <c r="T485" s="470"/>
    </row>
    <row r="486" spans="1:20" ht="12.75" customHeight="1">
      <c r="A486" s="193"/>
      <c r="B486" s="200"/>
      <c r="C486" s="200"/>
      <c r="D486" s="360"/>
      <c r="E486" s="198"/>
      <c r="F486" s="232"/>
      <c r="G486" s="198"/>
      <c r="H486" s="199"/>
      <c r="I486" s="198"/>
      <c r="J486" s="199"/>
      <c r="K486" s="89"/>
      <c r="L486" s="89"/>
      <c r="M486" s="93"/>
      <c r="N486" s="89"/>
      <c r="O486" s="94">
        <f t="shared" si="646"/>
        <v>0</v>
      </c>
      <c r="P486" s="199"/>
      <c r="Q486" s="199"/>
      <c r="R486" s="199"/>
      <c r="S486" s="470"/>
      <c r="T486" s="470"/>
    </row>
    <row r="487" spans="1:20" ht="12.75" customHeight="1">
      <c r="A487" s="193"/>
      <c r="B487" s="200"/>
      <c r="C487" s="200"/>
      <c r="D487" s="361"/>
      <c r="E487" s="198"/>
      <c r="F487" s="232"/>
      <c r="G487" s="198"/>
      <c r="H487" s="199"/>
      <c r="I487" s="198"/>
      <c r="J487" s="199"/>
      <c r="K487" s="89"/>
      <c r="L487" s="89"/>
      <c r="M487" s="89"/>
      <c r="N487" s="89"/>
      <c r="O487" s="94">
        <f t="shared" si="646"/>
        <v>0</v>
      </c>
      <c r="P487" s="199"/>
      <c r="Q487" s="199"/>
      <c r="R487" s="199"/>
      <c r="S487" s="470"/>
      <c r="T487" s="470"/>
    </row>
    <row r="488" spans="1:20" ht="12.75" customHeight="1">
      <c r="A488" s="193">
        <v>15</v>
      </c>
      <c r="B488" s="200" t="s">
        <v>418</v>
      </c>
      <c r="C488" s="200" t="s">
        <v>562</v>
      </c>
      <c r="D488" s="471" t="s">
        <v>459</v>
      </c>
      <c r="E488" s="472">
        <v>2</v>
      </c>
      <c r="F488" s="232">
        <f t="shared" ref="F488" si="751">H488+J488+R488</f>
        <v>4.8849931600000005</v>
      </c>
      <c r="G488" s="232">
        <v>0.97</v>
      </c>
      <c r="H488" s="199">
        <f t="shared" ref="H488" si="752">G488*$P$3/1000</f>
        <v>1.7586584999999999</v>
      </c>
      <c r="I488" s="232">
        <v>0.13</v>
      </c>
      <c r="J488" s="199">
        <f t="shared" ref="J488" si="753">I488*$P$4/1000</f>
        <v>0.30954039999999999</v>
      </c>
      <c r="K488" s="89" t="s">
        <v>420</v>
      </c>
      <c r="L488" s="89" t="s">
        <v>35</v>
      </c>
      <c r="M488" s="89">
        <v>1</v>
      </c>
      <c r="N488" s="89">
        <v>2.4580000000000002</v>
      </c>
      <c r="O488" s="94">
        <f t="shared" si="646"/>
        <v>2.4580000000000002</v>
      </c>
      <c r="P488" s="199">
        <f t="shared" ref="P488" si="754">E488*F488</f>
        <v>9.769986320000001</v>
      </c>
      <c r="Q488" s="199">
        <f t="shared" ref="Q488" si="755">SUM(O488:O491)</f>
        <v>2.4580000000000002</v>
      </c>
      <c r="R488" s="199">
        <f t="shared" ref="R488" si="756">Q488*1.02*1.05*$R$9</f>
        <v>2.8167942600000009</v>
      </c>
      <c r="S488" s="470">
        <f>F488*$S$12</f>
        <v>5.7268176612317196</v>
      </c>
      <c r="T488" s="470">
        <f>S488*E488</f>
        <v>11.453635322463439</v>
      </c>
    </row>
    <row r="489" spans="1:20" ht="12.75" customHeight="1">
      <c r="A489" s="193"/>
      <c r="B489" s="200"/>
      <c r="C489" s="200"/>
      <c r="D489" s="360"/>
      <c r="E489" s="472"/>
      <c r="F489" s="232"/>
      <c r="G489" s="232"/>
      <c r="H489" s="199"/>
      <c r="I489" s="232"/>
      <c r="J489" s="199"/>
      <c r="K489" s="89"/>
      <c r="L489" s="89"/>
      <c r="M489" s="89"/>
      <c r="N489" s="89"/>
      <c r="O489" s="94">
        <f t="shared" si="646"/>
        <v>0</v>
      </c>
      <c r="P489" s="199"/>
      <c r="Q489" s="199"/>
      <c r="R489" s="199"/>
      <c r="S489" s="470"/>
      <c r="T489" s="470"/>
    </row>
    <row r="490" spans="1:20" ht="12.75" customHeight="1">
      <c r="A490" s="193"/>
      <c r="B490" s="200"/>
      <c r="C490" s="200"/>
      <c r="D490" s="360"/>
      <c r="E490" s="472"/>
      <c r="F490" s="232"/>
      <c r="G490" s="232"/>
      <c r="H490" s="199"/>
      <c r="I490" s="232"/>
      <c r="J490" s="199"/>
      <c r="K490" s="89"/>
      <c r="L490" s="89"/>
      <c r="M490" s="89"/>
      <c r="N490" s="89"/>
      <c r="O490" s="94">
        <f t="shared" si="646"/>
        <v>0</v>
      </c>
      <c r="P490" s="199"/>
      <c r="Q490" s="199"/>
      <c r="R490" s="199"/>
      <c r="S490" s="470"/>
      <c r="T490" s="470"/>
    </row>
    <row r="491" spans="1:20" ht="12.75" customHeight="1">
      <c r="A491" s="193"/>
      <c r="B491" s="200"/>
      <c r="C491" s="200"/>
      <c r="D491" s="361"/>
      <c r="E491" s="472"/>
      <c r="F491" s="232"/>
      <c r="G491" s="232"/>
      <c r="H491" s="199"/>
      <c r="I491" s="232"/>
      <c r="J491" s="199"/>
      <c r="K491" s="89"/>
      <c r="L491" s="89"/>
      <c r="M491" s="89"/>
      <c r="N491" s="89"/>
      <c r="O491" s="94">
        <f t="shared" si="646"/>
        <v>0</v>
      </c>
      <c r="P491" s="199"/>
      <c r="Q491" s="199"/>
      <c r="R491" s="199"/>
      <c r="S491" s="470"/>
      <c r="T491" s="470"/>
    </row>
    <row r="492" spans="1:20" ht="12.75" customHeight="1">
      <c r="A492" s="272"/>
      <c r="B492" s="273"/>
      <c r="C492" s="274" t="s">
        <v>462</v>
      </c>
      <c r="D492" s="272"/>
      <c r="E492" s="275"/>
      <c r="F492" s="276"/>
      <c r="G492" s="271"/>
      <c r="H492" s="266"/>
      <c r="I492" s="271"/>
      <c r="J492" s="266"/>
      <c r="K492" s="41"/>
      <c r="L492" s="41"/>
      <c r="M492" s="41"/>
      <c r="N492" s="42"/>
      <c r="O492" s="43"/>
      <c r="P492" s="266"/>
      <c r="Q492" s="266"/>
      <c r="R492" s="266"/>
      <c r="S492" s="266"/>
      <c r="T492" s="396">
        <f t="shared" ref="T492" si="757">SUM(T432:T491)</f>
        <v>943.42169535324433</v>
      </c>
    </row>
    <row r="493" spans="1:20" ht="12.75" customHeight="1">
      <c r="A493" s="272"/>
      <c r="B493" s="273"/>
      <c r="C493" s="274"/>
      <c r="D493" s="272"/>
      <c r="E493" s="275"/>
      <c r="F493" s="277"/>
      <c r="G493" s="271"/>
      <c r="H493" s="266"/>
      <c r="I493" s="271"/>
      <c r="J493" s="266"/>
      <c r="K493" s="41"/>
      <c r="L493" s="41"/>
      <c r="M493" s="41"/>
      <c r="N493" s="42"/>
      <c r="O493" s="43"/>
      <c r="P493" s="266"/>
      <c r="Q493" s="266"/>
      <c r="R493" s="266"/>
      <c r="S493" s="266"/>
      <c r="T493" s="396"/>
    </row>
    <row r="494" spans="1:20" ht="12.75" customHeight="1">
      <c r="A494" s="272"/>
      <c r="B494" s="273"/>
      <c r="C494" s="274"/>
      <c r="D494" s="272"/>
      <c r="E494" s="275"/>
      <c r="F494" s="277"/>
      <c r="G494" s="271"/>
      <c r="H494" s="266"/>
      <c r="I494" s="271"/>
      <c r="J494" s="266"/>
      <c r="K494" s="41"/>
      <c r="L494" s="41"/>
      <c r="M494" s="44"/>
      <c r="N494" s="42"/>
      <c r="O494" s="43"/>
      <c r="P494" s="266"/>
      <c r="Q494" s="266"/>
      <c r="R494" s="266"/>
      <c r="S494" s="266"/>
      <c r="T494" s="396"/>
    </row>
    <row r="495" spans="1:20" ht="12.75" customHeight="1">
      <c r="A495" s="272"/>
      <c r="B495" s="273"/>
      <c r="C495" s="274"/>
      <c r="D495" s="272"/>
      <c r="E495" s="275"/>
      <c r="F495" s="278"/>
      <c r="G495" s="271"/>
      <c r="H495" s="266"/>
      <c r="I495" s="271"/>
      <c r="J495" s="266"/>
      <c r="K495" s="41"/>
      <c r="L495" s="41"/>
      <c r="M495" s="41"/>
      <c r="N495" s="42"/>
      <c r="O495" s="43"/>
      <c r="P495" s="266"/>
      <c r="Q495" s="266"/>
      <c r="R495" s="266"/>
      <c r="S495" s="266"/>
      <c r="T495" s="396"/>
    </row>
    <row r="496" spans="1:20" ht="12.75" customHeight="1">
      <c r="A496" s="272"/>
      <c r="B496" s="273"/>
      <c r="C496" s="274" t="s">
        <v>463</v>
      </c>
      <c r="D496" s="272"/>
      <c r="E496" s="275"/>
      <c r="F496" s="276"/>
      <c r="G496" s="271"/>
      <c r="H496" s="266"/>
      <c r="I496" s="271"/>
      <c r="J496" s="266"/>
      <c r="K496" s="41"/>
      <c r="L496" s="41"/>
      <c r="M496" s="41"/>
      <c r="N496" s="42"/>
      <c r="O496" s="43"/>
      <c r="P496" s="266"/>
      <c r="Q496" s="266"/>
      <c r="R496" s="266"/>
      <c r="S496" s="266"/>
      <c r="T496" s="267">
        <f>(T492*100%)/'Cav-Nax-2'!T401</f>
        <v>6.1783866792268494E-2</v>
      </c>
    </row>
    <row r="497" spans="1:22" ht="12.75" customHeight="1">
      <c r="A497" s="272"/>
      <c r="B497" s="273"/>
      <c r="C497" s="274"/>
      <c r="D497" s="272"/>
      <c r="E497" s="275"/>
      <c r="F497" s="277"/>
      <c r="G497" s="271"/>
      <c r="H497" s="266"/>
      <c r="I497" s="271"/>
      <c r="J497" s="266"/>
      <c r="K497" s="41"/>
      <c r="L497" s="41"/>
      <c r="M497" s="41"/>
      <c r="N497" s="42"/>
      <c r="O497" s="43"/>
      <c r="P497" s="266"/>
      <c r="Q497" s="266"/>
      <c r="R497" s="266"/>
      <c r="S497" s="266"/>
      <c r="T497" s="267"/>
    </row>
    <row r="498" spans="1:22" ht="12.75" customHeight="1">
      <c r="A498" s="272"/>
      <c r="B498" s="273"/>
      <c r="C498" s="274"/>
      <c r="D498" s="272"/>
      <c r="E498" s="275"/>
      <c r="F498" s="277"/>
      <c r="G498" s="271"/>
      <c r="H498" s="266"/>
      <c r="I498" s="271"/>
      <c r="J498" s="266"/>
      <c r="K498" s="41"/>
      <c r="L498" s="41"/>
      <c r="M498" s="44"/>
      <c r="N498" s="42"/>
      <c r="O498" s="43"/>
      <c r="P498" s="266"/>
      <c r="Q498" s="266"/>
      <c r="R498" s="266"/>
      <c r="S498" s="266"/>
      <c r="T498" s="267"/>
    </row>
    <row r="499" spans="1:22" ht="12.75" customHeight="1">
      <c r="A499" s="272"/>
      <c r="B499" s="273"/>
      <c r="C499" s="274"/>
      <c r="D499" s="272"/>
      <c r="E499" s="275"/>
      <c r="F499" s="278"/>
      <c r="G499" s="271"/>
      <c r="H499" s="266"/>
      <c r="I499" s="271"/>
      <c r="J499" s="266"/>
      <c r="K499" s="41"/>
      <c r="L499" s="41"/>
      <c r="M499" s="41"/>
      <c r="N499" s="42"/>
      <c r="O499" s="43"/>
      <c r="P499" s="266"/>
      <c r="Q499" s="266"/>
      <c r="R499" s="266"/>
      <c r="S499" s="266"/>
      <c r="T499" s="267"/>
    </row>
    <row r="500" spans="1:22" ht="24.75" customHeight="1">
      <c r="A500" s="103"/>
      <c r="B500" s="104"/>
      <c r="C500" s="463" t="s">
        <v>564</v>
      </c>
      <c r="D500" s="464"/>
      <c r="E500" s="465"/>
      <c r="F500" s="105"/>
      <c r="G500" s="111"/>
      <c r="H500" s="107"/>
      <c r="I500" s="111"/>
      <c r="J500" s="107"/>
      <c r="K500" s="108"/>
      <c r="L500" s="108"/>
      <c r="M500" s="108"/>
      <c r="N500" s="103"/>
      <c r="O500" s="109"/>
      <c r="P500" s="107"/>
      <c r="Q500" s="107"/>
      <c r="R500" s="107"/>
      <c r="S500" s="107"/>
      <c r="T500" s="112">
        <f>'Cav-Nax-2'!T401</f>
        <v>15269.709461941644</v>
      </c>
    </row>
    <row r="501" spans="1:22" ht="24.75" customHeight="1">
      <c r="A501" s="42"/>
      <c r="B501" s="64"/>
      <c r="C501" s="268" t="s">
        <v>565</v>
      </c>
      <c r="D501" s="269"/>
      <c r="E501" s="270"/>
      <c r="F501" s="65"/>
      <c r="G501" s="66"/>
      <c r="H501" s="67"/>
      <c r="I501" s="66"/>
      <c r="J501" s="67"/>
      <c r="K501" s="41"/>
      <c r="L501" s="41"/>
      <c r="M501" s="41"/>
      <c r="N501" s="42"/>
      <c r="O501" s="43"/>
      <c r="P501" s="67"/>
      <c r="Q501" s="67"/>
      <c r="R501" s="67"/>
      <c r="S501" s="67"/>
      <c r="T501" s="68">
        <f>(T500*11%)-V503</f>
        <v>1675.2699455515808</v>
      </c>
      <c r="V501" s="1">
        <f>U385</f>
        <v>3.8</v>
      </c>
    </row>
    <row r="502" spans="1:22" ht="24.75" customHeight="1">
      <c r="A502" s="103"/>
      <c r="B502" s="104"/>
      <c r="C502" s="463" t="s">
        <v>564</v>
      </c>
      <c r="D502" s="464"/>
      <c r="E502" s="465"/>
      <c r="F502" s="105"/>
      <c r="G502" s="111"/>
      <c r="H502" s="107"/>
      <c r="I502" s="111"/>
      <c r="J502" s="107"/>
      <c r="K502" s="108"/>
      <c r="L502" s="108"/>
      <c r="M502" s="108"/>
      <c r="N502" s="103"/>
      <c r="O502" s="109"/>
      <c r="P502" s="107"/>
      <c r="Q502" s="107"/>
      <c r="R502" s="107"/>
      <c r="S502" s="107"/>
      <c r="T502" s="112">
        <f>SUM(T500:T501)</f>
        <v>16944.979407493225</v>
      </c>
      <c r="V502" s="1">
        <f>1.133*1.02*1.0015</f>
        <v>1.1573934900000002</v>
      </c>
    </row>
    <row r="503" spans="1:22" ht="24.75" customHeight="1">
      <c r="A503" s="42"/>
      <c r="B503" s="64"/>
      <c r="C503" s="268" t="s">
        <v>566</v>
      </c>
      <c r="D503" s="269"/>
      <c r="E503" s="270"/>
      <c r="F503" s="65"/>
      <c r="G503" s="66"/>
      <c r="H503" s="67"/>
      <c r="I503" s="66"/>
      <c r="J503" s="67"/>
      <c r="K503" s="41"/>
      <c r="L503" s="41"/>
      <c r="M503" s="41"/>
      <c r="N503" s="42"/>
      <c r="O503" s="43"/>
      <c r="P503" s="67"/>
      <c r="Q503" s="67"/>
      <c r="R503" s="67"/>
      <c r="S503" s="67"/>
      <c r="T503" s="68">
        <f>T502*20%</f>
        <v>3388.9958814986453</v>
      </c>
      <c r="V503" s="1">
        <f>V501*V502</f>
        <v>4.3980952620000009</v>
      </c>
    </row>
    <row r="504" spans="1:22" ht="24.75" customHeight="1">
      <c r="A504" s="103"/>
      <c r="B504" s="104"/>
      <c r="C504" s="463" t="s">
        <v>567</v>
      </c>
      <c r="D504" s="464"/>
      <c r="E504" s="465"/>
      <c r="F504" s="105"/>
      <c r="G504" s="111"/>
      <c r="H504" s="107"/>
      <c r="I504" s="111"/>
      <c r="J504" s="107"/>
      <c r="K504" s="108"/>
      <c r="L504" s="108"/>
      <c r="M504" s="108"/>
      <c r="N504" s="103"/>
      <c r="O504" s="109"/>
      <c r="P504" s="107"/>
      <c r="Q504" s="107"/>
      <c r="R504" s="107"/>
      <c r="S504" s="107"/>
      <c r="T504" s="112">
        <f>SUM(T502:T503)</f>
        <v>20333.975288991871</v>
      </c>
      <c r="V504" s="113">
        <f>(V503*100%)/T500</f>
        <v>2.8802743581741693E-4</v>
      </c>
    </row>
    <row r="505" spans="1:22" ht="24.75" customHeight="1">
      <c r="A505" s="103"/>
      <c r="B505" s="104"/>
      <c r="C505" s="463" t="s">
        <v>568</v>
      </c>
      <c r="D505" s="464"/>
      <c r="E505" s="465"/>
      <c r="F505" s="105"/>
      <c r="G505" s="106"/>
      <c r="H505" s="107"/>
      <c r="I505" s="106"/>
      <c r="J505" s="107"/>
      <c r="K505" s="108"/>
      <c r="L505" s="108"/>
      <c r="M505" s="108"/>
      <c r="N505" s="103"/>
      <c r="O505" s="109"/>
      <c r="P505" s="107"/>
      <c r="Q505" s="107"/>
      <c r="R505" s="107"/>
      <c r="S505" s="110"/>
      <c r="T505" s="114">
        <f>T496+T424+T368+T340+T304+T284+T268+T240+T220+T168+T144+T120+T44</f>
        <v>1.0010980112784946</v>
      </c>
    </row>
    <row r="506" spans="1:22" ht="12.75" customHeight="1">
      <c r="A506" s="78"/>
      <c r="B506" s="82"/>
      <c r="C506" s="82"/>
      <c r="D506" s="78"/>
      <c r="E506" s="83"/>
      <c r="F506" s="79"/>
      <c r="G506" s="84"/>
      <c r="H506" s="80"/>
      <c r="I506" s="84"/>
      <c r="J506" s="80"/>
      <c r="K506" s="85"/>
      <c r="L506" s="85"/>
      <c r="M506" s="85"/>
      <c r="N506" s="78"/>
      <c r="O506" s="81"/>
      <c r="P506" s="80"/>
      <c r="Q506" s="80"/>
      <c r="R506" s="80"/>
    </row>
    <row r="507" spans="1:22" ht="12.75" customHeight="1">
      <c r="A507" s="95"/>
      <c r="B507" s="95"/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</row>
    <row r="508" spans="1:22" ht="12.75" customHeight="1">
      <c r="A508" s="475" t="s">
        <v>176</v>
      </c>
      <c r="B508" s="475"/>
      <c r="C508" s="475"/>
      <c r="D508" s="475"/>
      <c r="E508" s="475"/>
      <c r="F508" s="475"/>
      <c r="G508" s="475"/>
      <c r="H508" s="475"/>
      <c r="I508" s="475"/>
      <c r="J508" s="475"/>
      <c r="K508" s="475"/>
      <c r="L508" s="475"/>
      <c r="M508" s="475"/>
      <c r="N508" s="475"/>
      <c r="O508" s="475"/>
      <c r="P508" s="475"/>
      <c r="Q508" s="475"/>
      <c r="R508" s="475"/>
      <c r="S508" s="475"/>
      <c r="T508" s="475"/>
    </row>
    <row r="509" spans="1:22" ht="12.75" customHeight="1">
      <c r="A509" s="78"/>
      <c r="B509" s="82"/>
      <c r="C509" s="82"/>
      <c r="D509" s="78"/>
      <c r="E509" s="83"/>
      <c r="F509" s="79"/>
      <c r="G509" s="84"/>
      <c r="H509" s="80"/>
      <c r="I509" s="84"/>
      <c r="J509" s="80"/>
      <c r="K509" s="85"/>
      <c r="L509" s="85"/>
      <c r="M509" s="85"/>
      <c r="N509" s="78"/>
      <c r="O509" s="81"/>
      <c r="P509" s="80"/>
      <c r="Q509" s="80"/>
      <c r="R509" s="80"/>
    </row>
    <row r="510" spans="1:22" ht="12.75" customHeight="1">
      <c r="P510" s="13"/>
    </row>
    <row r="511" spans="1:22" ht="12.75" customHeight="1">
      <c r="A511" s="422" t="s">
        <v>174</v>
      </c>
      <c r="B511" s="422"/>
      <c r="C511" s="422"/>
      <c r="D511" s="422"/>
      <c r="E511" s="422"/>
      <c r="F511" s="422"/>
      <c r="G511" s="422"/>
      <c r="H511" s="422"/>
      <c r="I511" s="422"/>
      <c r="J511" s="422"/>
      <c r="K511" s="422"/>
      <c r="L511" s="422"/>
      <c r="M511" s="422"/>
      <c r="N511" s="422"/>
      <c r="O511" s="422"/>
      <c r="P511" s="422"/>
      <c r="Q511" s="422"/>
      <c r="R511" s="422"/>
      <c r="S511" s="422"/>
      <c r="T511" s="422"/>
    </row>
    <row r="512" spans="1:22" ht="12.75" customHeight="1"/>
    <row r="513" spans="1:20" ht="12.75" customHeight="1"/>
    <row r="514" spans="1:20" ht="12.75" customHeight="1">
      <c r="A514" s="190" t="s">
        <v>279</v>
      </c>
      <c r="B514" s="190"/>
      <c r="C514" s="190"/>
      <c r="D514" s="190"/>
      <c r="E514" s="190"/>
      <c r="F514" s="190"/>
      <c r="G514" s="190"/>
      <c r="H514" s="190"/>
      <c r="I514" s="190"/>
      <c r="J514" s="190"/>
      <c r="K514" s="190"/>
      <c r="L514" s="190"/>
      <c r="M514" s="190"/>
      <c r="N514" s="190"/>
      <c r="O514" s="190"/>
      <c r="P514" s="190"/>
      <c r="Q514" s="190"/>
      <c r="R514" s="190"/>
      <c r="S514" s="190"/>
      <c r="T514" s="190"/>
    </row>
    <row r="515" spans="1:20" ht="12.75" customHeight="1">
      <c r="A515" s="4"/>
    </row>
    <row r="516" spans="1:20" ht="12.75" customHeight="1">
      <c r="A516" s="190" t="s">
        <v>280</v>
      </c>
      <c r="B516" s="190"/>
      <c r="C516" s="190"/>
      <c r="D516" s="190"/>
      <c r="E516" s="190"/>
      <c r="F516" s="190"/>
      <c r="G516" s="190"/>
      <c r="H516" s="190"/>
      <c r="I516" s="190"/>
      <c r="J516" s="190"/>
      <c r="K516" s="190"/>
      <c r="L516" s="190"/>
      <c r="M516" s="190"/>
      <c r="N516" s="190"/>
      <c r="O516" s="190"/>
      <c r="P516" s="190"/>
      <c r="Q516" s="190"/>
      <c r="R516" s="190"/>
      <c r="S516" s="190"/>
      <c r="T516" s="190"/>
    </row>
    <row r="517" spans="1:20" ht="12.75" customHeight="1"/>
    <row r="518" spans="1:20" ht="12.75" customHeight="1"/>
    <row r="519" spans="1:20" ht="12.75" customHeight="1"/>
    <row r="520" spans="1:20" ht="12.75" customHeight="1">
      <c r="S520" s="113"/>
    </row>
    <row r="521" spans="1:20" ht="12.75" customHeight="1"/>
    <row r="522" spans="1:20" ht="12.75" customHeight="1"/>
    <row r="523" spans="1:20" ht="12.75" customHeight="1"/>
    <row r="524" spans="1:20" ht="12.75" customHeight="1"/>
    <row r="525" spans="1:20" ht="12.75" customHeight="1"/>
    <row r="526" spans="1:20" ht="12.75" customHeight="1"/>
    <row r="527" spans="1:20" ht="12.75" customHeight="1"/>
    <row r="528" spans="1:20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spans="1:18" ht="12.75" customHeight="1"/>
    <row r="546" spans="1:18" ht="12.75" customHeight="1"/>
    <row r="547" spans="1:18" ht="12.75" customHeight="1"/>
    <row r="548" spans="1:18" ht="12.75" customHeight="1"/>
    <row r="550" spans="1:18" ht="3" customHeight="1"/>
    <row r="551" spans="1:18" ht="12.75" customHeight="1"/>
    <row r="552" spans="1:18" ht="3.75" customHeight="1"/>
    <row r="554" spans="1:18" ht="3" customHeight="1"/>
    <row r="555" spans="1:18" ht="12.75" customHeight="1"/>
    <row r="556" spans="1:18" ht="3.75" customHeight="1"/>
    <row r="559" spans="1:18" s="4" customForma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</sheetData>
  <mergeCells count="1862">
    <mergeCell ref="J3:K3"/>
    <mergeCell ref="L3:O3"/>
    <mergeCell ref="A508:T508"/>
    <mergeCell ref="A511:T511"/>
    <mergeCell ref="A12:A15"/>
    <mergeCell ref="B12:B15"/>
    <mergeCell ref="C12:C15"/>
    <mergeCell ref="D12:D15"/>
    <mergeCell ref="E12:E15"/>
    <mergeCell ref="F12:F15"/>
    <mergeCell ref="G7:O8"/>
    <mergeCell ref="P7:P9"/>
    <mergeCell ref="Q7:Q9"/>
    <mergeCell ref="S7:S9"/>
    <mergeCell ref="T7:T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S16:S19"/>
    <mergeCell ref="T16:T19"/>
    <mergeCell ref="A20:A23"/>
    <mergeCell ref="B20:B23"/>
    <mergeCell ref="G20:G23"/>
    <mergeCell ref="H20:H23"/>
    <mergeCell ref="H16:H19"/>
    <mergeCell ref="I16:I19"/>
    <mergeCell ref="J16:J19"/>
    <mergeCell ref="P16:P19"/>
    <mergeCell ref="Q16:Q19"/>
    <mergeCell ref="R16:R19"/>
    <mergeCell ref="R12:R15"/>
    <mergeCell ref="S12:S15"/>
    <mergeCell ref="T12:T15"/>
    <mergeCell ref="A16:A19"/>
    <mergeCell ref="B16:B19"/>
    <mergeCell ref="C16:C19"/>
    <mergeCell ref="D16:D19"/>
    <mergeCell ref="E16:E19"/>
    <mergeCell ref="F16:F19"/>
    <mergeCell ref="G16:G19"/>
    <mergeCell ref="G12:G15"/>
    <mergeCell ref="H12:H15"/>
    <mergeCell ref="I12:I15"/>
    <mergeCell ref="J12:J15"/>
    <mergeCell ref="P12:P15"/>
    <mergeCell ref="Q12:Q15"/>
    <mergeCell ref="A28:A31"/>
    <mergeCell ref="B28:B31"/>
    <mergeCell ref="C28:C31"/>
    <mergeCell ref="D28:D31"/>
    <mergeCell ref="E28:E31"/>
    <mergeCell ref="F28:F31"/>
    <mergeCell ref="J24:J27"/>
    <mergeCell ref="P24:P27"/>
    <mergeCell ref="Q24:Q27"/>
    <mergeCell ref="R24:R27"/>
    <mergeCell ref="S24:S27"/>
    <mergeCell ref="T24:T27"/>
    <mergeCell ref="T20:T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I20:I23"/>
    <mergeCell ref="J20:J23"/>
    <mergeCell ref="P20:P23"/>
    <mergeCell ref="Q20:Q23"/>
    <mergeCell ref="R20:R23"/>
    <mergeCell ref="S20:S23"/>
    <mergeCell ref="C20:C23"/>
    <mergeCell ref="D20:D23"/>
    <mergeCell ref="E20:E23"/>
    <mergeCell ref="F20:F23"/>
    <mergeCell ref="S32:S35"/>
    <mergeCell ref="T32:T35"/>
    <mergeCell ref="A36:A39"/>
    <mergeCell ref="B36:B39"/>
    <mergeCell ref="C36:C39"/>
    <mergeCell ref="D36:D39"/>
    <mergeCell ref="E36:E39"/>
    <mergeCell ref="F36:F39"/>
    <mergeCell ref="G36:G39"/>
    <mergeCell ref="H36:H39"/>
    <mergeCell ref="H32:H35"/>
    <mergeCell ref="I32:I35"/>
    <mergeCell ref="J32:J35"/>
    <mergeCell ref="P32:P35"/>
    <mergeCell ref="Q32:Q35"/>
    <mergeCell ref="R32:R35"/>
    <mergeCell ref="R28:R31"/>
    <mergeCell ref="S28:S31"/>
    <mergeCell ref="T28:T31"/>
    <mergeCell ref="A32:A35"/>
    <mergeCell ref="B32:B35"/>
    <mergeCell ref="C32:C35"/>
    <mergeCell ref="D32:D35"/>
    <mergeCell ref="E32:E35"/>
    <mergeCell ref="F32:F35"/>
    <mergeCell ref="G32:G35"/>
    <mergeCell ref="G28:G31"/>
    <mergeCell ref="H28:H31"/>
    <mergeCell ref="I28:I31"/>
    <mergeCell ref="J28:J31"/>
    <mergeCell ref="P28:P31"/>
    <mergeCell ref="Q28:Q31"/>
    <mergeCell ref="A52:A55"/>
    <mergeCell ref="B52:B55"/>
    <mergeCell ref="C52:C55"/>
    <mergeCell ref="D52:D55"/>
    <mergeCell ref="E52:E55"/>
    <mergeCell ref="F52:F55"/>
    <mergeCell ref="J48:J51"/>
    <mergeCell ref="P48:P51"/>
    <mergeCell ref="Q48:Q51"/>
    <mergeCell ref="R48:R51"/>
    <mergeCell ref="S48:S51"/>
    <mergeCell ref="T48:T51"/>
    <mergeCell ref="T36:T39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I36:I39"/>
    <mergeCell ref="J36:J39"/>
    <mergeCell ref="P36:P39"/>
    <mergeCell ref="Q36:Q39"/>
    <mergeCell ref="R36:R39"/>
    <mergeCell ref="S36:S39"/>
    <mergeCell ref="A40:A43"/>
    <mergeCell ref="B40:B43"/>
    <mergeCell ref="C40:C43"/>
    <mergeCell ref="D40:D43"/>
    <mergeCell ref="S56:S59"/>
    <mergeCell ref="T56:T59"/>
    <mergeCell ref="A60:A63"/>
    <mergeCell ref="B60:B63"/>
    <mergeCell ref="C60:C63"/>
    <mergeCell ref="D60:D63"/>
    <mergeCell ref="E60:E63"/>
    <mergeCell ref="F60:F63"/>
    <mergeCell ref="G60:G63"/>
    <mergeCell ref="H60:H63"/>
    <mergeCell ref="H56:H59"/>
    <mergeCell ref="I56:I59"/>
    <mergeCell ref="J56:J59"/>
    <mergeCell ref="P56:P59"/>
    <mergeCell ref="Q56:Q59"/>
    <mergeCell ref="R56:R59"/>
    <mergeCell ref="R52:R55"/>
    <mergeCell ref="S52:S55"/>
    <mergeCell ref="T52:T55"/>
    <mergeCell ref="A56:A59"/>
    <mergeCell ref="B56:B59"/>
    <mergeCell ref="C56:C59"/>
    <mergeCell ref="D56:D59"/>
    <mergeCell ref="E56:E59"/>
    <mergeCell ref="F56:F59"/>
    <mergeCell ref="G56:G59"/>
    <mergeCell ref="G52:G55"/>
    <mergeCell ref="H52:H55"/>
    <mergeCell ref="I52:I55"/>
    <mergeCell ref="J52:J55"/>
    <mergeCell ref="P52:P55"/>
    <mergeCell ref="Q52:Q55"/>
    <mergeCell ref="A68:A71"/>
    <mergeCell ref="B68:B71"/>
    <mergeCell ref="C68:C71"/>
    <mergeCell ref="D68:D71"/>
    <mergeCell ref="E68:E71"/>
    <mergeCell ref="F68:F71"/>
    <mergeCell ref="J64:J67"/>
    <mergeCell ref="P64:P67"/>
    <mergeCell ref="Q64:Q67"/>
    <mergeCell ref="R64:R67"/>
    <mergeCell ref="S64:S67"/>
    <mergeCell ref="T64:T67"/>
    <mergeCell ref="T60:T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I60:I63"/>
    <mergeCell ref="J60:J63"/>
    <mergeCell ref="P60:P63"/>
    <mergeCell ref="Q60:Q63"/>
    <mergeCell ref="R60:R63"/>
    <mergeCell ref="S60:S63"/>
    <mergeCell ref="S72:S75"/>
    <mergeCell ref="T72:T75"/>
    <mergeCell ref="A76:A79"/>
    <mergeCell ref="B76:B79"/>
    <mergeCell ref="C76:C79"/>
    <mergeCell ref="D76:D79"/>
    <mergeCell ref="E76:E79"/>
    <mergeCell ref="F76:F79"/>
    <mergeCell ref="G76:G79"/>
    <mergeCell ref="H76:H79"/>
    <mergeCell ref="H72:H75"/>
    <mergeCell ref="I72:I75"/>
    <mergeCell ref="J72:J75"/>
    <mergeCell ref="P72:P75"/>
    <mergeCell ref="Q72:Q75"/>
    <mergeCell ref="R72:R75"/>
    <mergeCell ref="R68:R71"/>
    <mergeCell ref="S68:S71"/>
    <mergeCell ref="T68:T71"/>
    <mergeCell ref="A72:A75"/>
    <mergeCell ref="B72:B75"/>
    <mergeCell ref="C72:C75"/>
    <mergeCell ref="D72:D75"/>
    <mergeCell ref="E72:E75"/>
    <mergeCell ref="F72:F75"/>
    <mergeCell ref="G72:G75"/>
    <mergeCell ref="G68:G71"/>
    <mergeCell ref="H68:H71"/>
    <mergeCell ref="I68:I71"/>
    <mergeCell ref="J68:J71"/>
    <mergeCell ref="P68:P71"/>
    <mergeCell ref="Q68:Q71"/>
    <mergeCell ref="A84:A87"/>
    <mergeCell ref="B84:B87"/>
    <mergeCell ref="C84:C87"/>
    <mergeCell ref="D84:D87"/>
    <mergeCell ref="E84:E87"/>
    <mergeCell ref="F84:F87"/>
    <mergeCell ref="J80:J83"/>
    <mergeCell ref="P80:P83"/>
    <mergeCell ref="Q80:Q83"/>
    <mergeCell ref="R80:R83"/>
    <mergeCell ref="S80:S83"/>
    <mergeCell ref="T80:T83"/>
    <mergeCell ref="T76:T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I76:I79"/>
    <mergeCell ref="J76:J79"/>
    <mergeCell ref="P76:P79"/>
    <mergeCell ref="Q76:Q79"/>
    <mergeCell ref="R76:R79"/>
    <mergeCell ref="S76:S79"/>
    <mergeCell ref="S88:S91"/>
    <mergeCell ref="T88:T91"/>
    <mergeCell ref="A92:A95"/>
    <mergeCell ref="B92:B95"/>
    <mergeCell ref="C92:C95"/>
    <mergeCell ref="D92:D95"/>
    <mergeCell ref="E92:E95"/>
    <mergeCell ref="F92:F95"/>
    <mergeCell ref="G92:G95"/>
    <mergeCell ref="H92:H95"/>
    <mergeCell ref="H88:H91"/>
    <mergeCell ref="I88:I91"/>
    <mergeCell ref="J88:J91"/>
    <mergeCell ref="P88:P91"/>
    <mergeCell ref="Q88:Q91"/>
    <mergeCell ref="R88:R91"/>
    <mergeCell ref="R84:R87"/>
    <mergeCell ref="S84:S87"/>
    <mergeCell ref="T84:T87"/>
    <mergeCell ref="A88:A91"/>
    <mergeCell ref="B88:B91"/>
    <mergeCell ref="C88:C91"/>
    <mergeCell ref="D88:D91"/>
    <mergeCell ref="E88:E91"/>
    <mergeCell ref="F88:F91"/>
    <mergeCell ref="G88:G91"/>
    <mergeCell ref="G84:G87"/>
    <mergeCell ref="H84:H87"/>
    <mergeCell ref="I84:I87"/>
    <mergeCell ref="J84:J87"/>
    <mergeCell ref="P84:P87"/>
    <mergeCell ref="Q84:Q87"/>
    <mergeCell ref="A100:A103"/>
    <mergeCell ref="B100:B103"/>
    <mergeCell ref="C100:C103"/>
    <mergeCell ref="D100:D103"/>
    <mergeCell ref="E100:E103"/>
    <mergeCell ref="F100:F103"/>
    <mergeCell ref="J96:J99"/>
    <mergeCell ref="P96:P99"/>
    <mergeCell ref="Q96:Q99"/>
    <mergeCell ref="R96:R99"/>
    <mergeCell ref="S96:S99"/>
    <mergeCell ref="T96:T99"/>
    <mergeCell ref="T92:T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I92:I95"/>
    <mergeCell ref="J92:J95"/>
    <mergeCell ref="P92:P95"/>
    <mergeCell ref="Q92:Q95"/>
    <mergeCell ref="R92:R95"/>
    <mergeCell ref="S92:S95"/>
    <mergeCell ref="S104:S107"/>
    <mergeCell ref="T104:T10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H104:H107"/>
    <mergeCell ref="I104:I107"/>
    <mergeCell ref="J104:J107"/>
    <mergeCell ref="P104:P107"/>
    <mergeCell ref="Q104:Q107"/>
    <mergeCell ref="R104:R107"/>
    <mergeCell ref="R100:R103"/>
    <mergeCell ref="S100:S103"/>
    <mergeCell ref="T100:T103"/>
    <mergeCell ref="A104:A107"/>
    <mergeCell ref="B104:B107"/>
    <mergeCell ref="C104:C107"/>
    <mergeCell ref="D104:D107"/>
    <mergeCell ref="E104:E107"/>
    <mergeCell ref="F104:F107"/>
    <mergeCell ref="G104:G107"/>
    <mergeCell ref="G100:G103"/>
    <mergeCell ref="H100:H103"/>
    <mergeCell ref="I100:I103"/>
    <mergeCell ref="J100:J103"/>
    <mergeCell ref="P100:P103"/>
    <mergeCell ref="Q100:Q103"/>
    <mergeCell ref="J112:J115"/>
    <mergeCell ref="P112:P115"/>
    <mergeCell ref="Q112:Q115"/>
    <mergeCell ref="R112:R115"/>
    <mergeCell ref="S112:S115"/>
    <mergeCell ref="T112:T115"/>
    <mergeCell ref="T108:T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I108:I111"/>
    <mergeCell ref="J108:J111"/>
    <mergeCell ref="P108:P111"/>
    <mergeCell ref="Q108:Q111"/>
    <mergeCell ref="R108:R111"/>
    <mergeCell ref="S108:S111"/>
    <mergeCell ref="H132:H135"/>
    <mergeCell ref="H128:H131"/>
    <mergeCell ref="I128:I131"/>
    <mergeCell ref="J128:J131"/>
    <mergeCell ref="P128:P131"/>
    <mergeCell ref="Q128:Q131"/>
    <mergeCell ref="R128:R131"/>
    <mergeCell ref="R124:R127"/>
    <mergeCell ref="S124:S127"/>
    <mergeCell ref="T124:T127"/>
    <mergeCell ref="A128:A131"/>
    <mergeCell ref="B128:B131"/>
    <mergeCell ref="C128:C131"/>
    <mergeCell ref="D128:D131"/>
    <mergeCell ref="E128:E131"/>
    <mergeCell ref="F128:F131"/>
    <mergeCell ref="G128:G131"/>
    <mergeCell ref="G124:G127"/>
    <mergeCell ref="H124:H127"/>
    <mergeCell ref="I124:I127"/>
    <mergeCell ref="J124:J127"/>
    <mergeCell ref="P124:P127"/>
    <mergeCell ref="Q124:Q127"/>
    <mergeCell ref="A124:A127"/>
    <mergeCell ref="B124:B127"/>
    <mergeCell ref="C124:C127"/>
    <mergeCell ref="D124:D127"/>
    <mergeCell ref="E124:E127"/>
    <mergeCell ref="F124:F127"/>
    <mergeCell ref="A148:A151"/>
    <mergeCell ref="B148:B151"/>
    <mergeCell ref="C148:C151"/>
    <mergeCell ref="D148:D151"/>
    <mergeCell ref="E148:E151"/>
    <mergeCell ref="F148:F151"/>
    <mergeCell ref="J136:J139"/>
    <mergeCell ref="P136:P139"/>
    <mergeCell ref="Q136:Q139"/>
    <mergeCell ref="R136:R139"/>
    <mergeCell ref="S136:S139"/>
    <mergeCell ref="T136:T139"/>
    <mergeCell ref="T132:T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I132:I135"/>
    <mergeCell ref="J132:J135"/>
    <mergeCell ref="P132:P135"/>
    <mergeCell ref="Q132:Q135"/>
    <mergeCell ref="R132:R135"/>
    <mergeCell ref="S132:S135"/>
    <mergeCell ref="A132:A135"/>
    <mergeCell ref="B132:B135"/>
    <mergeCell ref="C132:C135"/>
    <mergeCell ref="D132:D135"/>
    <mergeCell ref="S152:S155"/>
    <mergeCell ref="T152:T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H152:H155"/>
    <mergeCell ref="I152:I155"/>
    <mergeCell ref="J152:J155"/>
    <mergeCell ref="P152:P155"/>
    <mergeCell ref="Q152:Q155"/>
    <mergeCell ref="R152:R155"/>
    <mergeCell ref="R148:R151"/>
    <mergeCell ref="S148:S151"/>
    <mergeCell ref="T148:T151"/>
    <mergeCell ref="A152:A155"/>
    <mergeCell ref="B152:B155"/>
    <mergeCell ref="C152:C155"/>
    <mergeCell ref="D152:D155"/>
    <mergeCell ref="E152:E155"/>
    <mergeCell ref="F152:F155"/>
    <mergeCell ref="G152:G155"/>
    <mergeCell ref="G148:G151"/>
    <mergeCell ref="H148:H151"/>
    <mergeCell ref="I148:I151"/>
    <mergeCell ref="J148:J151"/>
    <mergeCell ref="P148:P151"/>
    <mergeCell ref="Q148:Q151"/>
    <mergeCell ref="A172:A175"/>
    <mergeCell ref="B172:B175"/>
    <mergeCell ref="C172:C175"/>
    <mergeCell ref="D172:D175"/>
    <mergeCell ref="E172:E175"/>
    <mergeCell ref="F172:F175"/>
    <mergeCell ref="J160:J163"/>
    <mergeCell ref="P160:P163"/>
    <mergeCell ref="Q160:Q163"/>
    <mergeCell ref="R160:R163"/>
    <mergeCell ref="S160:S163"/>
    <mergeCell ref="T160:T163"/>
    <mergeCell ref="T156:T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I156:I159"/>
    <mergeCell ref="J156:J159"/>
    <mergeCell ref="P156:P159"/>
    <mergeCell ref="Q156:Q159"/>
    <mergeCell ref="R156:R159"/>
    <mergeCell ref="S156:S159"/>
    <mergeCell ref="S176:S179"/>
    <mergeCell ref="T176:T179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H176:H179"/>
    <mergeCell ref="I176:I179"/>
    <mergeCell ref="J176:J179"/>
    <mergeCell ref="P176:P179"/>
    <mergeCell ref="Q176:Q179"/>
    <mergeCell ref="R176:R179"/>
    <mergeCell ref="R172:R175"/>
    <mergeCell ref="S172:S175"/>
    <mergeCell ref="T172:T175"/>
    <mergeCell ref="A176:A179"/>
    <mergeCell ref="B176:B179"/>
    <mergeCell ref="C176:C179"/>
    <mergeCell ref="D176:D179"/>
    <mergeCell ref="E176:E179"/>
    <mergeCell ref="F176:F179"/>
    <mergeCell ref="G176:G179"/>
    <mergeCell ref="G172:G175"/>
    <mergeCell ref="H172:H175"/>
    <mergeCell ref="I172:I175"/>
    <mergeCell ref="J172:J175"/>
    <mergeCell ref="P172:P175"/>
    <mergeCell ref="Q172:Q175"/>
    <mergeCell ref="A188:A191"/>
    <mergeCell ref="B188:B191"/>
    <mergeCell ref="C188:C191"/>
    <mergeCell ref="D188:D191"/>
    <mergeCell ref="E188:E191"/>
    <mergeCell ref="F188:F191"/>
    <mergeCell ref="J184:J187"/>
    <mergeCell ref="P184:P187"/>
    <mergeCell ref="Q184:Q187"/>
    <mergeCell ref="R184:R187"/>
    <mergeCell ref="S184:S187"/>
    <mergeCell ref="T184:T187"/>
    <mergeCell ref="T180:T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I180:I183"/>
    <mergeCell ref="J180:J183"/>
    <mergeCell ref="P180:P183"/>
    <mergeCell ref="Q180:Q183"/>
    <mergeCell ref="R180:R183"/>
    <mergeCell ref="S180:S183"/>
    <mergeCell ref="S192:S195"/>
    <mergeCell ref="T192:T195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H192:H195"/>
    <mergeCell ref="I192:I195"/>
    <mergeCell ref="J192:J195"/>
    <mergeCell ref="P192:P195"/>
    <mergeCell ref="Q192:Q195"/>
    <mergeCell ref="R192:R195"/>
    <mergeCell ref="R188:R191"/>
    <mergeCell ref="S188:S191"/>
    <mergeCell ref="T188:T191"/>
    <mergeCell ref="A192:A195"/>
    <mergeCell ref="B192:B195"/>
    <mergeCell ref="C192:C195"/>
    <mergeCell ref="D192:D195"/>
    <mergeCell ref="E192:E195"/>
    <mergeCell ref="F192:F195"/>
    <mergeCell ref="G192:G195"/>
    <mergeCell ref="G188:G191"/>
    <mergeCell ref="H188:H191"/>
    <mergeCell ref="I188:I191"/>
    <mergeCell ref="J188:J191"/>
    <mergeCell ref="P188:P191"/>
    <mergeCell ref="Q188:Q191"/>
    <mergeCell ref="J200:J203"/>
    <mergeCell ref="P200:P203"/>
    <mergeCell ref="Q200:Q203"/>
    <mergeCell ref="R200:R203"/>
    <mergeCell ref="S200:S203"/>
    <mergeCell ref="T200:T203"/>
    <mergeCell ref="T196:T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I196:I199"/>
    <mergeCell ref="J196:J199"/>
    <mergeCell ref="P196:P199"/>
    <mergeCell ref="Q196:Q199"/>
    <mergeCell ref="R196:R199"/>
    <mergeCell ref="S196:S199"/>
    <mergeCell ref="H212:H215"/>
    <mergeCell ref="H208:H211"/>
    <mergeCell ref="I208:I211"/>
    <mergeCell ref="J208:J211"/>
    <mergeCell ref="P208:P211"/>
    <mergeCell ref="Q208:Q211"/>
    <mergeCell ref="R208:R211"/>
    <mergeCell ref="R204:R207"/>
    <mergeCell ref="S204:S207"/>
    <mergeCell ref="T204:T207"/>
    <mergeCell ref="A208:A211"/>
    <mergeCell ref="B208:B211"/>
    <mergeCell ref="C208:C211"/>
    <mergeCell ref="D208:D211"/>
    <mergeCell ref="E208:E211"/>
    <mergeCell ref="F208:F211"/>
    <mergeCell ref="G208:G211"/>
    <mergeCell ref="G204:G207"/>
    <mergeCell ref="H204:H207"/>
    <mergeCell ref="I204:I207"/>
    <mergeCell ref="J204:J207"/>
    <mergeCell ref="P204:P207"/>
    <mergeCell ref="Q204:Q207"/>
    <mergeCell ref="A204:A207"/>
    <mergeCell ref="B204:B207"/>
    <mergeCell ref="C204:C207"/>
    <mergeCell ref="D204:D207"/>
    <mergeCell ref="E204:E207"/>
    <mergeCell ref="F204:F207"/>
    <mergeCell ref="A228:A231"/>
    <mergeCell ref="B228:B231"/>
    <mergeCell ref="C228:C231"/>
    <mergeCell ref="D228:D231"/>
    <mergeCell ref="E228:E231"/>
    <mergeCell ref="F228:F231"/>
    <mergeCell ref="J224:J227"/>
    <mergeCell ref="P224:P227"/>
    <mergeCell ref="Q224:Q227"/>
    <mergeCell ref="R224:R227"/>
    <mergeCell ref="S224:S227"/>
    <mergeCell ref="T224:T227"/>
    <mergeCell ref="T212:T215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I212:I215"/>
    <mergeCell ref="J212:J215"/>
    <mergeCell ref="P212:P215"/>
    <mergeCell ref="Q212:Q215"/>
    <mergeCell ref="R212:R215"/>
    <mergeCell ref="S212:S215"/>
    <mergeCell ref="A212:A215"/>
    <mergeCell ref="B212:B215"/>
    <mergeCell ref="C212:C215"/>
    <mergeCell ref="D212:D215"/>
    <mergeCell ref="S232:S235"/>
    <mergeCell ref="T232:T235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H232:H235"/>
    <mergeCell ref="I232:I235"/>
    <mergeCell ref="J232:J235"/>
    <mergeCell ref="P232:P235"/>
    <mergeCell ref="Q232:Q235"/>
    <mergeCell ref="R232:R235"/>
    <mergeCell ref="R228:R231"/>
    <mergeCell ref="S228:S231"/>
    <mergeCell ref="T228:T231"/>
    <mergeCell ref="A232:A235"/>
    <mergeCell ref="B232:B235"/>
    <mergeCell ref="C232:C235"/>
    <mergeCell ref="D232:D235"/>
    <mergeCell ref="E232:E235"/>
    <mergeCell ref="F232:F235"/>
    <mergeCell ref="G232:G235"/>
    <mergeCell ref="G228:G231"/>
    <mergeCell ref="H228:H231"/>
    <mergeCell ref="I228:I231"/>
    <mergeCell ref="J228:J231"/>
    <mergeCell ref="P228:P231"/>
    <mergeCell ref="Q228:Q231"/>
    <mergeCell ref="J248:J251"/>
    <mergeCell ref="P248:P251"/>
    <mergeCell ref="Q248:Q251"/>
    <mergeCell ref="R248:R251"/>
    <mergeCell ref="S248:S251"/>
    <mergeCell ref="T248:T251"/>
    <mergeCell ref="T244:T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I244:I247"/>
    <mergeCell ref="J244:J247"/>
    <mergeCell ref="P244:P247"/>
    <mergeCell ref="Q244:Q247"/>
    <mergeCell ref="R244:R247"/>
    <mergeCell ref="S244:S247"/>
    <mergeCell ref="R252:R255"/>
    <mergeCell ref="S252:S255"/>
    <mergeCell ref="T252:T255"/>
    <mergeCell ref="A256:A259"/>
    <mergeCell ref="B256:B259"/>
    <mergeCell ref="C256:C259"/>
    <mergeCell ref="D256:D259"/>
    <mergeCell ref="E256:E259"/>
    <mergeCell ref="F256:F259"/>
    <mergeCell ref="G256:G259"/>
    <mergeCell ref="G252:G255"/>
    <mergeCell ref="H252:H255"/>
    <mergeCell ref="I252:I255"/>
    <mergeCell ref="J252:J255"/>
    <mergeCell ref="P252:P255"/>
    <mergeCell ref="Q252:Q255"/>
    <mergeCell ref="A252:A255"/>
    <mergeCell ref="B252:B255"/>
    <mergeCell ref="C252:C255"/>
    <mergeCell ref="D252:D255"/>
    <mergeCell ref="E252:E255"/>
    <mergeCell ref="F252:F255"/>
    <mergeCell ref="J272:J275"/>
    <mergeCell ref="P272:P275"/>
    <mergeCell ref="Q272:Q275"/>
    <mergeCell ref="R272:R275"/>
    <mergeCell ref="S272:S275"/>
    <mergeCell ref="T272:T275"/>
    <mergeCell ref="T260:T263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I260:I263"/>
    <mergeCell ref="J260:J263"/>
    <mergeCell ref="P260:P263"/>
    <mergeCell ref="Q260:Q263"/>
    <mergeCell ref="R260:R263"/>
    <mergeCell ref="S260:S263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A264:A267"/>
    <mergeCell ref="D264:D267"/>
    <mergeCell ref="G292:G295"/>
    <mergeCell ref="H292:H295"/>
    <mergeCell ref="H288:H291"/>
    <mergeCell ref="I288:I291"/>
    <mergeCell ref="J288:J291"/>
    <mergeCell ref="P288:P291"/>
    <mergeCell ref="Q288:Q291"/>
    <mergeCell ref="R288:R291"/>
    <mergeCell ref="R276:R279"/>
    <mergeCell ref="S276:S279"/>
    <mergeCell ref="T276:T279"/>
    <mergeCell ref="A288:A291"/>
    <mergeCell ref="B288:B291"/>
    <mergeCell ref="C288:C291"/>
    <mergeCell ref="D288:D291"/>
    <mergeCell ref="E288:E291"/>
    <mergeCell ref="F288:F291"/>
    <mergeCell ref="G288:G291"/>
    <mergeCell ref="G276:G279"/>
    <mergeCell ref="H276:H279"/>
    <mergeCell ref="I276:I279"/>
    <mergeCell ref="J276:J279"/>
    <mergeCell ref="P276:P279"/>
    <mergeCell ref="Q276:Q279"/>
    <mergeCell ref="A276:A279"/>
    <mergeCell ref="B276:B279"/>
    <mergeCell ref="C276:C279"/>
    <mergeCell ref="D276:D279"/>
    <mergeCell ref="E276:E279"/>
    <mergeCell ref="F276:F279"/>
    <mergeCell ref="A308:A311"/>
    <mergeCell ref="B308:B311"/>
    <mergeCell ref="C308:C311"/>
    <mergeCell ref="D308:D311"/>
    <mergeCell ref="E308:E311"/>
    <mergeCell ref="F308:F311"/>
    <mergeCell ref="J296:J299"/>
    <mergeCell ref="P296:P299"/>
    <mergeCell ref="Q296:Q299"/>
    <mergeCell ref="R296:R299"/>
    <mergeCell ref="S296:S299"/>
    <mergeCell ref="T296:T299"/>
    <mergeCell ref="T292:T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I292:I295"/>
    <mergeCell ref="J292:J295"/>
    <mergeCell ref="P292:P295"/>
    <mergeCell ref="Q292:Q295"/>
    <mergeCell ref="R292:R295"/>
    <mergeCell ref="S292:S295"/>
    <mergeCell ref="A292:A295"/>
    <mergeCell ref="B292:B295"/>
    <mergeCell ref="C292:C295"/>
    <mergeCell ref="D292:D295"/>
    <mergeCell ref="S312:S315"/>
    <mergeCell ref="T312:T315"/>
    <mergeCell ref="A316:A319"/>
    <mergeCell ref="B316:B319"/>
    <mergeCell ref="C316:C319"/>
    <mergeCell ref="D316:D319"/>
    <mergeCell ref="E316:E319"/>
    <mergeCell ref="F316:F319"/>
    <mergeCell ref="G316:G319"/>
    <mergeCell ref="H316:H319"/>
    <mergeCell ref="H312:H315"/>
    <mergeCell ref="I312:I315"/>
    <mergeCell ref="J312:J315"/>
    <mergeCell ref="P312:P315"/>
    <mergeCell ref="Q312:Q315"/>
    <mergeCell ref="R312:R315"/>
    <mergeCell ref="R308:R311"/>
    <mergeCell ref="S308:S311"/>
    <mergeCell ref="T308:T311"/>
    <mergeCell ref="A312:A315"/>
    <mergeCell ref="B312:B315"/>
    <mergeCell ref="C312:C315"/>
    <mergeCell ref="D312:D315"/>
    <mergeCell ref="E312:E315"/>
    <mergeCell ref="F312:F315"/>
    <mergeCell ref="G312:G315"/>
    <mergeCell ref="G308:G311"/>
    <mergeCell ref="H308:H311"/>
    <mergeCell ref="I308:I311"/>
    <mergeCell ref="J308:J311"/>
    <mergeCell ref="P308:P311"/>
    <mergeCell ref="Q308:Q311"/>
    <mergeCell ref="A324:A327"/>
    <mergeCell ref="B324:B327"/>
    <mergeCell ref="C324:C327"/>
    <mergeCell ref="D324:D327"/>
    <mergeCell ref="E324:E327"/>
    <mergeCell ref="F324:F327"/>
    <mergeCell ref="J320:J323"/>
    <mergeCell ref="P320:P323"/>
    <mergeCell ref="Q320:Q323"/>
    <mergeCell ref="R320:R323"/>
    <mergeCell ref="S320:S323"/>
    <mergeCell ref="T320:T323"/>
    <mergeCell ref="T316:T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I320:I323"/>
    <mergeCell ref="I316:I319"/>
    <mergeCell ref="J316:J319"/>
    <mergeCell ref="P316:P319"/>
    <mergeCell ref="Q316:Q319"/>
    <mergeCell ref="R316:R319"/>
    <mergeCell ref="S316:S319"/>
    <mergeCell ref="S328:S331"/>
    <mergeCell ref="T328:T331"/>
    <mergeCell ref="A332:A335"/>
    <mergeCell ref="B332:B335"/>
    <mergeCell ref="C332:C335"/>
    <mergeCell ref="D332:D335"/>
    <mergeCell ref="E332:E335"/>
    <mergeCell ref="F332:F335"/>
    <mergeCell ref="G332:G335"/>
    <mergeCell ref="H332:H335"/>
    <mergeCell ref="H328:H331"/>
    <mergeCell ref="I328:I331"/>
    <mergeCell ref="J328:J331"/>
    <mergeCell ref="P328:P331"/>
    <mergeCell ref="Q328:Q331"/>
    <mergeCell ref="R328:R331"/>
    <mergeCell ref="R324:R327"/>
    <mergeCell ref="S324:S327"/>
    <mergeCell ref="T324:T327"/>
    <mergeCell ref="A328:A331"/>
    <mergeCell ref="B328:B331"/>
    <mergeCell ref="C328:C331"/>
    <mergeCell ref="D328:D331"/>
    <mergeCell ref="E328:E331"/>
    <mergeCell ref="F328:F331"/>
    <mergeCell ref="G328:G331"/>
    <mergeCell ref="G324:G327"/>
    <mergeCell ref="H324:H327"/>
    <mergeCell ref="I324:I327"/>
    <mergeCell ref="J324:J327"/>
    <mergeCell ref="P324:P327"/>
    <mergeCell ref="Q324:Q327"/>
    <mergeCell ref="J344:J347"/>
    <mergeCell ref="P344:P347"/>
    <mergeCell ref="Q344:Q347"/>
    <mergeCell ref="R344:R347"/>
    <mergeCell ref="S344:S347"/>
    <mergeCell ref="T344:T347"/>
    <mergeCell ref="T332:T335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I344:I347"/>
    <mergeCell ref="I332:I335"/>
    <mergeCell ref="J332:J335"/>
    <mergeCell ref="P332:P335"/>
    <mergeCell ref="Q332:Q335"/>
    <mergeCell ref="R332:R335"/>
    <mergeCell ref="S332:S335"/>
    <mergeCell ref="G356:G359"/>
    <mergeCell ref="H356:H359"/>
    <mergeCell ref="H352:H355"/>
    <mergeCell ref="I352:I355"/>
    <mergeCell ref="J352:J355"/>
    <mergeCell ref="P352:P355"/>
    <mergeCell ref="Q352:Q355"/>
    <mergeCell ref="R352:R355"/>
    <mergeCell ref="R348:R351"/>
    <mergeCell ref="S348:S351"/>
    <mergeCell ref="T348:T351"/>
    <mergeCell ref="A352:A355"/>
    <mergeCell ref="B352:B355"/>
    <mergeCell ref="C352:C355"/>
    <mergeCell ref="D352:D355"/>
    <mergeCell ref="E352:E355"/>
    <mergeCell ref="F352:F355"/>
    <mergeCell ref="G352:G355"/>
    <mergeCell ref="G348:G351"/>
    <mergeCell ref="H348:H351"/>
    <mergeCell ref="I348:I351"/>
    <mergeCell ref="J348:J351"/>
    <mergeCell ref="P348:P351"/>
    <mergeCell ref="Q348:Q351"/>
    <mergeCell ref="A348:A351"/>
    <mergeCell ref="B348:B351"/>
    <mergeCell ref="C348:C351"/>
    <mergeCell ref="D348:D351"/>
    <mergeCell ref="E348:E351"/>
    <mergeCell ref="F348:F351"/>
    <mergeCell ref="A372:A375"/>
    <mergeCell ref="B372:B375"/>
    <mergeCell ref="C372:C375"/>
    <mergeCell ref="D372:D375"/>
    <mergeCell ref="E372:E375"/>
    <mergeCell ref="F372:F375"/>
    <mergeCell ref="J360:J363"/>
    <mergeCell ref="P360:P363"/>
    <mergeCell ref="Q360:Q363"/>
    <mergeCell ref="R360:R363"/>
    <mergeCell ref="S360:S363"/>
    <mergeCell ref="T360:T363"/>
    <mergeCell ref="T356:T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I360:I363"/>
    <mergeCell ref="I356:I359"/>
    <mergeCell ref="J356:J359"/>
    <mergeCell ref="P356:P359"/>
    <mergeCell ref="Q356:Q359"/>
    <mergeCell ref="R356:R359"/>
    <mergeCell ref="S356:S359"/>
    <mergeCell ref="A356:A359"/>
    <mergeCell ref="B356:B359"/>
    <mergeCell ref="C356:C359"/>
    <mergeCell ref="D356:D359"/>
    <mergeCell ref="S376:S379"/>
    <mergeCell ref="T376:T379"/>
    <mergeCell ref="A380:A383"/>
    <mergeCell ref="B380:B383"/>
    <mergeCell ref="C380:C383"/>
    <mergeCell ref="D380:D383"/>
    <mergeCell ref="E380:E383"/>
    <mergeCell ref="F380:F383"/>
    <mergeCell ref="G380:G383"/>
    <mergeCell ref="H380:H383"/>
    <mergeCell ref="H376:H379"/>
    <mergeCell ref="I376:I379"/>
    <mergeCell ref="J376:J379"/>
    <mergeCell ref="P376:P379"/>
    <mergeCell ref="Q376:Q379"/>
    <mergeCell ref="R376:R379"/>
    <mergeCell ref="R372:R375"/>
    <mergeCell ref="S372:S375"/>
    <mergeCell ref="T372:T375"/>
    <mergeCell ref="A376:A379"/>
    <mergeCell ref="B376:B379"/>
    <mergeCell ref="C376:C379"/>
    <mergeCell ref="D376:D379"/>
    <mergeCell ref="E376:E379"/>
    <mergeCell ref="F376:F379"/>
    <mergeCell ref="G376:G379"/>
    <mergeCell ref="G372:G375"/>
    <mergeCell ref="H372:H375"/>
    <mergeCell ref="I372:I375"/>
    <mergeCell ref="J372:J375"/>
    <mergeCell ref="P372:P375"/>
    <mergeCell ref="Q372:Q375"/>
    <mergeCell ref="A388:A391"/>
    <mergeCell ref="B388:B391"/>
    <mergeCell ref="C388:C391"/>
    <mergeCell ref="D388:D391"/>
    <mergeCell ref="E388:E391"/>
    <mergeCell ref="F388:F391"/>
    <mergeCell ref="J384:J387"/>
    <mergeCell ref="P384:P387"/>
    <mergeCell ref="Q384:Q387"/>
    <mergeCell ref="R384:R387"/>
    <mergeCell ref="S384:S387"/>
    <mergeCell ref="T384:T387"/>
    <mergeCell ref="T380:T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I384:I387"/>
    <mergeCell ref="I380:I383"/>
    <mergeCell ref="J380:J383"/>
    <mergeCell ref="P380:P383"/>
    <mergeCell ref="Q380:Q383"/>
    <mergeCell ref="R380:R383"/>
    <mergeCell ref="S380:S383"/>
    <mergeCell ref="S392:S395"/>
    <mergeCell ref="T392:T395"/>
    <mergeCell ref="A396:A399"/>
    <mergeCell ref="B396:B399"/>
    <mergeCell ref="C396:C399"/>
    <mergeCell ref="D396:D399"/>
    <mergeCell ref="E396:E399"/>
    <mergeCell ref="F396:F399"/>
    <mergeCell ref="G396:G399"/>
    <mergeCell ref="H396:H399"/>
    <mergeCell ref="H392:H395"/>
    <mergeCell ref="I392:I395"/>
    <mergeCell ref="J392:J395"/>
    <mergeCell ref="P392:P395"/>
    <mergeCell ref="Q392:Q395"/>
    <mergeCell ref="R392:R395"/>
    <mergeCell ref="R388:R391"/>
    <mergeCell ref="S388:S391"/>
    <mergeCell ref="T388:T391"/>
    <mergeCell ref="A392:A395"/>
    <mergeCell ref="B392:B395"/>
    <mergeCell ref="C392:C395"/>
    <mergeCell ref="D392:D395"/>
    <mergeCell ref="E392:E395"/>
    <mergeCell ref="F392:F395"/>
    <mergeCell ref="G392:G395"/>
    <mergeCell ref="G388:G391"/>
    <mergeCell ref="H388:H391"/>
    <mergeCell ref="I388:I391"/>
    <mergeCell ref="J388:J391"/>
    <mergeCell ref="P388:P391"/>
    <mergeCell ref="Q388:Q391"/>
    <mergeCell ref="A404:A407"/>
    <mergeCell ref="B404:B407"/>
    <mergeCell ref="C404:C407"/>
    <mergeCell ref="D404:D407"/>
    <mergeCell ref="E404:E407"/>
    <mergeCell ref="F404:F407"/>
    <mergeCell ref="J400:J403"/>
    <mergeCell ref="P400:P403"/>
    <mergeCell ref="Q400:Q403"/>
    <mergeCell ref="R400:R403"/>
    <mergeCell ref="S400:S403"/>
    <mergeCell ref="T400:T403"/>
    <mergeCell ref="T396:T399"/>
    <mergeCell ref="A400:A403"/>
    <mergeCell ref="B400:B403"/>
    <mergeCell ref="C400:C403"/>
    <mergeCell ref="D400:D403"/>
    <mergeCell ref="E400:E403"/>
    <mergeCell ref="F400:F403"/>
    <mergeCell ref="G400:G403"/>
    <mergeCell ref="H400:H403"/>
    <mergeCell ref="I400:I403"/>
    <mergeCell ref="I396:I399"/>
    <mergeCell ref="J396:J399"/>
    <mergeCell ref="P396:P399"/>
    <mergeCell ref="Q396:Q399"/>
    <mergeCell ref="R396:R399"/>
    <mergeCell ref="S396:S399"/>
    <mergeCell ref="S408:S411"/>
    <mergeCell ref="T408:T411"/>
    <mergeCell ref="A412:A415"/>
    <mergeCell ref="B412:B415"/>
    <mergeCell ref="C412:C415"/>
    <mergeCell ref="D412:D415"/>
    <mergeCell ref="E412:E415"/>
    <mergeCell ref="F412:F415"/>
    <mergeCell ref="G412:G415"/>
    <mergeCell ref="H412:H415"/>
    <mergeCell ref="H408:H411"/>
    <mergeCell ref="I408:I411"/>
    <mergeCell ref="J408:J411"/>
    <mergeCell ref="P408:P411"/>
    <mergeCell ref="Q408:Q411"/>
    <mergeCell ref="R408:R411"/>
    <mergeCell ref="R404:R407"/>
    <mergeCell ref="S404:S407"/>
    <mergeCell ref="T404:T407"/>
    <mergeCell ref="A408:A411"/>
    <mergeCell ref="B408:B411"/>
    <mergeCell ref="C408:C411"/>
    <mergeCell ref="D408:D411"/>
    <mergeCell ref="E408:E411"/>
    <mergeCell ref="F408:F411"/>
    <mergeCell ref="G408:G411"/>
    <mergeCell ref="G404:G407"/>
    <mergeCell ref="H404:H407"/>
    <mergeCell ref="I404:I407"/>
    <mergeCell ref="J404:J407"/>
    <mergeCell ref="P404:P407"/>
    <mergeCell ref="Q404:Q407"/>
    <mergeCell ref="A428:A431"/>
    <mergeCell ref="B428:B431"/>
    <mergeCell ref="C428:C431"/>
    <mergeCell ref="D428:D431"/>
    <mergeCell ref="E428:E431"/>
    <mergeCell ref="F428:F431"/>
    <mergeCell ref="J416:J419"/>
    <mergeCell ref="P416:P419"/>
    <mergeCell ref="Q416:Q419"/>
    <mergeCell ref="R416:R419"/>
    <mergeCell ref="S416:S419"/>
    <mergeCell ref="T416:T419"/>
    <mergeCell ref="T412:T415"/>
    <mergeCell ref="A416:A419"/>
    <mergeCell ref="B416:B419"/>
    <mergeCell ref="C416:C419"/>
    <mergeCell ref="D416:D419"/>
    <mergeCell ref="E416:E419"/>
    <mergeCell ref="F416:F419"/>
    <mergeCell ref="G416:G419"/>
    <mergeCell ref="H416:H419"/>
    <mergeCell ref="I416:I419"/>
    <mergeCell ref="I412:I415"/>
    <mergeCell ref="J412:J415"/>
    <mergeCell ref="P412:P415"/>
    <mergeCell ref="Q412:Q415"/>
    <mergeCell ref="R412:R415"/>
    <mergeCell ref="S412:S415"/>
    <mergeCell ref="J424:J427"/>
    <mergeCell ref="P424:P427"/>
    <mergeCell ref="Q424:Q427"/>
    <mergeCell ref="R424:R427"/>
    <mergeCell ref="S432:S435"/>
    <mergeCell ref="T432:T435"/>
    <mergeCell ref="A436:A439"/>
    <mergeCell ref="B436:B439"/>
    <mergeCell ref="C436:C439"/>
    <mergeCell ref="D436:D439"/>
    <mergeCell ref="E436:E439"/>
    <mergeCell ref="F436:F439"/>
    <mergeCell ref="G436:G439"/>
    <mergeCell ref="H436:H439"/>
    <mergeCell ref="H432:H435"/>
    <mergeCell ref="I432:I435"/>
    <mergeCell ref="J432:J435"/>
    <mergeCell ref="P432:P435"/>
    <mergeCell ref="Q432:Q435"/>
    <mergeCell ref="R432:R435"/>
    <mergeCell ref="R428:R431"/>
    <mergeCell ref="S428:S431"/>
    <mergeCell ref="T428:T431"/>
    <mergeCell ref="A432:A435"/>
    <mergeCell ref="B432:B435"/>
    <mergeCell ref="C432:C435"/>
    <mergeCell ref="D432:D435"/>
    <mergeCell ref="E432:E435"/>
    <mergeCell ref="F432:F435"/>
    <mergeCell ref="G432:G435"/>
    <mergeCell ref="G428:G431"/>
    <mergeCell ref="H428:H431"/>
    <mergeCell ref="I428:I431"/>
    <mergeCell ref="J428:J431"/>
    <mergeCell ref="P428:P431"/>
    <mergeCell ref="Q428:Q431"/>
    <mergeCell ref="A444:A447"/>
    <mergeCell ref="B444:B447"/>
    <mergeCell ref="C444:C447"/>
    <mergeCell ref="D444:D447"/>
    <mergeCell ref="E444:E447"/>
    <mergeCell ref="F444:F447"/>
    <mergeCell ref="J440:J443"/>
    <mergeCell ref="P440:P443"/>
    <mergeCell ref="Q440:Q443"/>
    <mergeCell ref="R440:R443"/>
    <mergeCell ref="S440:S443"/>
    <mergeCell ref="T440:T443"/>
    <mergeCell ref="T436:T439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I440:I443"/>
    <mergeCell ref="I436:I439"/>
    <mergeCell ref="J436:J439"/>
    <mergeCell ref="P436:P439"/>
    <mergeCell ref="Q436:Q439"/>
    <mergeCell ref="R436:R439"/>
    <mergeCell ref="S436:S439"/>
    <mergeCell ref="S448:S451"/>
    <mergeCell ref="T448:T451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H448:H451"/>
    <mergeCell ref="I448:I451"/>
    <mergeCell ref="J448:J451"/>
    <mergeCell ref="P448:P451"/>
    <mergeCell ref="Q448:Q451"/>
    <mergeCell ref="R448:R451"/>
    <mergeCell ref="R444:R447"/>
    <mergeCell ref="S444:S447"/>
    <mergeCell ref="T444:T447"/>
    <mergeCell ref="A448:A451"/>
    <mergeCell ref="B448:B451"/>
    <mergeCell ref="C448:C451"/>
    <mergeCell ref="D448:D451"/>
    <mergeCell ref="E448:E451"/>
    <mergeCell ref="F448:F451"/>
    <mergeCell ref="G448:G451"/>
    <mergeCell ref="G444:G447"/>
    <mergeCell ref="H444:H447"/>
    <mergeCell ref="I444:I447"/>
    <mergeCell ref="J444:J447"/>
    <mergeCell ref="P444:P447"/>
    <mergeCell ref="Q444:Q447"/>
    <mergeCell ref="E460:E463"/>
    <mergeCell ref="F460:F463"/>
    <mergeCell ref="J456:J459"/>
    <mergeCell ref="P456:P459"/>
    <mergeCell ref="Q456:Q459"/>
    <mergeCell ref="R456:R459"/>
    <mergeCell ref="S456:S459"/>
    <mergeCell ref="T456:T459"/>
    <mergeCell ref="T452:T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I456:I459"/>
    <mergeCell ref="I452:I455"/>
    <mergeCell ref="J452:J455"/>
    <mergeCell ref="P452:P455"/>
    <mergeCell ref="Q452:Q455"/>
    <mergeCell ref="R452:R455"/>
    <mergeCell ref="S452:S455"/>
    <mergeCell ref="T464:T467"/>
    <mergeCell ref="A468:A471"/>
    <mergeCell ref="B468:B471"/>
    <mergeCell ref="C468:C471"/>
    <mergeCell ref="D468:D471"/>
    <mergeCell ref="E468:E471"/>
    <mergeCell ref="F468:F471"/>
    <mergeCell ref="G468:G471"/>
    <mergeCell ref="H468:H471"/>
    <mergeCell ref="H464:H467"/>
    <mergeCell ref="I464:I467"/>
    <mergeCell ref="J464:J467"/>
    <mergeCell ref="P464:P467"/>
    <mergeCell ref="Q464:Q467"/>
    <mergeCell ref="R464:R467"/>
    <mergeCell ref="R460:R463"/>
    <mergeCell ref="S460:S463"/>
    <mergeCell ref="T460:T463"/>
    <mergeCell ref="A464:A467"/>
    <mergeCell ref="B464:B467"/>
    <mergeCell ref="C464:C467"/>
    <mergeCell ref="D464:D467"/>
    <mergeCell ref="E464:E467"/>
    <mergeCell ref="F464:F467"/>
    <mergeCell ref="G464:G467"/>
    <mergeCell ref="G460:G463"/>
    <mergeCell ref="H460:H463"/>
    <mergeCell ref="I460:I463"/>
    <mergeCell ref="J460:J463"/>
    <mergeCell ref="P460:P463"/>
    <mergeCell ref="Q460:Q463"/>
    <mergeCell ref="A460:A463"/>
    <mergeCell ref="T472:T475"/>
    <mergeCell ref="T468:T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I472:I475"/>
    <mergeCell ref="I468:I471"/>
    <mergeCell ref="J468:J471"/>
    <mergeCell ref="P468:P471"/>
    <mergeCell ref="Q468:Q471"/>
    <mergeCell ref="R468:R471"/>
    <mergeCell ref="S468:S471"/>
    <mergeCell ref="R476:R479"/>
    <mergeCell ref="S476:S479"/>
    <mergeCell ref="T476:T479"/>
    <mergeCell ref="A480:A483"/>
    <mergeCell ref="B480:B483"/>
    <mergeCell ref="C480:C483"/>
    <mergeCell ref="D480:D483"/>
    <mergeCell ref="E480:E483"/>
    <mergeCell ref="F480:F483"/>
    <mergeCell ref="G480:G483"/>
    <mergeCell ref="G476:G479"/>
    <mergeCell ref="H476:H479"/>
    <mergeCell ref="I476:I479"/>
    <mergeCell ref="J476:J479"/>
    <mergeCell ref="P476:P479"/>
    <mergeCell ref="Q476:Q479"/>
    <mergeCell ref="A476:A479"/>
    <mergeCell ref="J484:J487"/>
    <mergeCell ref="P484:P487"/>
    <mergeCell ref="Q484:Q487"/>
    <mergeCell ref="R484:R487"/>
    <mergeCell ref="S484:S487"/>
    <mergeCell ref="T480:T483"/>
    <mergeCell ref="A484:A487"/>
    <mergeCell ref="B484:B487"/>
    <mergeCell ref="C484:C487"/>
    <mergeCell ref="D484:D487"/>
    <mergeCell ref="E484:E487"/>
    <mergeCell ref="F484:F487"/>
    <mergeCell ref="G484:G487"/>
    <mergeCell ref="H484:H487"/>
    <mergeCell ref="H480:H483"/>
    <mergeCell ref="I480:I483"/>
    <mergeCell ref="J480:J483"/>
    <mergeCell ref="P480:P483"/>
    <mergeCell ref="Q480:Q483"/>
    <mergeCell ref="R480:R483"/>
    <mergeCell ref="F40:F43"/>
    <mergeCell ref="C500:E500"/>
    <mergeCell ref="C501:E501"/>
    <mergeCell ref="C502:E502"/>
    <mergeCell ref="C503:E503"/>
    <mergeCell ref="C504:E504"/>
    <mergeCell ref="J488:J491"/>
    <mergeCell ref="P488:P491"/>
    <mergeCell ref="Q488:Q491"/>
    <mergeCell ref="R488:R491"/>
    <mergeCell ref="S488:S491"/>
    <mergeCell ref="S480:S483"/>
    <mergeCell ref="B476:B479"/>
    <mergeCell ref="C476:C479"/>
    <mergeCell ref="D476:D479"/>
    <mergeCell ref="E476:E479"/>
    <mergeCell ref="F476:F479"/>
    <mergeCell ref="J472:J475"/>
    <mergeCell ref="P472:P475"/>
    <mergeCell ref="Q472:Q475"/>
    <mergeCell ref="R472:R475"/>
    <mergeCell ref="S472:S475"/>
    <mergeCell ref="S464:S467"/>
    <mergeCell ref="B460:B463"/>
    <mergeCell ref="C460:C463"/>
    <mergeCell ref="D460:D463"/>
    <mergeCell ref="S44:S47"/>
    <mergeCell ref="S144:S147"/>
    <mergeCell ref="S220:S223"/>
    <mergeCell ref="B264:B267"/>
    <mergeCell ref="C264:C267"/>
    <mergeCell ref="B488:B491"/>
    <mergeCell ref="T44:T47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H44:H47"/>
    <mergeCell ref="I44:I47"/>
    <mergeCell ref="J44:J47"/>
    <mergeCell ref="P44:P47"/>
    <mergeCell ref="Q44:Q47"/>
    <mergeCell ref="R44:R47"/>
    <mergeCell ref="R40:R43"/>
    <mergeCell ref="S40:S43"/>
    <mergeCell ref="T40:T43"/>
    <mergeCell ref="A44:A47"/>
    <mergeCell ref="B44:B47"/>
    <mergeCell ref="C44:C47"/>
    <mergeCell ref="D44:D47"/>
    <mergeCell ref="E44:E47"/>
    <mergeCell ref="F44:F47"/>
    <mergeCell ref="G44:G47"/>
    <mergeCell ref="G40:G43"/>
    <mergeCell ref="H40:H43"/>
    <mergeCell ref="I40:I43"/>
    <mergeCell ref="J40:J43"/>
    <mergeCell ref="P40:P43"/>
    <mergeCell ref="Q40:Q43"/>
    <mergeCell ref="E40:E43"/>
    <mergeCell ref="B140:B143"/>
    <mergeCell ref="C140:C143"/>
    <mergeCell ref="D140:D143"/>
    <mergeCell ref="E140:E143"/>
    <mergeCell ref="F140:F143"/>
    <mergeCell ref="J120:J123"/>
    <mergeCell ref="P120:P123"/>
    <mergeCell ref="Q120:Q123"/>
    <mergeCell ref="R120:R123"/>
    <mergeCell ref="S120:S123"/>
    <mergeCell ref="T120:T123"/>
    <mergeCell ref="T116:T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I116:I119"/>
    <mergeCell ref="J116:J119"/>
    <mergeCell ref="P116:P119"/>
    <mergeCell ref="Q116:Q119"/>
    <mergeCell ref="R116:R119"/>
    <mergeCell ref="S116:S119"/>
    <mergeCell ref="S128:S131"/>
    <mergeCell ref="T128:T131"/>
    <mergeCell ref="E132:E135"/>
    <mergeCell ref="F132:F135"/>
    <mergeCell ref="G132:G135"/>
    <mergeCell ref="T144:T147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H144:H147"/>
    <mergeCell ref="I144:I147"/>
    <mergeCell ref="J144:J147"/>
    <mergeCell ref="P144:P147"/>
    <mergeCell ref="Q144:Q147"/>
    <mergeCell ref="R144:R147"/>
    <mergeCell ref="R140:R143"/>
    <mergeCell ref="S140:S143"/>
    <mergeCell ref="T140:T143"/>
    <mergeCell ref="A144:A147"/>
    <mergeCell ref="B144:B147"/>
    <mergeCell ref="C144:C147"/>
    <mergeCell ref="D144:D147"/>
    <mergeCell ref="E144:E147"/>
    <mergeCell ref="F144:F147"/>
    <mergeCell ref="G144:G147"/>
    <mergeCell ref="G140:G143"/>
    <mergeCell ref="H140:H143"/>
    <mergeCell ref="I140:I143"/>
    <mergeCell ref="J140:J143"/>
    <mergeCell ref="P140:P143"/>
    <mergeCell ref="Q140:Q143"/>
    <mergeCell ref="A140:A143"/>
    <mergeCell ref="B216:B219"/>
    <mergeCell ref="C216:C219"/>
    <mergeCell ref="D216:D219"/>
    <mergeCell ref="E216:E219"/>
    <mergeCell ref="F216:F219"/>
    <mergeCell ref="J168:J171"/>
    <mergeCell ref="P168:P171"/>
    <mergeCell ref="Q168:Q171"/>
    <mergeCell ref="R168:R171"/>
    <mergeCell ref="S168:S171"/>
    <mergeCell ref="T168:T171"/>
    <mergeCell ref="T164:T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I164:I167"/>
    <mergeCell ref="J164:J167"/>
    <mergeCell ref="P164:P167"/>
    <mergeCell ref="Q164:Q167"/>
    <mergeCell ref="R164:R167"/>
    <mergeCell ref="S164:S167"/>
    <mergeCell ref="S208:S211"/>
    <mergeCell ref="T208:T211"/>
    <mergeCell ref="E212:E215"/>
    <mergeCell ref="F212:F215"/>
    <mergeCell ref="G212:G215"/>
    <mergeCell ref="T220:T223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H220:H223"/>
    <mergeCell ref="I220:I223"/>
    <mergeCell ref="J220:J223"/>
    <mergeCell ref="P220:P223"/>
    <mergeCell ref="Q220:Q223"/>
    <mergeCell ref="R220:R223"/>
    <mergeCell ref="R216:R219"/>
    <mergeCell ref="S216:S219"/>
    <mergeCell ref="T216:T219"/>
    <mergeCell ref="A220:A223"/>
    <mergeCell ref="B220:B223"/>
    <mergeCell ref="C220:C223"/>
    <mergeCell ref="D220:D223"/>
    <mergeCell ref="E220:E223"/>
    <mergeCell ref="F220:F223"/>
    <mergeCell ref="G220:G223"/>
    <mergeCell ref="G216:G219"/>
    <mergeCell ref="H216:H219"/>
    <mergeCell ref="I216:I219"/>
    <mergeCell ref="J216:J219"/>
    <mergeCell ref="P216:P219"/>
    <mergeCell ref="Q216:Q219"/>
    <mergeCell ref="A216:A219"/>
    <mergeCell ref="E264:E267"/>
    <mergeCell ref="F264:F267"/>
    <mergeCell ref="J240:J243"/>
    <mergeCell ref="P240:P243"/>
    <mergeCell ref="Q240:Q243"/>
    <mergeCell ref="R240:R243"/>
    <mergeCell ref="S240:S243"/>
    <mergeCell ref="T240:T243"/>
    <mergeCell ref="T236:T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I236:I239"/>
    <mergeCell ref="J236:J239"/>
    <mergeCell ref="P236:P239"/>
    <mergeCell ref="Q236:Q239"/>
    <mergeCell ref="R236:R239"/>
    <mergeCell ref="S236:S239"/>
    <mergeCell ref="S256:S259"/>
    <mergeCell ref="T256:T259"/>
    <mergeCell ref="H256:H259"/>
    <mergeCell ref="I256:I259"/>
    <mergeCell ref="J256:J259"/>
    <mergeCell ref="P256:P259"/>
    <mergeCell ref="Q256:Q259"/>
    <mergeCell ref="R256:R259"/>
    <mergeCell ref="S268:S271"/>
    <mergeCell ref="T268:T271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H268:H271"/>
    <mergeCell ref="I268:I271"/>
    <mergeCell ref="J268:J271"/>
    <mergeCell ref="P268:P271"/>
    <mergeCell ref="Q268:Q271"/>
    <mergeCell ref="R268:R271"/>
    <mergeCell ref="R264:R267"/>
    <mergeCell ref="S264:S267"/>
    <mergeCell ref="T264:T267"/>
    <mergeCell ref="A268:A271"/>
    <mergeCell ref="B268:B271"/>
    <mergeCell ref="C268:C271"/>
    <mergeCell ref="D268:D271"/>
    <mergeCell ref="E268:E271"/>
    <mergeCell ref="F268:F271"/>
    <mergeCell ref="G268:G271"/>
    <mergeCell ref="G264:G267"/>
    <mergeCell ref="H264:H267"/>
    <mergeCell ref="I264:I267"/>
    <mergeCell ref="J264:J267"/>
    <mergeCell ref="P264:P267"/>
    <mergeCell ref="Q264:Q267"/>
    <mergeCell ref="A300:A303"/>
    <mergeCell ref="B300:B303"/>
    <mergeCell ref="C300:C303"/>
    <mergeCell ref="D300:D303"/>
    <mergeCell ref="E300:E303"/>
    <mergeCell ref="F300:F303"/>
    <mergeCell ref="J284:J287"/>
    <mergeCell ref="P284:P287"/>
    <mergeCell ref="Q284:Q287"/>
    <mergeCell ref="R284:R287"/>
    <mergeCell ref="S284:S287"/>
    <mergeCell ref="T284:T287"/>
    <mergeCell ref="T280:T283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I280:I283"/>
    <mergeCell ref="J280:J283"/>
    <mergeCell ref="P280:P283"/>
    <mergeCell ref="Q280:Q283"/>
    <mergeCell ref="R280:R283"/>
    <mergeCell ref="S280:S283"/>
    <mergeCell ref="S288:S291"/>
    <mergeCell ref="T288:T291"/>
    <mergeCell ref="E292:E295"/>
    <mergeCell ref="F292:F295"/>
    <mergeCell ref="S304:S307"/>
    <mergeCell ref="T304:T307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H304:H307"/>
    <mergeCell ref="I304:I307"/>
    <mergeCell ref="J304:J307"/>
    <mergeCell ref="P304:P307"/>
    <mergeCell ref="Q304:Q307"/>
    <mergeCell ref="R304:R307"/>
    <mergeCell ref="R300:R303"/>
    <mergeCell ref="S300:S303"/>
    <mergeCell ref="T300:T303"/>
    <mergeCell ref="A304:A307"/>
    <mergeCell ref="B304:B307"/>
    <mergeCell ref="C304:C307"/>
    <mergeCell ref="D304:D307"/>
    <mergeCell ref="E304:E307"/>
    <mergeCell ref="F304:F307"/>
    <mergeCell ref="G304:G307"/>
    <mergeCell ref="G300:G303"/>
    <mergeCell ref="H300:H303"/>
    <mergeCell ref="I300:I303"/>
    <mergeCell ref="J300:J303"/>
    <mergeCell ref="P300:P303"/>
    <mergeCell ref="Q300:Q303"/>
    <mergeCell ref="A364:A367"/>
    <mergeCell ref="B364:B367"/>
    <mergeCell ref="C364:C367"/>
    <mergeCell ref="D364:D367"/>
    <mergeCell ref="E364:E367"/>
    <mergeCell ref="F364:F367"/>
    <mergeCell ref="J340:J343"/>
    <mergeCell ref="P340:P343"/>
    <mergeCell ref="Q340:Q343"/>
    <mergeCell ref="R340:R343"/>
    <mergeCell ref="S340:S343"/>
    <mergeCell ref="T340:T343"/>
    <mergeCell ref="T336:T339"/>
    <mergeCell ref="A340:A343"/>
    <mergeCell ref="B340:B343"/>
    <mergeCell ref="C340:C343"/>
    <mergeCell ref="D340:D343"/>
    <mergeCell ref="E340:E343"/>
    <mergeCell ref="F340:F343"/>
    <mergeCell ref="G340:G343"/>
    <mergeCell ref="H340:H343"/>
    <mergeCell ref="I340:I343"/>
    <mergeCell ref="I336:I339"/>
    <mergeCell ref="J336:J339"/>
    <mergeCell ref="P336:P339"/>
    <mergeCell ref="Q336:Q339"/>
    <mergeCell ref="R336:R339"/>
    <mergeCell ref="S336:S339"/>
    <mergeCell ref="S352:S355"/>
    <mergeCell ref="T352:T355"/>
    <mergeCell ref="E356:E359"/>
    <mergeCell ref="F356:F359"/>
    <mergeCell ref="S368:S371"/>
    <mergeCell ref="T368:T371"/>
    <mergeCell ref="A420:A423"/>
    <mergeCell ref="B420:B423"/>
    <mergeCell ref="C420:C423"/>
    <mergeCell ref="D420:D423"/>
    <mergeCell ref="E420:E423"/>
    <mergeCell ref="F420:F423"/>
    <mergeCell ref="G420:G423"/>
    <mergeCell ref="H420:H423"/>
    <mergeCell ref="H368:H371"/>
    <mergeCell ref="I368:I371"/>
    <mergeCell ref="J368:J371"/>
    <mergeCell ref="P368:P371"/>
    <mergeCell ref="Q368:Q371"/>
    <mergeCell ref="R368:R371"/>
    <mergeCell ref="R364:R367"/>
    <mergeCell ref="S364:S367"/>
    <mergeCell ref="T364:T367"/>
    <mergeCell ref="A368:A371"/>
    <mergeCell ref="B368:B371"/>
    <mergeCell ref="C368:C371"/>
    <mergeCell ref="D368:D371"/>
    <mergeCell ref="E368:E371"/>
    <mergeCell ref="F368:F371"/>
    <mergeCell ref="G368:G371"/>
    <mergeCell ref="G364:G367"/>
    <mergeCell ref="H364:H367"/>
    <mergeCell ref="I364:I367"/>
    <mergeCell ref="J364:J367"/>
    <mergeCell ref="P364:P367"/>
    <mergeCell ref="Q364:Q367"/>
    <mergeCell ref="D492:D495"/>
    <mergeCell ref="E492:E495"/>
    <mergeCell ref="F492:F495"/>
    <mergeCell ref="S424:S427"/>
    <mergeCell ref="T424:T427"/>
    <mergeCell ref="T420:T423"/>
    <mergeCell ref="A424:A427"/>
    <mergeCell ref="B424:B427"/>
    <mergeCell ref="C424:C427"/>
    <mergeCell ref="D424:D427"/>
    <mergeCell ref="E424:E427"/>
    <mergeCell ref="F424:F427"/>
    <mergeCell ref="G424:G427"/>
    <mergeCell ref="H424:H427"/>
    <mergeCell ref="I424:I427"/>
    <mergeCell ref="I420:I423"/>
    <mergeCell ref="J420:J423"/>
    <mergeCell ref="P420:P423"/>
    <mergeCell ref="Q420:Q423"/>
    <mergeCell ref="R420:R423"/>
    <mergeCell ref="S420:S423"/>
    <mergeCell ref="T488:T491"/>
    <mergeCell ref="T484:T487"/>
    <mergeCell ref="A488:A491"/>
    <mergeCell ref="C488:C491"/>
    <mergeCell ref="D488:D491"/>
    <mergeCell ref="E488:E491"/>
    <mergeCell ref="F488:F491"/>
    <mergeCell ref="G488:G491"/>
    <mergeCell ref="H488:H491"/>
    <mergeCell ref="I488:I491"/>
    <mergeCell ref="I484:I487"/>
    <mergeCell ref="A1:T1"/>
    <mergeCell ref="A2:T2"/>
    <mergeCell ref="A514:T514"/>
    <mergeCell ref="A516:T516"/>
    <mergeCell ref="S496:S499"/>
    <mergeCell ref="T496:T499"/>
    <mergeCell ref="C505:E505"/>
    <mergeCell ref="H496:H499"/>
    <mergeCell ref="I496:I499"/>
    <mergeCell ref="J496:J499"/>
    <mergeCell ref="P496:P499"/>
    <mergeCell ref="Q496:Q499"/>
    <mergeCell ref="R496:R499"/>
    <mergeCell ref="R492:R495"/>
    <mergeCell ref="S492:S495"/>
    <mergeCell ref="T492:T495"/>
    <mergeCell ref="A496:A499"/>
    <mergeCell ref="B496:B499"/>
    <mergeCell ref="C496:C499"/>
    <mergeCell ref="D496:D499"/>
    <mergeCell ref="E496:E499"/>
    <mergeCell ref="F496:F499"/>
    <mergeCell ref="G496:G499"/>
    <mergeCell ref="G492:G495"/>
    <mergeCell ref="H492:H495"/>
    <mergeCell ref="I492:I495"/>
    <mergeCell ref="J492:J495"/>
    <mergeCell ref="P492:P495"/>
    <mergeCell ref="Q492:Q495"/>
    <mergeCell ref="A492:A495"/>
    <mergeCell ref="B492:B495"/>
    <mergeCell ref="C492:C495"/>
  </mergeCells>
  <conditionalFormatting sqref="K110:L110">
    <cfRule type="duplicateValues" dxfId="2" priority="1" stopIfTrue="1"/>
  </conditionalFormatting>
  <conditionalFormatting sqref="K154:L154">
    <cfRule type="duplicateValues" dxfId="1" priority="2" stopIfTrue="1"/>
  </conditionalFormatting>
  <pageMargins left="0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9" manualBreakCount="9">
    <brk id="47" max="22" man="1"/>
    <brk id="99" max="22" man="1"/>
    <brk id="159" max="22" man="1"/>
    <brk id="211" max="22" man="1"/>
    <brk id="275" max="22" man="1"/>
    <brk id="335" max="22" man="1"/>
    <brk id="395" max="22" man="1"/>
    <brk id="447" max="22" man="1"/>
    <brk id="487" max="2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T346"/>
  <sheetViews>
    <sheetView showZeros="0" topLeftCell="A321" zoomScaleNormal="100" zoomScaleSheetLayoutView="70" workbookViewId="0">
      <selection activeCell="X327" sqref="X327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5703125" style="1" customWidth="1"/>
    <col min="21" max="16384" width="9.140625" style="1"/>
  </cols>
  <sheetData>
    <row r="1" spans="1:20">
      <c r="C1" s="10"/>
      <c r="D1" s="189"/>
      <c r="E1" s="189"/>
      <c r="F1" s="189"/>
      <c r="G1" s="189"/>
    </row>
    <row r="2" spans="1:20">
      <c r="A2" s="441" t="s">
        <v>187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</row>
    <row r="3" spans="1:20" ht="15" customHeight="1">
      <c r="A3" s="441" t="s">
        <v>188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</row>
    <row r="4" spans="1:20" ht="15" customHeight="1">
      <c r="A4" s="441"/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442" t="s">
        <v>32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</row>
    <row r="7" spans="1:20" ht="15" hidden="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3.5" hidden="1">
      <c r="A8" s="11"/>
      <c r="J8" s="190" t="s">
        <v>17</v>
      </c>
      <c r="K8" s="190"/>
      <c r="L8" s="432" t="s">
        <v>18</v>
      </c>
      <c r="M8" s="432"/>
      <c r="N8" s="432"/>
      <c r="O8" s="432"/>
      <c r="P8" s="2">
        <v>1813.05</v>
      </c>
    </row>
    <row r="9" spans="1:20" ht="13.5" hidden="1">
      <c r="A9" s="429" t="s">
        <v>15</v>
      </c>
      <c r="B9" s="429"/>
      <c r="C9" s="429"/>
      <c r="D9" s="429"/>
      <c r="E9" s="429"/>
      <c r="F9" s="430" t="e">
        <f>#REF!</f>
        <v>#REF!</v>
      </c>
      <c r="G9" s="431"/>
      <c r="H9" s="12" t="s">
        <v>16</v>
      </c>
      <c r="L9" s="432" t="s">
        <v>19</v>
      </c>
      <c r="M9" s="432"/>
      <c r="N9" s="432"/>
      <c r="O9" s="432"/>
      <c r="P9" s="2">
        <v>2381.08</v>
      </c>
    </row>
    <row r="10" spans="1:20" ht="13.5" hidden="1">
      <c r="A10" s="11"/>
      <c r="K10" s="433" t="s">
        <v>20</v>
      </c>
      <c r="L10" s="433"/>
      <c r="M10" s="433"/>
      <c r="N10" s="433"/>
      <c r="O10" s="433"/>
      <c r="P10" s="3">
        <v>1.07</v>
      </c>
    </row>
    <row r="11" spans="1:20" ht="13.5" hidden="1">
      <c r="A11" s="11"/>
      <c r="K11" s="8"/>
      <c r="L11" s="8"/>
      <c r="M11" s="8"/>
      <c r="N11" s="8"/>
      <c r="O11" s="8"/>
      <c r="P11" s="3"/>
    </row>
    <row r="12" spans="1:20" ht="22.5" customHeight="1">
      <c r="A12" s="288" t="s">
        <v>0</v>
      </c>
      <c r="B12" s="434" t="s">
        <v>189</v>
      </c>
      <c r="C12" s="288" t="s">
        <v>190</v>
      </c>
      <c r="D12" s="434" t="s">
        <v>191</v>
      </c>
      <c r="E12" s="434" t="s">
        <v>192</v>
      </c>
      <c r="F12" s="434" t="s">
        <v>5</v>
      </c>
      <c r="G12" s="288" t="s">
        <v>6</v>
      </c>
      <c r="H12" s="288"/>
      <c r="I12" s="288"/>
      <c r="J12" s="288"/>
      <c r="K12" s="288"/>
      <c r="L12" s="288"/>
      <c r="M12" s="288"/>
      <c r="N12" s="288"/>
      <c r="O12" s="288"/>
      <c r="P12" s="288" t="s">
        <v>7</v>
      </c>
      <c r="Q12" s="288" t="s">
        <v>8</v>
      </c>
      <c r="R12" s="19" t="s">
        <v>8</v>
      </c>
      <c r="S12" s="288" t="s">
        <v>193</v>
      </c>
      <c r="T12" s="288" t="s">
        <v>195</v>
      </c>
    </row>
    <row r="13" spans="1:20" ht="13.5" customHeight="1">
      <c r="A13" s="288"/>
      <c r="B13" s="434"/>
      <c r="C13" s="288"/>
      <c r="D13" s="434"/>
      <c r="E13" s="434"/>
      <c r="F13" s="434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19" t="s">
        <v>9</v>
      </c>
      <c r="S13" s="288"/>
      <c r="T13" s="288"/>
    </row>
    <row r="14" spans="1:20" ht="20.25" customHeight="1">
      <c r="A14" s="288"/>
      <c r="B14" s="434"/>
      <c r="C14" s="288"/>
      <c r="D14" s="434"/>
      <c r="E14" s="434"/>
      <c r="F14" s="434"/>
      <c r="G14" s="288" t="s">
        <v>10</v>
      </c>
      <c r="H14" s="288"/>
      <c r="I14" s="288" t="s">
        <v>11</v>
      </c>
      <c r="J14" s="288"/>
      <c r="K14" s="288" t="s">
        <v>12</v>
      </c>
      <c r="L14" s="288"/>
      <c r="M14" s="288"/>
      <c r="N14" s="288"/>
      <c r="O14" s="288"/>
      <c r="P14" s="288"/>
      <c r="Q14" s="288"/>
      <c r="R14" s="20">
        <f>P10</f>
        <v>1.07</v>
      </c>
      <c r="S14" s="288"/>
      <c r="T14" s="288"/>
    </row>
    <row r="15" spans="1:20" ht="44.25">
      <c r="A15" s="288"/>
      <c r="B15" s="434"/>
      <c r="C15" s="288"/>
      <c r="D15" s="434"/>
      <c r="E15" s="434"/>
      <c r="F15" s="434"/>
      <c r="G15" s="18" t="s">
        <v>75</v>
      </c>
      <c r="H15" s="18" t="s">
        <v>74</v>
      </c>
      <c r="I15" s="18" t="s">
        <v>75</v>
      </c>
      <c r="J15" s="18" t="s">
        <v>74</v>
      </c>
      <c r="K15" s="17" t="s">
        <v>25</v>
      </c>
      <c r="L15" s="18" t="s">
        <v>73</v>
      </c>
      <c r="M15" s="17" t="s">
        <v>13</v>
      </c>
      <c r="N15" s="17" t="s">
        <v>72</v>
      </c>
      <c r="O15" s="18" t="s">
        <v>7</v>
      </c>
      <c r="P15" s="21" t="s">
        <v>71</v>
      </c>
      <c r="Q15" s="28" t="s">
        <v>71</v>
      </c>
      <c r="R15" s="16" t="s">
        <v>71</v>
      </c>
      <c r="S15" s="17" t="s">
        <v>194</v>
      </c>
      <c r="T15" s="17" t="s">
        <v>194</v>
      </c>
    </row>
    <row r="16" spans="1:20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  <c r="N16" s="22">
        <v>14</v>
      </c>
      <c r="O16" s="22">
        <v>15</v>
      </c>
      <c r="P16" s="22">
        <v>16</v>
      </c>
      <c r="Q16" s="22">
        <v>17</v>
      </c>
      <c r="R16" s="22">
        <v>18</v>
      </c>
      <c r="S16" s="22">
        <v>6</v>
      </c>
      <c r="T16" s="22">
        <v>7</v>
      </c>
    </row>
    <row r="17" spans="1:20">
      <c r="A17" s="325"/>
      <c r="B17" s="295"/>
      <c r="C17" s="423" t="s">
        <v>196</v>
      </c>
      <c r="D17" s="333"/>
      <c r="E17" s="337"/>
      <c r="F17" s="337">
        <f t="shared" ref="F17" si="0">H17+J17+R17</f>
        <v>0</v>
      </c>
      <c r="G17" s="365"/>
      <c r="H17" s="329">
        <f t="shared" ref="H17" si="1">G17*$P$8/1000</f>
        <v>0</v>
      </c>
      <c r="I17" s="365"/>
      <c r="J17" s="329">
        <f t="shared" ref="J17" si="2">I17*$P$9/1000</f>
        <v>0</v>
      </c>
      <c r="K17" s="23"/>
      <c r="L17" s="23"/>
      <c r="M17" s="23"/>
      <c r="N17" s="38"/>
      <c r="O17" s="21">
        <f t="shared" ref="O17:O104" si="3">M17*N17</f>
        <v>0</v>
      </c>
      <c r="P17" s="329">
        <f t="shared" ref="P17" si="4">E17*F17</f>
        <v>0</v>
      </c>
      <c r="Q17" s="329">
        <f t="shared" ref="Q17" si="5">SUM(O17:O20)</f>
        <v>0</v>
      </c>
      <c r="R17" s="329">
        <f t="shared" ref="R17" si="6">Q17*1.02*1.05*$R$14</f>
        <v>0</v>
      </c>
      <c r="S17" s="329"/>
      <c r="T17" s="329"/>
    </row>
    <row r="18" spans="1:20">
      <c r="A18" s="325"/>
      <c r="B18" s="296"/>
      <c r="C18" s="423"/>
      <c r="D18" s="322"/>
      <c r="E18" s="337"/>
      <c r="F18" s="337"/>
      <c r="G18" s="365"/>
      <c r="H18" s="329"/>
      <c r="I18" s="365"/>
      <c r="J18" s="329"/>
      <c r="K18" s="23"/>
      <c r="L18" s="23"/>
      <c r="M18" s="23"/>
      <c r="N18" s="38"/>
      <c r="O18" s="21">
        <f t="shared" si="3"/>
        <v>0</v>
      </c>
      <c r="P18" s="329"/>
      <c r="Q18" s="329"/>
      <c r="R18" s="329"/>
      <c r="S18" s="329"/>
      <c r="T18" s="329"/>
    </row>
    <row r="19" spans="1:20">
      <c r="A19" s="325"/>
      <c r="B19" s="296"/>
      <c r="C19" s="423"/>
      <c r="D19" s="322"/>
      <c r="E19" s="337"/>
      <c r="F19" s="337"/>
      <c r="G19" s="365"/>
      <c r="H19" s="329"/>
      <c r="I19" s="365"/>
      <c r="J19" s="329"/>
      <c r="K19" s="23"/>
      <c r="L19" s="23"/>
      <c r="M19" s="24"/>
      <c r="N19" s="38"/>
      <c r="O19" s="21">
        <f t="shared" si="3"/>
        <v>0</v>
      </c>
      <c r="P19" s="329"/>
      <c r="Q19" s="329"/>
      <c r="R19" s="329"/>
      <c r="S19" s="329"/>
      <c r="T19" s="329"/>
    </row>
    <row r="20" spans="1:20">
      <c r="A20" s="325"/>
      <c r="B20" s="297"/>
      <c r="C20" s="423"/>
      <c r="D20" s="323"/>
      <c r="E20" s="337"/>
      <c r="F20" s="337"/>
      <c r="G20" s="365"/>
      <c r="H20" s="329"/>
      <c r="I20" s="365"/>
      <c r="J20" s="329"/>
      <c r="K20" s="23"/>
      <c r="L20" s="23"/>
      <c r="M20" s="23"/>
      <c r="N20" s="38"/>
      <c r="O20" s="21">
        <f t="shared" si="3"/>
        <v>0</v>
      </c>
      <c r="P20" s="329"/>
      <c r="Q20" s="329"/>
      <c r="R20" s="329"/>
      <c r="S20" s="329"/>
      <c r="T20" s="329"/>
    </row>
    <row r="21" spans="1:20" ht="12.75" customHeight="1">
      <c r="A21" s="325"/>
      <c r="B21" s="303"/>
      <c r="C21" s="423" t="s">
        <v>197</v>
      </c>
      <c r="D21" s="325"/>
      <c r="E21" s="337"/>
      <c r="F21" s="337">
        <f>H21+J21+R21</f>
        <v>0</v>
      </c>
      <c r="G21" s="365"/>
      <c r="H21" s="329">
        <f>G21*$P$8/1000</f>
        <v>0</v>
      </c>
      <c r="I21" s="365"/>
      <c r="J21" s="329">
        <f>I21*$P$9/1000</f>
        <v>0</v>
      </c>
      <c r="K21" s="23"/>
      <c r="L21" s="23"/>
      <c r="M21" s="23"/>
      <c r="N21" s="38"/>
      <c r="O21" s="21">
        <f t="shared" si="3"/>
        <v>0</v>
      </c>
      <c r="P21" s="329">
        <f>E21*F21</f>
        <v>0</v>
      </c>
      <c r="Q21" s="329">
        <f>SUM(O21:O24)</f>
        <v>0</v>
      </c>
      <c r="R21" s="329">
        <f>Q21*1.02*1.05*$R$14</f>
        <v>0</v>
      </c>
      <c r="S21" s="419">
        <f>1.133*1.008*1.0263</f>
        <v>1.1721002832</v>
      </c>
      <c r="T21" s="420"/>
    </row>
    <row r="22" spans="1:20">
      <c r="A22" s="325"/>
      <c r="B22" s="303"/>
      <c r="C22" s="423"/>
      <c r="D22" s="325"/>
      <c r="E22" s="337"/>
      <c r="F22" s="337"/>
      <c r="G22" s="365"/>
      <c r="H22" s="329"/>
      <c r="I22" s="365"/>
      <c r="J22" s="329"/>
      <c r="K22" s="23"/>
      <c r="L22" s="23"/>
      <c r="M22" s="23"/>
      <c r="N22" s="38"/>
      <c r="O22" s="21">
        <f t="shared" si="3"/>
        <v>0</v>
      </c>
      <c r="P22" s="329"/>
      <c r="Q22" s="329"/>
      <c r="R22" s="329"/>
      <c r="S22" s="419"/>
      <c r="T22" s="420"/>
    </row>
    <row r="23" spans="1:20">
      <c r="A23" s="325"/>
      <c r="B23" s="303"/>
      <c r="C23" s="423"/>
      <c r="D23" s="325"/>
      <c r="E23" s="337"/>
      <c r="F23" s="337"/>
      <c r="G23" s="365"/>
      <c r="H23" s="329"/>
      <c r="I23" s="365"/>
      <c r="J23" s="329"/>
      <c r="K23" s="23"/>
      <c r="L23" s="23"/>
      <c r="M23" s="24"/>
      <c r="N23" s="38"/>
      <c r="O23" s="21">
        <f t="shared" si="3"/>
        <v>0</v>
      </c>
      <c r="P23" s="329"/>
      <c r="Q23" s="329"/>
      <c r="R23" s="329"/>
      <c r="S23" s="419"/>
      <c r="T23" s="420"/>
    </row>
    <row r="24" spans="1:20" ht="12.75" customHeight="1">
      <c r="A24" s="325"/>
      <c r="B24" s="303"/>
      <c r="C24" s="423"/>
      <c r="D24" s="325"/>
      <c r="E24" s="337"/>
      <c r="F24" s="337"/>
      <c r="G24" s="365"/>
      <c r="H24" s="329"/>
      <c r="I24" s="365"/>
      <c r="J24" s="329"/>
      <c r="K24" s="23"/>
      <c r="L24" s="23"/>
      <c r="M24" s="23"/>
      <c r="N24" s="38"/>
      <c r="O24" s="21">
        <f t="shared" si="3"/>
        <v>0</v>
      </c>
      <c r="P24" s="329"/>
      <c r="Q24" s="329"/>
      <c r="R24" s="329"/>
      <c r="S24" s="419"/>
      <c r="T24" s="420"/>
    </row>
    <row r="25" spans="1:20" ht="12.75" customHeight="1">
      <c r="A25" s="325">
        <v>1</v>
      </c>
      <c r="B25" s="303" t="s">
        <v>45</v>
      </c>
      <c r="C25" s="303" t="s">
        <v>198</v>
      </c>
      <c r="D25" s="305" t="s">
        <v>199</v>
      </c>
      <c r="E25" s="337">
        <v>70.5</v>
      </c>
      <c r="F25" s="337">
        <f t="shared" ref="F25" si="7">H25+J25+R25</f>
        <v>0.79774199999999995</v>
      </c>
      <c r="G25" s="365">
        <v>0.44</v>
      </c>
      <c r="H25" s="329">
        <f t="shared" ref="H25" si="8">G25*$P$8/1000</f>
        <v>0.79774199999999995</v>
      </c>
      <c r="I25" s="365"/>
      <c r="J25" s="329">
        <f>I25*$P$9/1000</f>
        <v>0</v>
      </c>
      <c r="K25" s="23"/>
      <c r="L25" s="23"/>
      <c r="M25" s="23"/>
      <c r="N25" s="25"/>
      <c r="O25" s="21">
        <f t="shared" si="3"/>
        <v>0</v>
      </c>
      <c r="P25" s="329">
        <f t="shared" ref="P25" si="9">E25*F25</f>
        <v>56.240810999999994</v>
      </c>
      <c r="Q25" s="329">
        <f t="shared" ref="Q25" si="10">SUM(O25:O28)</f>
        <v>0</v>
      </c>
      <c r="R25" s="329">
        <f t="shared" ref="R25" si="11">Q25*1.02*1.05*$R$14</f>
        <v>0</v>
      </c>
      <c r="S25" s="329">
        <f>F25*$S$21</f>
        <v>0.93503362412053437</v>
      </c>
      <c r="T25" s="329">
        <f>E25*S25</f>
        <v>65.919870500497666</v>
      </c>
    </row>
    <row r="26" spans="1:20" ht="12.75" customHeight="1">
      <c r="A26" s="325"/>
      <c r="B26" s="303"/>
      <c r="C26" s="303"/>
      <c r="D26" s="321"/>
      <c r="E26" s="337"/>
      <c r="F26" s="337"/>
      <c r="G26" s="365"/>
      <c r="H26" s="329"/>
      <c r="I26" s="365"/>
      <c r="J26" s="329"/>
      <c r="K26" s="23"/>
      <c r="L26" s="23"/>
      <c r="M26" s="23"/>
      <c r="N26" s="38"/>
      <c r="O26" s="21">
        <f t="shared" si="3"/>
        <v>0</v>
      </c>
      <c r="P26" s="329"/>
      <c r="Q26" s="329"/>
      <c r="R26" s="329"/>
      <c r="S26" s="329"/>
      <c r="T26" s="329"/>
    </row>
    <row r="27" spans="1:20" ht="12.75" customHeight="1">
      <c r="A27" s="325"/>
      <c r="B27" s="303"/>
      <c r="C27" s="303"/>
      <c r="D27" s="321"/>
      <c r="E27" s="337"/>
      <c r="F27" s="337"/>
      <c r="G27" s="365"/>
      <c r="H27" s="329"/>
      <c r="I27" s="365"/>
      <c r="J27" s="329"/>
      <c r="K27" s="23"/>
      <c r="L27" s="23"/>
      <c r="M27" s="23"/>
      <c r="N27" s="38"/>
      <c r="O27" s="21">
        <f t="shared" si="3"/>
        <v>0</v>
      </c>
      <c r="P27" s="329"/>
      <c r="Q27" s="329"/>
      <c r="R27" s="329"/>
      <c r="S27" s="329"/>
      <c r="T27" s="329"/>
    </row>
    <row r="28" spans="1:20" ht="12.75" customHeight="1">
      <c r="A28" s="325"/>
      <c r="B28" s="303"/>
      <c r="C28" s="303"/>
      <c r="D28" s="321"/>
      <c r="E28" s="337"/>
      <c r="F28" s="337"/>
      <c r="G28" s="365"/>
      <c r="H28" s="329"/>
      <c r="I28" s="365"/>
      <c r="J28" s="329"/>
      <c r="K28" s="23"/>
      <c r="L28" s="23"/>
      <c r="M28" s="23"/>
      <c r="N28" s="38"/>
      <c r="O28" s="21">
        <f t="shared" si="3"/>
        <v>0</v>
      </c>
      <c r="P28" s="329"/>
      <c r="Q28" s="329"/>
      <c r="R28" s="329"/>
      <c r="S28" s="329"/>
      <c r="T28" s="329"/>
    </row>
    <row r="29" spans="1:20" ht="12.75" customHeight="1">
      <c r="A29" s="325">
        <v>2</v>
      </c>
      <c r="B29" s="303" t="s">
        <v>201</v>
      </c>
      <c r="C29" s="303" t="s">
        <v>200</v>
      </c>
      <c r="D29" s="305" t="s">
        <v>199</v>
      </c>
      <c r="E29" s="337">
        <v>63.8</v>
      </c>
      <c r="F29" s="337">
        <f>H29+J29+R29</f>
        <v>0.42454933000000006</v>
      </c>
      <c r="G29" s="365">
        <v>0.223</v>
      </c>
      <c r="H29" s="329">
        <f t="shared" ref="H29:H45" si="12">G29*$P$8/1000</f>
        <v>0.40431015000000003</v>
      </c>
      <c r="I29" s="365">
        <v>8.5000000000000006E-3</v>
      </c>
      <c r="J29" s="329">
        <f t="shared" ref="J29" si="13">I29*$P$9/1000</f>
        <v>2.0239180000000002E-2</v>
      </c>
      <c r="K29" s="23"/>
      <c r="L29" s="23"/>
      <c r="M29" s="23"/>
      <c r="N29" s="38"/>
      <c r="O29" s="21">
        <f t="shared" si="3"/>
        <v>0</v>
      </c>
      <c r="P29" s="329">
        <f t="shared" ref="P29" si="14">E29*F29</f>
        <v>27.086247254000003</v>
      </c>
      <c r="Q29" s="329">
        <f t="shared" ref="Q29" si="15">SUM(O29:O32)</f>
        <v>0</v>
      </c>
      <c r="R29" s="329">
        <f t="shared" ref="R29" si="16">Q29*1.02*1.05*$R$14</f>
        <v>0</v>
      </c>
      <c r="S29" s="329">
        <f t="shared" ref="S29" si="17">F29*$S$21</f>
        <v>0.49761438992537033</v>
      </c>
      <c r="T29" s="329">
        <f t="shared" ref="T29" si="18">E29*S29</f>
        <v>31.747798077238624</v>
      </c>
    </row>
    <row r="30" spans="1:20" ht="12.75" customHeight="1">
      <c r="A30" s="325"/>
      <c r="B30" s="303"/>
      <c r="C30" s="303"/>
      <c r="D30" s="321"/>
      <c r="E30" s="337"/>
      <c r="F30" s="337"/>
      <c r="G30" s="365"/>
      <c r="H30" s="329"/>
      <c r="I30" s="365"/>
      <c r="J30" s="329"/>
      <c r="K30" s="23"/>
      <c r="L30" s="23"/>
      <c r="M30" s="23"/>
      <c r="N30" s="38"/>
      <c r="O30" s="21">
        <f t="shared" si="3"/>
        <v>0</v>
      </c>
      <c r="P30" s="329"/>
      <c r="Q30" s="329"/>
      <c r="R30" s="329"/>
      <c r="S30" s="329"/>
      <c r="T30" s="329"/>
    </row>
    <row r="31" spans="1:20" ht="12.75" customHeight="1">
      <c r="A31" s="325"/>
      <c r="B31" s="303"/>
      <c r="C31" s="303"/>
      <c r="D31" s="321"/>
      <c r="E31" s="337"/>
      <c r="F31" s="337"/>
      <c r="G31" s="365"/>
      <c r="H31" s="329"/>
      <c r="I31" s="365"/>
      <c r="J31" s="329"/>
      <c r="K31" s="23"/>
      <c r="L31" s="23"/>
      <c r="M31" s="24"/>
      <c r="N31" s="38"/>
      <c r="O31" s="21">
        <f t="shared" si="3"/>
        <v>0</v>
      </c>
      <c r="P31" s="329"/>
      <c r="Q31" s="329"/>
      <c r="R31" s="329"/>
      <c r="S31" s="329"/>
      <c r="T31" s="329"/>
    </row>
    <row r="32" spans="1:20" ht="12.75" customHeight="1">
      <c r="A32" s="325"/>
      <c r="B32" s="303"/>
      <c r="C32" s="303"/>
      <c r="D32" s="321"/>
      <c r="E32" s="337"/>
      <c r="F32" s="337"/>
      <c r="G32" s="365"/>
      <c r="H32" s="329"/>
      <c r="I32" s="365"/>
      <c r="J32" s="329"/>
      <c r="K32" s="23"/>
      <c r="L32" s="23"/>
      <c r="M32" s="23"/>
      <c r="N32" s="38"/>
      <c r="O32" s="21">
        <f t="shared" si="3"/>
        <v>0</v>
      </c>
      <c r="P32" s="329"/>
      <c r="Q32" s="329"/>
      <c r="R32" s="329"/>
      <c r="S32" s="329"/>
      <c r="T32" s="329"/>
    </row>
    <row r="33" spans="1:20" ht="12.75" customHeight="1">
      <c r="A33" s="325">
        <v>3</v>
      </c>
      <c r="B33" s="303" t="s">
        <v>166</v>
      </c>
      <c r="C33" s="303" t="s">
        <v>202</v>
      </c>
      <c r="D33" s="325" t="s">
        <v>203</v>
      </c>
      <c r="E33" s="337">
        <v>56.68</v>
      </c>
      <c r="F33" s="337">
        <f>H33+J33+R33</f>
        <v>3.3643460200000002</v>
      </c>
      <c r="G33" s="424">
        <v>0.82599999999999996</v>
      </c>
      <c r="H33" s="329">
        <f t="shared" si="12"/>
        <v>1.4975792999999999</v>
      </c>
      <c r="I33" s="365">
        <v>0.78400000000000003</v>
      </c>
      <c r="J33" s="329">
        <f t="shared" ref="J33" si="19">I33*$P$9/1000</f>
        <v>1.86676672</v>
      </c>
      <c r="K33" s="23"/>
      <c r="L33" s="23"/>
      <c r="M33" s="23"/>
      <c r="N33" s="38"/>
      <c r="O33" s="21">
        <f t="shared" si="3"/>
        <v>0</v>
      </c>
      <c r="P33" s="329">
        <f t="shared" ref="P33" si="20">E33*F33</f>
        <v>190.6911324136</v>
      </c>
      <c r="Q33" s="329">
        <f t="shared" ref="Q33" si="21">SUM(O33:O36)</f>
        <v>0</v>
      </c>
      <c r="R33" s="329">
        <f t="shared" ref="R33" si="22">Q33*1.02*1.05*$R$14</f>
        <v>0</v>
      </c>
      <c r="S33" s="329">
        <f t="shared" ref="S33" si="23">F33*$S$21</f>
        <v>3.9433509228247932</v>
      </c>
      <c r="T33" s="329">
        <f t="shared" ref="T33" si="24">E33*S33</f>
        <v>223.50913030570928</v>
      </c>
    </row>
    <row r="34" spans="1:20" ht="12.75" customHeight="1">
      <c r="A34" s="325"/>
      <c r="B34" s="303"/>
      <c r="C34" s="303"/>
      <c r="D34" s="325"/>
      <c r="E34" s="337"/>
      <c r="F34" s="337"/>
      <c r="G34" s="424"/>
      <c r="H34" s="329"/>
      <c r="I34" s="365"/>
      <c r="J34" s="329"/>
      <c r="K34" s="23"/>
      <c r="L34" s="23"/>
      <c r="M34" s="23"/>
      <c r="N34" s="38"/>
      <c r="O34" s="21">
        <f t="shared" si="3"/>
        <v>0</v>
      </c>
      <c r="P34" s="329"/>
      <c r="Q34" s="329"/>
      <c r="R34" s="329"/>
      <c r="S34" s="329"/>
      <c r="T34" s="329"/>
    </row>
    <row r="35" spans="1:20" ht="12.75" customHeight="1">
      <c r="A35" s="325"/>
      <c r="B35" s="303"/>
      <c r="C35" s="303"/>
      <c r="D35" s="325"/>
      <c r="E35" s="337"/>
      <c r="F35" s="337"/>
      <c r="G35" s="424"/>
      <c r="H35" s="329"/>
      <c r="I35" s="365"/>
      <c r="J35" s="329"/>
      <c r="K35" s="23"/>
      <c r="L35" s="23"/>
      <c r="M35" s="23"/>
      <c r="N35" s="38"/>
      <c r="O35" s="21">
        <f t="shared" si="3"/>
        <v>0</v>
      </c>
      <c r="P35" s="329"/>
      <c r="Q35" s="329"/>
      <c r="R35" s="329"/>
      <c r="S35" s="329"/>
      <c r="T35" s="329"/>
    </row>
    <row r="36" spans="1:20" ht="12.75" customHeight="1">
      <c r="A36" s="325"/>
      <c r="B36" s="303"/>
      <c r="C36" s="303"/>
      <c r="D36" s="325"/>
      <c r="E36" s="337"/>
      <c r="F36" s="337"/>
      <c r="G36" s="424"/>
      <c r="H36" s="329"/>
      <c r="I36" s="365"/>
      <c r="J36" s="329"/>
      <c r="K36" s="23"/>
      <c r="L36" s="23"/>
      <c r="M36" s="23"/>
      <c r="N36" s="38"/>
      <c r="O36" s="21">
        <f t="shared" si="3"/>
        <v>0</v>
      </c>
      <c r="P36" s="329"/>
      <c r="Q36" s="329"/>
      <c r="R36" s="329"/>
      <c r="S36" s="329"/>
      <c r="T36" s="329"/>
    </row>
    <row r="37" spans="1:20" ht="12.75" customHeight="1">
      <c r="A37" s="325">
        <v>4</v>
      </c>
      <c r="B37" s="303" t="s">
        <v>145</v>
      </c>
      <c r="C37" s="295" t="s">
        <v>204</v>
      </c>
      <c r="D37" s="325" t="s">
        <v>203</v>
      </c>
      <c r="E37" s="337">
        <v>1.44</v>
      </c>
      <c r="F37" s="337">
        <f t="shared" ref="F37" si="25">H37+J37+R37</f>
        <v>13.976026999999998</v>
      </c>
      <c r="G37" s="424">
        <v>3.9</v>
      </c>
      <c r="H37" s="329">
        <f t="shared" si="12"/>
        <v>7.0708949999999993</v>
      </c>
      <c r="I37" s="365">
        <v>2.9</v>
      </c>
      <c r="J37" s="329">
        <f t="shared" ref="J37" si="26">I37*$P$9/1000</f>
        <v>6.905132</v>
      </c>
      <c r="K37" s="23"/>
      <c r="L37" s="23"/>
      <c r="M37" s="23"/>
      <c r="N37" s="38"/>
      <c r="O37" s="21">
        <f t="shared" si="3"/>
        <v>0</v>
      </c>
      <c r="P37" s="329">
        <f t="shared" ref="P37" si="27">E37*F37</f>
        <v>20.125478879999996</v>
      </c>
      <c r="Q37" s="329">
        <f t="shared" ref="Q37" si="28">SUM(O37:O40)</f>
        <v>0</v>
      </c>
      <c r="R37" s="329">
        <f t="shared" ref="R37" si="29">Q37*1.02*1.05*$R$14</f>
        <v>0</v>
      </c>
      <c r="S37" s="329">
        <f t="shared" ref="S37" si="30">F37*$S$21</f>
        <v>16.381305204710845</v>
      </c>
      <c r="T37" s="329">
        <f t="shared" ref="T37" si="31">E37*S37</f>
        <v>23.589079494783615</v>
      </c>
    </row>
    <row r="38" spans="1:20" ht="12.75" customHeight="1">
      <c r="A38" s="325"/>
      <c r="B38" s="303"/>
      <c r="C38" s="296"/>
      <c r="D38" s="325"/>
      <c r="E38" s="337"/>
      <c r="F38" s="337"/>
      <c r="G38" s="424"/>
      <c r="H38" s="329"/>
      <c r="I38" s="365"/>
      <c r="J38" s="329"/>
      <c r="K38" s="23"/>
      <c r="L38" s="23"/>
      <c r="M38" s="23"/>
      <c r="N38" s="38"/>
      <c r="O38" s="21">
        <f t="shared" si="3"/>
        <v>0</v>
      </c>
      <c r="P38" s="329"/>
      <c r="Q38" s="329"/>
      <c r="R38" s="329"/>
      <c r="S38" s="329"/>
      <c r="T38" s="329"/>
    </row>
    <row r="39" spans="1:20" ht="12.75" customHeight="1">
      <c r="A39" s="325"/>
      <c r="B39" s="303"/>
      <c r="C39" s="296"/>
      <c r="D39" s="325"/>
      <c r="E39" s="337"/>
      <c r="F39" s="337"/>
      <c r="G39" s="424"/>
      <c r="H39" s="329"/>
      <c r="I39" s="365"/>
      <c r="J39" s="329"/>
      <c r="K39" s="23"/>
      <c r="L39" s="23"/>
      <c r="M39" s="24"/>
      <c r="N39" s="38"/>
      <c r="O39" s="21">
        <f t="shared" si="3"/>
        <v>0</v>
      </c>
      <c r="P39" s="329"/>
      <c r="Q39" s="329"/>
      <c r="R39" s="329"/>
      <c r="S39" s="329"/>
      <c r="T39" s="329"/>
    </row>
    <row r="40" spans="1:20" ht="12.75" customHeight="1">
      <c r="A40" s="325"/>
      <c r="B40" s="303"/>
      <c r="C40" s="297"/>
      <c r="D40" s="325"/>
      <c r="E40" s="337"/>
      <c r="F40" s="337"/>
      <c r="G40" s="424"/>
      <c r="H40" s="329"/>
      <c r="I40" s="365"/>
      <c r="J40" s="329"/>
      <c r="K40" s="23"/>
      <c r="L40" s="23"/>
      <c r="M40" s="23"/>
      <c r="N40" s="38"/>
      <c r="O40" s="21">
        <f t="shared" si="3"/>
        <v>0</v>
      </c>
      <c r="P40" s="329"/>
      <c r="Q40" s="329"/>
      <c r="R40" s="329"/>
      <c r="S40" s="329"/>
      <c r="T40" s="329"/>
    </row>
    <row r="41" spans="1:20" ht="12.75" customHeight="1">
      <c r="A41" s="325">
        <v>5</v>
      </c>
      <c r="B41" s="295" t="s">
        <v>206</v>
      </c>
      <c r="C41" s="295" t="s">
        <v>205</v>
      </c>
      <c r="D41" s="345" t="s">
        <v>207</v>
      </c>
      <c r="E41" s="366">
        <v>18</v>
      </c>
      <c r="F41" s="337">
        <f t="shared" ref="F41" si="32">H41+J41+R41</f>
        <v>5.4391499999999995E-2</v>
      </c>
      <c r="G41" s="425">
        <v>0.03</v>
      </c>
      <c r="H41" s="329">
        <f t="shared" si="12"/>
        <v>5.4391499999999995E-2</v>
      </c>
      <c r="I41" s="389"/>
      <c r="J41" s="329">
        <f t="shared" ref="J41" si="33">I41*$P$9/1000</f>
        <v>0</v>
      </c>
      <c r="K41" s="23"/>
      <c r="L41" s="23"/>
      <c r="M41" s="23"/>
      <c r="N41" s="38"/>
      <c r="O41" s="21">
        <f t="shared" si="3"/>
        <v>0</v>
      </c>
      <c r="P41" s="329">
        <f t="shared" ref="P41" si="34">E41*F41</f>
        <v>0.97904699999999989</v>
      </c>
      <c r="Q41" s="329">
        <f t="shared" ref="Q41" si="35">SUM(O41:O44)</f>
        <v>0</v>
      </c>
      <c r="R41" s="329">
        <f t="shared" ref="R41" si="36">Q41*1.02*1.05*$R$14</f>
        <v>0</v>
      </c>
      <c r="S41" s="329">
        <f t="shared" ref="S41" si="37">F41*$S$21</f>
        <v>6.375229255367279E-2</v>
      </c>
      <c r="T41" s="329">
        <f t="shared" ref="T41" si="38">E41*S41</f>
        <v>1.1475412659661102</v>
      </c>
    </row>
    <row r="42" spans="1:20" ht="12.75" customHeight="1">
      <c r="A42" s="325"/>
      <c r="B42" s="296"/>
      <c r="C42" s="296"/>
      <c r="D42" s="226"/>
      <c r="E42" s="366"/>
      <c r="F42" s="337"/>
      <c r="G42" s="425"/>
      <c r="H42" s="329"/>
      <c r="I42" s="389"/>
      <c r="J42" s="329"/>
      <c r="K42" s="23"/>
      <c r="L42" s="23"/>
      <c r="M42" s="23"/>
      <c r="N42" s="38"/>
      <c r="O42" s="21">
        <f t="shared" si="3"/>
        <v>0</v>
      </c>
      <c r="P42" s="329"/>
      <c r="Q42" s="329"/>
      <c r="R42" s="329"/>
      <c r="S42" s="329"/>
      <c r="T42" s="329"/>
    </row>
    <row r="43" spans="1:20" ht="12.75" customHeight="1">
      <c r="A43" s="325"/>
      <c r="B43" s="296"/>
      <c r="C43" s="296"/>
      <c r="D43" s="226"/>
      <c r="E43" s="366"/>
      <c r="F43" s="337"/>
      <c r="G43" s="425"/>
      <c r="H43" s="329"/>
      <c r="I43" s="389"/>
      <c r="J43" s="329"/>
      <c r="K43" s="23"/>
      <c r="L43" s="23"/>
      <c r="M43" s="23"/>
      <c r="N43" s="38"/>
      <c r="O43" s="21">
        <f t="shared" si="3"/>
        <v>0</v>
      </c>
      <c r="P43" s="329"/>
      <c r="Q43" s="329"/>
      <c r="R43" s="329"/>
      <c r="S43" s="329"/>
      <c r="T43" s="329"/>
    </row>
    <row r="44" spans="1:20" ht="12.75" customHeight="1">
      <c r="A44" s="325"/>
      <c r="B44" s="297"/>
      <c r="C44" s="297"/>
      <c r="D44" s="227"/>
      <c r="E44" s="366"/>
      <c r="F44" s="337"/>
      <c r="G44" s="425"/>
      <c r="H44" s="329"/>
      <c r="I44" s="389"/>
      <c r="J44" s="329"/>
      <c r="K44" s="23"/>
      <c r="L44" s="23"/>
      <c r="M44" s="23"/>
      <c r="N44" s="38"/>
      <c r="O44" s="21">
        <f t="shared" si="3"/>
        <v>0</v>
      </c>
      <c r="P44" s="329"/>
      <c r="Q44" s="329"/>
      <c r="R44" s="329"/>
      <c r="S44" s="329"/>
      <c r="T44" s="329"/>
    </row>
    <row r="45" spans="1:20" ht="12.75" customHeight="1">
      <c r="A45" s="325">
        <v>6</v>
      </c>
      <c r="B45" s="295" t="s">
        <v>180</v>
      </c>
      <c r="C45" s="303" t="s">
        <v>208</v>
      </c>
      <c r="D45" s="193" t="s">
        <v>209</v>
      </c>
      <c r="E45" s="337">
        <v>107.31</v>
      </c>
      <c r="F45" s="337">
        <f t="shared" ref="F45" si="39">H45+J45+R45</f>
        <v>1.6538412</v>
      </c>
      <c r="G45" s="365">
        <v>0.4</v>
      </c>
      <c r="H45" s="329">
        <f t="shared" si="12"/>
        <v>0.72521999999999998</v>
      </c>
      <c r="I45" s="425">
        <v>0.39</v>
      </c>
      <c r="J45" s="329">
        <f t="shared" ref="J45" si="40">I45*$P$9/1000</f>
        <v>0.92862120000000004</v>
      </c>
      <c r="K45" s="23"/>
      <c r="L45" s="23"/>
      <c r="M45" s="23"/>
      <c r="N45" s="38"/>
      <c r="O45" s="21">
        <f t="shared" si="3"/>
        <v>0</v>
      </c>
      <c r="P45" s="329">
        <f t="shared" ref="P45" si="41">E45*F45</f>
        <v>177.47369917200001</v>
      </c>
      <c r="Q45" s="329">
        <f t="shared" ref="Q45" si="42">SUM(O45:O48)</f>
        <v>0</v>
      </c>
      <c r="R45" s="329">
        <f t="shared" ref="R45" si="43">Q45*1.02*1.05*$R$14</f>
        <v>0</v>
      </c>
      <c r="S45" s="329">
        <f t="shared" ref="S45" si="44">F45*$S$21</f>
        <v>1.938467738887828</v>
      </c>
      <c r="T45" s="329">
        <f t="shared" ref="T45" si="45">E45*S45</f>
        <v>208.01697306005283</v>
      </c>
    </row>
    <row r="46" spans="1:20" ht="12.75" customHeight="1">
      <c r="A46" s="325"/>
      <c r="B46" s="296"/>
      <c r="C46" s="303"/>
      <c r="D46" s="193"/>
      <c r="E46" s="337"/>
      <c r="F46" s="337"/>
      <c r="G46" s="365"/>
      <c r="H46" s="329"/>
      <c r="I46" s="425"/>
      <c r="J46" s="329"/>
      <c r="K46" s="23"/>
      <c r="L46" s="23"/>
      <c r="M46" s="23"/>
      <c r="N46" s="38"/>
      <c r="O46" s="21">
        <f t="shared" si="3"/>
        <v>0</v>
      </c>
      <c r="P46" s="329"/>
      <c r="Q46" s="329"/>
      <c r="R46" s="329"/>
      <c r="S46" s="329"/>
      <c r="T46" s="329"/>
    </row>
    <row r="47" spans="1:20" ht="12.75" customHeight="1">
      <c r="A47" s="325"/>
      <c r="B47" s="296"/>
      <c r="C47" s="303"/>
      <c r="D47" s="193"/>
      <c r="E47" s="337"/>
      <c r="F47" s="337"/>
      <c r="G47" s="365"/>
      <c r="H47" s="329"/>
      <c r="I47" s="425"/>
      <c r="J47" s="329"/>
      <c r="K47" s="23"/>
      <c r="L47" s="23"/>
      <c r="M47" s="23"/>
      <c r="N47" s="38"/>
      <c r="O47" s="21">
        <f t="shared" si="3"/>
        <v>0</v>
      </c>
      <c r="P47" s="329"/>
      <c r="Q47" s="329"/>
      <c r="R47" s="329"/>
      <c r="S47" s="329"/>
      <c r="T47" s="329"/>
    </row>
    <row r="48" spans="1:20" ht="12.75" customHeight="1">
      <c r="A48" s="325"/>
      <c r="B48" s="297"/>
      <c r="C48" s="303"/>
      <c r="D48" s="193"/>
      <c r="E48" s="337"/>
      <c r="F48" s="337"/>
      <c r="G48" s="365"/>
      <c r="H48" s="329"/>
      <c r="I48" s="425"/>
      <c r="J48" s="329"/>
      <c r="K48" s="23"/>
      <c r="L48" s="23"/>
      <c r="M48" s="23"/>
      <c r="N48" s="38"/>
      <c r="O48" s="21">
        <f t="shared" si="3"/>
        <v>0</v>
      </c>
      <c r="P48" s="329"/>
      <c r="Q48" s="329"/>
      <c r="R48" s="329"/>
      <c r="S48" s="329"/>
      <c r="T48" s="329"/>
    </row>
    <row r="49" spans="1:20" ht="12.75" customHeight="1">
      <c r="A49" s="272"/>
      <c r="B49" s="273"/>
      <c r="C49" s="274" t="s">
        <v>210</v>
      </c>
      <c r="D49" s="272"/>
      <c r="E49" s="275"/>
      <c r="F49" s="276"/>
      <c r="G49" s="271"/>
      <c r="H49" s="266"/>
      <c r="I49" s="271"/>
      <c r="J49" s="266"/>
      <c r="K49" s="41"/>
      <c r="L49" s="41"/>
      <c r="M49" s="41"/>
      <c r="N49" s="42"/>
      <c r="O49" s="43"/>
      <c r="P49" s="266"/>
      <c r="Q49" s="266"/>
      <c r="R49" s="266"/>
      <c r="S49" s="266"/>
      <c r="T49" s="396">
        <f>SUM(T25:T48)</f>
        <v>553.93039270424811</v>
      </c>
    </row>
    <row r="50" spans="1:20" ht="12.75" customHeight="1">
      <c r="A50" s="272"/>
      <c r="B50" s="273"/>
      <c r="C50" s="274"/>
      <c r="D50" s="272"/>
      <c r="E50" s="275"/>
      <c r="F50" s="277"/>
      <c r="G50" s="271"/>
      <c r="H50" s="266"/>
      <c r="I50" s="271"/>
      <c r="J50" s="266"/>
      <c r="K50" s="41"/>
      <c r="L50" s="41"/>
      <c r="M50" s="41"/>
      <c r="N50" s="42"/>
      <c r="O50" s="43"/>
      <c r="P50" s="266"/>
      <c r="Q50" s="266"/>
      <c r="R50" s="266"/>
      <c r="S50" s="266"/>
      <c r="T50" s="396"/>
    </row>
    <row r="51" spans="1:20" ht="12.75" customHeight="1">
      <c r="A51" s="272"/>
      <c r="B51" s="273"/>
      <c r="C51" s="274"/>
      <c r="D51" s="272"/>
      <c r="E51" s="275"/>
      <c r="F51" s="277"/>
      <c r="G51" s="271"/>
      <c r="H51" s="266"/>
      <c r="I51" s="271"/>
      <c r="J51" s="266"/>
      <c r="K51" s="41"/>
      <c r="L51" s="41"/>
      <c r="M51" s="44"/>
      <c r="N51" s="42"/>
      <c r="O51" s="43"/>
      <c r="P51" s="266"/>
      <c r="Q51" s="266"/>
      <c r="R51" s="266"/>
      <c r="S51" s="266"/>
      <c r="T51" s="396"/>
    </row>
    <row r="52" spans="1:20" ht="12.75" customHeight="1">
      <c r="A52" s="272"/>
      <c r="B52" s="273"/>
      <c r="C52" s="274"/>
      <c r="D52" s="272"/>
      <c r="E52" s="275"/>
      <c r="F52" s="278"/>
      <c r="G52" s="271"/>
      <c r="H52" s="266"/>
      <c r="I52" s="271"/>
      <c r="J52" s="266"/>
      <c r="K52" s="41"/>
      <c r="L52" s="41"/>
      <c r="M52" s="41"/>
      <c r="N52" s="42"/>
      <c r="O52" s="43"/>
      <c r="P52" s="266"/>
      <c r="Q52" s="266"/>
      <c r="R52" s="266"/>
      <c r="S52" s="266"/>
      <c r="T52" s="396"/>
    </row>
    <row r="53" spans="1:20" ht="12.75" customHeight="1">
      <c r="A53" s="272"/>
      <c r="B53" s="273"/>
      <c r="C53" s="274" t="s">
        <v>211</v>
      </c>
      <c r="D53" s="272"/>
      <c r="E53" s="275"/>
      <c r="F53" s="276"/>
      <c r="G53" s="271"/>
      <c r="H53" s="266"/>
      <c r="I53" s="271"/>
      <c r="J53" s="266"/>
      <c r="K53" s="41"/>
      <c r="L53" s="41"/>
      <c r="M53" s="41"/>
      <c r="N53" s="42"/>
      <c r="O53" s="43"/>
      <c r="P53" s="266"/>
      <c r="Q53" s="266"/>
      <c r="R53" s="266"/>
      <c r="S53" s="266"/>
      <c r="T53" s="267">
        <f>(T49*100%)/'Cav-Nax'!$T$273</f>
        <v>8.8054671556406242E-2</v>
      </c>
    </row>
    <row r="54" spans="1:20" ht="12.75" customHeight="1">
      <c r="A54" s="272"/>
      <c r="B54" s="273"/>
      <c r="C54" s="274"/>
      <c r="D54" s="272"/>
      <c r="E54" s="275"/>
      <c r="F54" s="277"/>
      <c r="G54" s="271"/>
      <c r="H54" s="266"/>
      <c r="I54" s="271"/>
      <c r="J54" s="266"/>
      <c r="K54" s="41"/>
      <c r="L54" s="41"/>
      <c r="M54" s="41"/>
      <c r="N54" s="42"/>
      <c r="O54" s="43"/>
      <c r="P54" s="266"/>
      <c r="Q54" s="266"/>
      <c r="R54" s="266"/>
      <c r="S54" s="266"/>
      <c r="T54" s="267"/>
    </row>
    <row r="55" spans="1:20" ht="12.75" customHeight="1">
      <c r="A55" s="272"/>
      <c r="B55" s="273"/>
      <c r="C55" s="274"/>
      <c r="D55" s="272"/>
      <c r="E55" s="275"/>
      <c r="F55" s="277"/>
      <c r="G55" s="271"/>
      <c r="H55" s="266"/>
      <c r="I55" s="271"/>
      <c r="J55" s="266"/>
      <c r="K55" s="41"/>
      <c r="L55" s="41"/>
      <c r="M55" s="44"/>
      <c r="N55" s="42"/>
      <c r="O55" s="43"/>
      <c r="P55" s="266"/>
      <c r="Q55" s="266"/>
      <c r="R55" s="266"/>
      <c r="S55" s="266"/>
      <c r="T55" s="267"/>
    </row>
    <row r="56" spans="1:20" ht="12.75" customHeight="1">
      <c r="A56" s="272"/>
      <c r="B56" s="273"/>
      <c r="C56" s="274"/>
      <c r="D56" s="272"/>
      <c r="E56" s="275"/>
      <c r="F56" s="278"/>
      <c r="G56" s="271"/>
      <c r="H56" s="266"/>
      <c r="I56" s="271"/>
      <c r="J56" s="266"/>
      <c r="K56" s="41"/>
      <c r="L56" s="41"/>
      <c r="M56" s="41"/>
      <c r="N56" s="42"/>
      <c r="O56" s="43"/>
      <c r="P56" s="266"/>
      <c r="Q56" s="266"/>
      <c r="R56" s="266"/>
      <c r="S56" s="266"/>
      <c r="T56" s="267"/>
    </row>
    <row r="57" spans="1:20" ht="12.75" customHeight="1">
      <c r="A57" s="325"/>
      <c r="B57" s="303"/>
      <c r="C57" s="423" t="s">
        <v>196</v>
      </c>
      <c r="D57" s="435"/>
      <c r="E57" s="358"/>
      <c r="F57" s="337">
        <f t="shared" ref="F57" si="46">H57+J57+R57</f>
        <v>0</v>
      </c>
      <c r="G57" s="365"/>
      <c r="H57" s="329">
        <f t="shared" ref="H57" si="47">G57*$P$8/1000</f>
        <v>0</v>
      </c>
      <c r="I57" s="389"/>
      <c r="J57" s="329">
        <f t="shared" ref="J57" si="48">I57*$P$9/1000</f>
        <v>0</v>
      </c>
      <c r="K57" s="23"/>
      <c r="L57" s="23"/>
      <c r="M57" s="23"/>
      <c r="N57" s="38"/>
      <c r="O57" s="21">
        <f t="shared" si="3"/>
        <v>0</v>
      </c>
      <c r="P57" s="329">
        <f t="shared" ref="P57" si="49">E57*F57</f>
        <v>0</v>
      </c>
      <c r="Q57" s="329">
        <f t="shared" ref="Q57" si="50">SUM(O57:O60)</f>
        <v>0</v>
      </c>
      <c r="R57" s="329">
        <f t="shared" ref="R57" si="51">Q57*1.02*1.05*$R$14</f>
        <v>0</v>
      </c>
      <c r="S57" s="329">
        <f t="shared" ref="S57" si="52">F57*$S$21</f>
        <v>0</v>
      </c>
      <c r="T57" s="329">
        <f t="shared" ref="T57" si="53">E57*S57</f>
        <v>0</v>
      </c>
    </row>
    <row r="58" spans="1:20" ht="12.75" customHeight="1">
      <c r="A58" s="325"/>
      <c r="B58" s="303"/>
      <c r="C58" s="423"/>
      <c r="D58" s="436"/>
      <c r="E58" s="358"/>
      <c r="F58" s="337"/>
      <c r="G58" s="365"/>
      <c r="H58" s="329"/>
      <c r="I58" s="389"/>
      <c r="J58" s="329"/>
      <c r="K58" s="23"/>
      <c r="L58" s="23"/>
      <c r="M58" s="23"/>
      <c r="N58" s="38"/>
      <c r="O58" s="21">
        <f t="shared" si="3"/>
        <v>0</v>
      </c>
      <c r="P58" s="329"/>
      <c r="Q58" s="329"/>
      <c r="R58" s="329"/>
      <c r="S58" s="329"/>
      <c r="T58" s="329"/>
    </row>
    <row r="59" spans="1:20" ht="12.75" customHeight="1">
      <c r="A59" s="325"/>
      <c r="B59" s="303"/>
      <c r="C59" s="423"/>
      <c r="D59" s="436"/>
      <c r="E59" s="358"/>
      <c r="F59" s="337"/>
      <c r="G59" s="365"/>
      <c r="H59" s="329"/>
      <c r="I59" s="389"/>
      <c r="J59" s="329"/>
      <c r="K59" s="23"/>
      <c r="L59" s="23"/>
      <c r="M59" s="23"/>
      <c r="N59" s="38"/>
      <c r="O59" s="21">
        <f t="shared" si="3"/>
        <v>0</v>
      </c>
      <c r="P59" s="329"/>
      <c r="Q59" s="329"/>
      <c r="R59" s="329"/>
      <c r="S59" s="329"/>
      <c r="T59" s="329"/>
    </row>
    <row r="60" spans="1:20" ht="12.75" customHeight="1">
      <c r="A60" s="325"/>
      <c r="B60" s="303"/>
      <c r="C60" s="423"/>
      <c r="D60" s="437"/>
      <c r="E60" s="358"/>
      <c r="F60" s="337"/>
      <c r="G60" s="365"/>
      <c r="H60" s="329"/>
      <c r="I60" s="389"/>
      <c r="J60" s="329"/>
      <c r="K60" s="23"/>
      <c r="L60" s="23"/>
      <c r="M60" s="23"/>
      <c r="N60" s="38"/>
      <c r="O60" s="21">
        <f t="shared" si="3"/>
        <v>0</v>
      </c>
      <c r="P60" s="329"/>
      <c r="Q60" s="329"/>
      <c r="R60" s="329"/>
      <c r="S60" s="329"/>
      <c r="T60" s="329"/>
    </row>
    <row r="61" spans="1:20" ht="12.75" customHeight="1">
      <c r="A61" s="325"/>
      <c r="B61" s="303"/>
      <c r="C61" s="355" t="s">
        <v>212</v>
      </c>
      <c r="D61" s="325"/>
      <c r="E61" s="384"/>
      <c r="F61" s="337">
        <f t="shared" ref="F61" si="54">H61+J61+R61</f>
        <v>0</v>
      </c>
      <c r="G61" s="365"/>
      <c r="H61" s="329">
        <f t="shared" ref="H61" si="55">G61*$P$8/1000</f>
        <v>0</v>
      </c>
      <c r="I61" s="365"/>
      <c r="J61" s="329">
        <f t="shared" ref="J61" si="56">I61*$P$9/1000</f>
        <v>0</v>
      </c>
      <c r="K61" s="23"/>
      <c r="L61" s="23"/>
      <c r="M61" s="23"/>
      <c r="N61" s="25"/>
      <c r="O61" s="21">
        <f t="shared" si="3"/>
        <v>0</v>
      </c>
      <c r="P61" s="329">
        <f t="shared" ref="P61" si="57">E61*F61</f>
        <v>0</v>
      </c>
      <c r="Q61" s="329">
        <f t="shared" ref="Q61" si="58">SUM(O61:O64)</f>
        <v>0</v>
      </c>
      <c r="R61" s="329">
        <f t="shared" ref="R61" si="59">Q61*1.02*1.05*$R$14</f>
        <v>0</v>
      </c>
      <c r="S61" s="329">
        <f t="shared" ref="S61" si="60">F61*$S$21</f>
        <v>0</v>
      </c>
      <c r="T61" s="329">
        <f t="shared" ref="T61" si="61">E61*S61</f>
        <v>0</v>
      </c>
    </row>
    <row r="62" spans="1:20" ht="12.75" customHeight="1">
      <c r="A62" s="325"/>
      <c r="B62" s="303"/>
      <c r="C62" s="356"/>
      <c r="D62" s="325"/>
      <c r="E62" s="384"/>
      <c r="F62" s="337"/>
      <c r="G62" s="365"/>
      <c r="H62" s="329"/>
      <c r="I62" s="365"/>
      <c r="J62" s="329"/>
      <c r="K62" s="23"/>
      <c r="L62" s="23"/>
      <c r="M62" s="23"/>
      <c r="N62" s="38"/>
      <c r="O62" s="21">
        <f t="shared" si="3"/>
        <v>0</v>
      </c>
      <c r="P62" s="329"/>
      <c r="Q62" s="329"/>
      <c r="R62" s="329"/>
      <c r="S62" s="329"/>
      <c r="T62" s="329"/>
    </row>
    <row r="63" spans="1:20" ht="12.75" customHeight="1">
      <c r="A63" s="325"/>
      <c r="B63" s="303"/>
      <c r="C63" s="356"/>
      <c r="D63" s="325"/>
      <c r="E63" s="384"/>
      <c r="F63" s="337"/>
      <c r="G63" s="365"/>
      <c r="H63" s="329"/>
      <c r="I63" s="365"/>
      <c r="J63" s="329"/>
      <c r="K63" s="23"/>
      <c r="L63" s="23"/>
      <c r="M63" s="27"/>
      <c r="N63" s="38"/>
      <c r="O63" s="21">
        <f t="shared" si="3"/>
        <v>0</v>
      </c>
      <c r="P63" s="329"/>
      <c r="Q63" s="329"/>
      <c r="R63" s="329"/>
      <c r="S63" s="329"/>
      <c r="T63" s="329"/>
    </row>
    <row r="64" spans="1:20" ht="12.75" customHeight="1">
      <c r="A64" s="325"/>
      <c r="B64" s="303"/>
      <c r="C64" s="357"/>
      <c r="D64" s="325"/>
      <c r="E64" s="384"/>
      <c r="F64" s="337"/>
      <c r="G64" s="365"/>
      <c r="H64" s="329"/>
      <c r="I64" s="365"/>
      <c r="J64" s="329"/>
      <c r="K64" s="23"/>
      <c r="L64" s="23"/>
      <c r="M64" s="23"/>
      <c r="N64" s="38"/>
      <c r="O64" s="21">
        <f t="shared" si="3"/>
        <v>0</v>
      </c>
      <c r="P64" s="329"/>
      <c r="Q64" s="329"/>
      <c r="R64" s="329"/>
      <c r="S64" s="329"/>
      <c r="T64" s="329"/>
    </row>
    <row r="65" spans="1:20" ht="12.75" customHeight="1">
      <c r="A65" s="325">
        <v>1</v>
      </c>
      <c r="B65" s="295" t="s">
        <v>49</v>
      </c>
      <c r="C65" s="295" t="s">
        <v>213</v>
      </c>
      <c r="D65" s="325" t="s">
        <v>203</v>
      </c>
      <c r="E65" s="337">
        <v>2.29</v>
      </c>
      <c r="F65" s="337">
        <f t="shared" ref="F65" si="62">H65+J65+R65</f>
        <v>9.0390321843999999</v>
      </c>
      <c r="G65" s="365">
        <v>0.11</v>
      </c>
      <c r="H65" s="329">
        <f t="shared" ref="H65" si="63">G65*$P$8/1000</f>
        <v>0.19943549999999999</v>
      </c>
      <c r="I65" s="389">
        <v>0.76</v>
      </c>
      <c r="J65" s="329">
        <f t="shared" ref="J65" si="64">I65*$P$9/1000</f>
        <v>1.8096207999999998</v>
      </c>
      <c r="K65" s="23" t="s">
        <v>59</v>
      </c>
      <c r="L65" s="23" t="s">
        <v>47</v>
      </c>
      <c r="M65" s="23">
        <v>7.0000000000000007E-2</v>
      </c>
      <c r="N65" s="38">
        <v>0.156</v>
      </c>
      <c r="O65" s="21">
        <f t="shared" si="3"/>
        <v>1.0920000000000001E-2</v>
      </c>
      <c r="P65" s="329">
        <f t="shared" ref="P65" si="65">E65*F65</f>
        <v>20.699383702275998</v>
      </c>
      <c r="Q65" s="329">
        <f t="shared" ref="Q65" si="66">SUM(O65:O68)</f>
        <v>6.1345200000000002</v>
      </c>
      <c r="R65" s="329">
        <f t="shared" ref="R65" si="67">Q65*1.02*1.05*$R$14</f>
        <v>7.0299758844000007</v>
      </c>
      <c r="S65" s="329">
        <f t="shared" ref="S65" si="68">F65*$S$21</f>
        <v>10.594652183189154</v>
      </c>
      <c r="T65" s="329">
        <f t="shared" ref="T65" si="69">E65*S65</f>
        <v>24.261753499503165</v>
      </c>
    </row>
    <row r="66" spans="1:20" ht="12.75" customHeight="1">
      <c r="A66" s="325"/>
      <c r="B66" s="296"/>
      <c r="C66" s="296"/>
      <c r="D66" s="325"/>
      <c r="E66" s="337"/>
      <c r="F66" s="337"/>
      <c r="G66" s="365"/>
      <c r="H66" s="329"/>
      <c r="I66" s="389"/>
      <c r="J66" s="329"/>
      <c r="K66" s="23" t="s">
        <v>52</v>
      </c>
      <c r="L66" s="23" t="s">
        <v>47</v>
      </c>
      <c r="M66" s="23">
        <v>1.26</v>
      </c>
      <c r="N66" s="38">
        <v>4.8600000000000003</v>
      </c>
      <c r="O66" s="21">
        <f t="shared" si="3"/>
        <v>6.1236000000000006</v>
      </c>
      <c r="P66" s="329"/>
      <c r="Q66" s="329"/>
      <c r="R66" s="329"/>
      <c r="S66" s="329"/>
      <c r="T66" s="329"/>
    </row>
    <row r="67" spans="1:20" ht="12.75" customHeight="1">
      <c r="A67" s="325"/>
      <c r="B67" s="296"/>
      <c r="C67" s="296"/>
      <c r="D67" s="325"/>
      <c r="E67" s="337"/>
      <c r="F67" s="337"/>
      <c r="G67" s="365"/>
      <c r="H67" s="329"/>
      <c r="I67" s="389"/>
      <c r="J67" s="329"/>
      <c r="K67" s="23"/>
      <c r="L67" s="23"/>
      <c r="M67" s="23"/>
      <c r="N67" s="38"/>
      <c r="O67" s="21">
        <f t="shared" si="3"/>
        <v>0</v>
      </c>
      <c r="P67" s="329"/>
      <c r="Q67" s="329"/>
      <c r="R67" s="329"/>
      <c r="S67" s="329"/>
      <c r="T67" s="329"/>
    </row>
    <row r="68" spans="1:20" ht="12.75" customHeight="1">
      <c r="A68" s="325"/>
      <c r="B68" s="297"/>
      <c r="C68" s="297"/>
      <c r="D68" s="325"/>
      <c r="E68" s="337"/>
      <c r="F68" s="337"/>
      <c r="G68" s="365"/>
      <c r="H68" s="329"/>
      <c r="I68" s="389"/>
      <c r="J68" s="329"/>
      <c r="K68" s="23"/>
      <c r="L68" s="23"/>
      <c r="M68" s="23"/>
      <c r="N68" s="38"/>
      <c r="O68" s="21">
        <f t="shared" si="3"/>
        <v>0</v>
      </c>
      <c r="P68" s="329"/>
      <c r="Q68" s="329"/>
      <c r="R68" s="329"/>
      <c r="S68" s="329"/>
      <c r="T68" s="329"/>
    </row>
    <row r="69" spans="1:20" ht="12.75" customHeight="1">
      <c r="A69" s="325">
        <v>2</v>
      </c>
      <c r="B69" s="295" t="s">
        <v>177</v>
      </c>
      <c r="C69" s="295" t="s">
        <v>212</v>
      </c>
      <c r="D69" s="305" t="s">
        <v>199</v>
      </c>
      <c r="E69" s="358">
        <v>91.5</v>
      </c>
      <c r="F69" s="337">
        <f t="shared" ref="F69" si="70">H69+J69+R69</f>
        <v>5.45135772191</v>
      </c>
      <c r="G69" s="365">
        <v>0.40100000000000002</v>
      </c>
      <c r="H69" s="329">
        <f t="shared" ref="H69" si="71">G69*$P$8/1000</f>
        <v>0.72703304999999996</v>
      </c>
      <c r="I69" s="389">
        <v>7.1000000000000004E-3</v>
      </c>
      <c r="J69" s="329">
        <f t="shared" ref="J69" si="72">I69*$P$9/1000</f>
        <v>1.6905668000000002E-2</v>
      </c>
      <c r="K69" s="23" t="s">
        <v>65</v>
      </c>
      <c r="L69" s="23" t="s">
        <v>43</v>
      </c>
      <c r="M69" s="23">
        <v>1</v>
      </c>
      <c r="N69" s="38">
        <v>2.5</v>
      </c>
      <c r="O69" s="21">
        <f t="shared" si="3"/>
        <v>2.5</v>
      </c>
      <c r="P69" s="329">
        <f t="shared" ref="P69" si="73">E69*F69</f>
        <v>498.79923155476502</v>
      </c>
      <c r="Q69" s="329">
        <f t="shared" ref="Q69" si="74">SUM(O69:O72)</f>
        <v>4.1078029999999996</v>
      </c>
      <c r="R69" s="329">
        <f t="shared" ref="R69" si="75">Q69*1.02*1.05*$R$14</f>
        <v>4.7074190039100001</v>
      </c>
      <c r="S69" s="329">
        <f t="shared" ref="S69" si="76">F69*$S$21</f>
        <v>6.3895379296752184</v>
      </c>
      <c r="T69" s="329">
        <f t="shared" ref="T69" si="77">E69*S69</f>
        <v>584.6427205652825</v>
      </c>
    </row>
    <row r="70" spans="1:20" ht="12.75" customHeight="1">
      <c r="A70" s="325"/>
      <c r="B70" s="296"/>
      <c r="C70" s="296"/>
      <c r="D70" s="321"/>
      <c r="E70" s="358"/>
      <c r="F70" s="337"/>
      <c r="G70" s="365"/>
      <c r="H70" s="329"/>
      <c r="I70" s="389"/>
      <c r="J70" s="329"/>
      <c r="K70" s="23" t="s">
        <v>46</v>
      </c>
      <c r="L70" s="23" t="s">
        <v>47</v>
      </c>
      <c r="M70" s="23">
        <v>5.8999999999999997E-2</v>
      </c>
      <c r="N70" s="38">
        <v>27.016999999999999</v>
      </c>
      <c r="O70" s="21">
        <f t="shared" si="3"/>
        <v>1.5940029999999998</v>
      </c>
      <c r="P70" s="329"/>
      <c r="Q70" s="329"/>
      <c r="R70" s="329"/>
      <c r="S70" s="329"/>
      <c r="T70" s="329"/>
    </row>
    <row r="71" spans="1:20" ht="12.75" customHeight="1">
      <c r="A71" s="325"/>
      <c r="B71" s="296"/>
      <c r="C71" s="296"/>
      <c r="D71" s="321"/>
      <c r="E71" s="358"/>
      <c r="F71" s="337"/>
      <c r="G71" s="365"/>
      <c r="H71" s="329"/>
      <c r="I71" s="389"/>
      <c r="J71" s="329"/>
      <c r="K71" s="23" t="s">
        <v>48</v>
      </c>
      <c r="L71" s="23" t="s">
        <v>47</v>
      </c>
      <c r="M71" s="23">
        <v>5.9999999999999995E-4</v>
      </c>
      <c r="N71" s="38">
        <v>23</v>
      </c>
      <c r="O71" s="21">
        <f t="shared" si="3"/>
        <v>1.3799999999999998E-2</v>
      </c>
      <c r="P71" s="329"/>
      <c r="Q71" s="329"/>
      <c r="R71" s="329"/>
      <c r="S71" s="329"/>
      <c r="T71" s="329"/>
    </row>
    <row r="72" spans="1:20" ht="12.75" customHeight="1">
      <c r="A72" s="325"/>
      <c r="B72" s="297"/>
      <c r="C72" s="297"/>
      <c r="D72" s="321"/>
      <c r="E72" s="358"/>
      <c r="F72" s="337"/>
      <c r="G72" s="365"/>
      <c r="H72" s="329"/>
      <c r="I72" s="389"/>
      <c r="J72" s="329"/>
      <c r="K72" s="23"/>
      <c r="L72" s="23"/>
      <c r="M72" s="23"/>
      <c r="N72" s="38"/>
      <c r="O72" s="21">
        <f t="shared" si="3"/>
        <v>0</v>
      </c>
      <c r="P72" s="329"/>
      <c r="Q72" s="329"/>
      <c r="R72" s="329"/>
      <c r="S72" s="329"/>
      <c r="T72" s="329"/>
    </row>
    <row r="73" spans="1:20" ht="12.75" customHeight="1">
      <c r="A73" s="272"/>
      <c r="B73" s="273"/>
      <c r="C73" s="274" t="s">
        <v>210</v>
      </c>
      <c r="D73" s="272"/>
      <c r="E73" s="275"/>
      <c r="F73" s="276"/>
      <c r="G73" s="271"/>
      <c r="H73" s="266"/>
      <c r="I73" s="271"/>
      <c r="J73" s="266"/>
      <c r="K73" s="41"/>
      <c r="L73" s="41"/>
      <c r="M73" s="41"/>
      <c r="N73" s="42"/>
      <c r="O73" s="43"/>
      <c r="P73" s="266"/>
      <c r="Q73" s="266"/>
      <c r="R73" s="266"/>
      <c r="S73" s="266"/>
      <c r="T73" s="396">
        <f>SUM(T65:T72)</f>
        <v>608.90447406478563</v>
      </c>
    </row>
    <row r="74" spans="1:20" ht="12.75" customHeight="1">
      <c r="A74" s="272"/>
      <c r="B74" s="273"/>
      <c r="C74" s="274"/>
      <c r="D74" s="272"/>
      <c r="E74" s="275"/>
      <c r="F74" s="277"/>
      <c r="G74" s="271"/>
      <c r="H74" s="266"/>
      <c r="I74" s="271"/>
      <c r="J74" s="266"/>
      <c r="K74" s="41"/>
      <c r="L74" s="41"/>
      <c r="M74" s="41"/>
      <c r="N74" s="42"/>
      <c r="O74" s="43"/>
      <c r="P74" s="266"/>
      <c r="Q74" s="266"/>
      <c r="R74" s="266"/>
      <c r="S74" s="266"/>
      <c r="T74" s="396"/>
    </row>
    <row r="75" spans="1:20" ht="12.75" customHeight="1">
      <c r="A75" s="272"/>
      <c r="B75" s="273"/>
      <c r="C75" s="274"/>
      <c r="D75" s="272"/>
      <c r="E75" s="275"/>
      <c r="F75" s="277"/>
      <c r="G75" s="271"/>
      <c r="H75" s="266"/>
      <c r="I75" s="271"/>
      <c r="J75" s="266"/>
      <c r="K75" s="41"/>
      <c r="L75" s="41"/>
      <c r="M75" s="44"/>
      <c r="N75" s="42"/>
      <c r="O75" s="43"/>
      <c r="P75" s="266"/>
      <c r="Q75" s="266"/>
      <c r="R75" s="266"/>
      <c r="S75" s="266"/>
      <c r="T75" s="396"/>
    </row>
    <row r="76" spans="1:20" ht="12.75" customHeight="1">
      <c r="A76" s="272"/>
      <c r="B76" s="273"/>
      <c r="C76" s="274"/>
      <c r="D76" s="272"/>
      <c r="E76" s="275"/>
      <c r="F76" s="278"/>
      <c r="G76" s="271"/>
      <c r="H76" s="266"/>
      <c r="I76" s="271"/>
      <c r="J76" s="266"/>
      <c r="K76" s="41"/>
      <c r="L76" s="41"/>
      <c r="M76" s="41"/>
      <c r="N76" s="42"/>
      <c r="O76" s="43"/>
      <c r="P76" s="266"/>
      <c r="Q76" s="266"/>
      <c r="R76" s="266"/>
      <c r="S76" s="266"/>
      <c r="T76" s="396"/>
    </row>
    <row r="77" spans="1:20" ht="12.75" customHeight="1">
      <c r="A77" s="272"/>
      <c r="B77" s="273"/>
      <c r="C77" s="274" t="s">
        <v>211</v>
      </c>
      <c r="D77" s="272"/>
      <c r="E77" s="275"/>
      <c r="F77" s="276"/>
      <c r="G77" s="271"/>
      <c r="H77" s="266"/>
      <c r="I77" s="271"/>
      <c r="J77" s="266"/>
      <c r="K77" s="41"/>
      <c r="L77" s="41"/>
      <c r="M77" s="41"/>
      <c r="N77" s="42"/>
      <c r="O77" s="43"/>
      <c r="P77" s="266"/>
      <c r="Q77" s="266"/>
      <c r="R77" s="266"/>
      <c r="S77" s="266"/>
      <c r="T77" s="267">
        <f>(T73*100%)/'Cav-Nax'!$T$273</f>
        <v>9.6793539728425498E-2</v>
      </c>
    </row>
    <row r="78" spans="1:20" ht="12.75" customHeight="1">
      <c r="A78" s="272"/>
      <c r="B78" s="273"/>
      <c r="C78" s="274"/>
      <c r="D78" s="272"/>
      <c r="E78" s="275"/>
      <c r="F78" s="277"/>
      <c r="G78" s="271"/>
      <c r="H78" s="266"/>
      <c r="I78" s="271"/>
      <c r="J78" s="266"/>
      <c r="K78" s="41"/>
      <c r="L78" s="41"/>
      <c r="M78" s="41"/>
      <c r="N78" s="42"/>
      <c r="O78" s="43"/>
      <c r="P78" s="266"/>
      <c r="Q78" s="266"/>
      <c r="R78" s="266"/>
      <c r="S78" s="266"/>
      <c r="T78" s="267"/>
    </row>
    <row r="79" spans="1:20" ht="12.75" customHeight="1">
      <c r="A79" s="272"/>
      <c r="B79" s="273"/>
      <c r="C79" s="274"/>
      <c r="D79" s="272"/>
      <c r="E79" s="275"/>
      <c r="F79" s="277"/>
      <c r="G79" s="271"/>
      <c r="H79" s="266"/>
      <c r="I79" s="271"/>
      <c r="J79" s="266"/>
      <c r="K79" s="41"/>
      <c r="L79" s="41"/>
      <c r="M79" s="44"/>
      <c r="N79" s="42"/>
      <c r="O79" s="43"/>
      <c r="P79" s="266"/>
      <c r="Q79" s="266"/>
      <c r="R79" s="266"/>
      <c r="S79" s="266"/>
      <c r="T79" s="267"/>
    </row>
    <row r="80" spans="1:20" ht="12.75" customHeight="1">
      <c r="A80" s="272"/>
      <c r="B80" s="273"/>
      <c r="C80" s="274"/>
      <c r="D80" s="272"/>
      <c r="E80" s="275"/>
      <c r="F80" s="278"/>
      <c r="G80" s="271"/>
      <c r="H80" s="266"/>
      <c r="I80" s="271"/>
      <c r="J80" s="266"/>
      <c r="K80" s="41"/>
      <c r="L80" s="41"/>
      <c r="M80" s="41"/>
      <c r="N80" s="42"/>
      <c r="O80" s="43"/>
      <c r="P80" s="266"/>
      <c r="Q80" s="266"/>
      <c r="R80" s="266"/>
      <c r="S80" s="266"/>
      <c r="T80" s="267"/>
    </row>
    <row r="81" spans="1:20" ht="12.75" customHeight="1">
      <c r="A81" s="325"/>
      <c r="B81" s="295"/>
      <c r="C81" s="355" t="s">
        <v>214</v>
      </c>
      <c r="D81" s="435"/>
      <c r="E81" s="358"/>
      <c r="F81" s="337">
        <f t="shared" ref="F81" si="78">H81+J81+R81</f>
        <v>0</v>
      </c>
      <c r="G81" s="365"/>
      <c r="H81" s="329">
        <f t="shared" ref="H81" si="79">G81*$P$8/1000</f>
        <v>0</v>
      </c>
      <c r="I81" s="365"/>
      <c r="J81" s="329">
        <f t="shared" ref="J81" si="80">I81*$P$9/1000</f>
        <v>0</v>
      </c>
      <c r="K81" s="23"/>
      <c r="L81" s="23"/>
      <c r="M81" s="23"/>
      <c r="N81" s="38"/>
      <c r="O81" s="21">
        <f t="shared" si="3"/>
        <v>0</v>
      </c>
      <c r="P81" s="329">
        <f t="shared" ref="P81" si="81">E81*F81</f>
        <v>0</v>
      </c>
      <c r="Q81" s="329">
        <f t="shared" ref="Q81" si="82">SUM(O81:O84)</f>
        <v>0</v>
      </c>
      <c r="R81" s="329">
        <f t="shared" ref="R81" si="83">Q81*1.02*1.05*$R$14</f>
        <v>0</v>
      </c>
      <c r="S81" s="329">
        <f t="shared" ref="S81" si="84">F81*$S$21</f>
        <v>0</v>
      </c>
      <c r="T81" s="329">
        <f t="shared" ref="T81" si="85">E81*S81</f>
        <v>0</v>
      </c>
    </row>
    <row r="82" spans="1:20" ht="12.75" customHeight="1">
      <c r="A82" s="325"/>
      <c r="B82" s="296"/>
      <c r="C82" s="356"/>
      <c r="D82" s="436"/>
      <c r="E82" s="358"/>
      <c r="F82" s="337"/>
      <c r="G82" s="365"/>
      <c r="H82" s="329"/>
      <c r="I82" s="365"/>
      <c r="J82" s="329"/>
      <c r="K82" s="23"/>
      <c r="L82" s="23"/>
      <c r="M82" s="23"/>
      <c r="N82" s="38"/>
      <c r="O82" s="21">
        <f t="shared" si="3"/>
        <v>0</v>
      </c>
      <c r="P82" s="329"/>
      <c r="Q82" s="329"/>
      <c r="R82" s="329"/>
      <c r="S82" s="329"/>
      <c r="T82" s="329"/>
    </row>
    <row r="83" spans="1:20" ht="12.75" customHeight="1">
      <c r="A83" s="325"/>
      <c r="B83" s="296"/>
      <c r="C83" s="356"/>
      <c r="D83" s="436"/>
      <c r="E83" s="358"/>
      <c r="F83" s="337"/>
      <c r="G83" s="365"/>
      <c r="H83" s="329"/>
      <c r="I83" s="365"/>
      <c r="J83" s="329"/>
      <c r="K83" s="23"/>
      <c r="L83" s="23"/>
      <c r="M83" s="24"/>
      <c r="N83" s="38"/>
      <c r="O83" s="21">
        <f t="shared" si="3"/>
        <v>0</v>
      </c>
      <c r="P83" s="329"/>
      <c r="Q83" s="329"/>
      <c r="R83" s="329"/>
      <c r="S83" s="329"/>
      <c r="T83" s="329"/>
    </row>
    <row r="84" spans="1:20" ht="12.75" customHeight="1">
      <c r="A84" s="325"/>
      <c r="B84" s="297"/>
      <c r="C84" s="357"/>
      <c r="D84" s="437"/>
      <c r="E84" s="358"/>
      <c r="F84" s="337"/>
      <c r="G84" s="365"/>
      <c r="H84" s="329"/>
      <c r="I84" s="365"/>
      <c r="J84" s="329"/>
      <c r="K84" s="23"/>
      <c r="L84" s="23"/>
      <c r="M84" s="23"/>
      <c r="N84" s="38"/>
      <c r="O84" s="21">
        <f t="shared" si="3"/>
        <v>0</v>
      </c>
      <c r="P84" s="329"/>
      <c r="Q84" s="329"/>
      <c r="R84" s="329"/>
      <c r="S84" s="329"/>
      <c r="T84" s="329"/>
    </row>
    <row r="85" spans="1:20" ht="12.75" customHeight="1">
      <c r="A85" s="325">
        <v>1</v>
      </c>
      <c r="B85" s="295" t="s">
        <v>49</v>
      </c>
      <c r="C85" s="295" t="s">
        <v>215</v>
      </c>
      <c r="D85" s="325" t="s">
        <v>203</v>
      </c>
      <c r="E85" s="359">
        <v>0.73</v>
      </c>
      <c r="F85" s="359">
        <f t="shared" ref="F85" si="86">H85+J85+R85</f>
        <v>9.0390321843999999</v>
      </c>
      <c r="G85" s="362">
        <v>0.11</v>
      </c>
      <c r="H85" s="330">
        <f t="shared" ref="H85" si="87">G85*$P$8/1000</f>
        <v>0.19943549999999999</v>
      </c>
      <c r="I85" s="367">
        <v>0.76</v>
      </c>
      <c r="J85" s="330">
        <f t="shared" ref="J85" si="88">I85*$P$9/1000</f>
        <v>1.8096207999999998</v>
      </c>
      <c r="K85" s="23" t="s">
        <v>59</v>
      </c>
      <c r="L85" s="23" t="s">
        <v>47</v>
      </c>
      <c r="M85" s="23">
        <v>7.0000000000000007E-2</v>
      </c>
      <c r="N85" s="38">
        <v>0.156</v>
      </c>
      <c r="O85" s="21">
        <f t="shared" si="3"/>
        <v>1.0920000000000001E-2</v>
      </c>
      <c r="P85" s="330">
        <f t="shared" ref="P85" si="89">E85*F85</f>
        <v>6.5984934946119997</v>
      </c>
      <c r="Q85" s="330">
        <f t="shared" ref="Q85" si="90">SUM(O85:O88)</f>
        <v>6.1345200000000002</v>
      </c>
      <c r="R85" s="330">
        <f t="shared" ref="R85" si="91">Q85*1.02*1.05*$R$14</f>
        <v>7.0299758844000007</v>
      </c>
      <c r="S85" s="329">
        <f t="shared" ref="S85" si="92">F85*$S$21</f>
        <v>10.594652183189154</v>
      </c>
      <c r="T85" s="329">
        <f t="shared" ref="T85" si="93">E85*S85</f>
        <v>7.7340960937280823</v>
      </c>
    </row>
    <row r="86" spans="1:20" ht="12.75" customHeight="1">
      <c r="A86" s="325"/>
      <c r="B86" s="296"/>
      <c r="C86" s="296"/>
      <c r="D86" s="325"/>
      <c r="E86" s="360"/>
      <c r="F86" s="360"/>
      <c r="G86" s="363"/>
      <c r="H86" s="331"/>
      <c r="I86" s="368"/>
      <c r="J86" s="331"/>
      <c r="K86" s="23" t="s">
        <v>52</v>
      </c>
      <c r="L86" s="23" t="s">
        <v>47</v>
      </c>
      <c r="M86" s="23">
        <v>1.26</v>
      </c>
      <c r="N86" s="38">
        <v>4.8600000000000003</v>
      </c>
      <c r="O86" s="21">
        <f t="shared" si="3"/>
        <v>6.1236000000000006</v>
      </c>
      <c r="P86" s="331"/>
      <c r="Q86" s="331"/>
      <c r="R86" s="331"/>
      <c r="S86" s="329"/>
      <c r="T86" s="329"/>
    </row>
    <row r="87" spans="1:20" ht="12.75" customHeight="1">
      <c r="A87" s="325"/>
      <c r="B87" s="296"/>
      <c r="C87" s="296"/>
      <c r="D87" s="325"/>
      <c r="E87" s="360"/>
      <c r="F87" s="360"/>
      <c r="G87" s="363"/>
      <c r="H87" s="331"/>
      <c r="I87" s="368"/>
      <c r="J87" s="331"/>
      <c r="K87" s="23"/>
      <c r="L87" s="23"/>
      <c r="M87" s="23"/>
      <c r="N87" s="38"/>
      <c r="O87" s="21">
        <f t="shared" si="3"/>
        <v>0</v>
      </c>
      <c r="P87" s="331"/>
      <c r="Q87" s="331"/>
      <c r="R87" s="331"/>
      <c r="S87" s="329"/>
      <c r="T87" s="329"/>
    </row>
    <row r="88" spans="1:20" ht="12.75" customHeight="1">
      <c r="A88" s="325"/>
      <c r="B88" s="297"/>
      <c r="C88" s="297"/>
      <c r="D88" s="325"/>
      <c r="E88" s="361"/>
      <c r="F88" s="361"/>
      <c r="G88" s="364"/>
      <c r="H88" s="332"/>
      <c r="I88" s="369"/>
      <c r="J88" s="332"/>
      <c r="K88" s="23"/>
      <c r="L88" s="23"/>
      <c r="M88" s="23"/>
      <c r="N88" s="38"/>
      <c r="O88" s="21">
        <f t="shared" si="3"/>
        <v>0</v>
      </c>
      <c r="P88" s="332"/>
      <c r="Q88" s="332"/>
      <c r="R88" s="332"/>
      <c r="S88" s="329"/>
      <c r="T88" s="329"/>
    </row>
    <row r="89" spans="1:20" ht="12.75" customHeight="1">
      <c r="A89" s="325">
        <v>2</v>
      </c>
      <c r="B89" s="220" t="s">
        <v>67</v>
      </c>
      <c r="C89" s="295" t="s">
        <v>214</v>
      </c>
      <c r="D89" s="305" t="s">
        <v>199</v>
      </c>
      <c r="E89" s="359">
        <v>96.7</v>
      </c>
      <c r="F89" s="359">
        <f t="shared" ref="F89" si="94">H89+J89+R89</f>
        <v>3.6181770161900002</v>
      </c>
      <c r="G89" s="233">
        <v>0.40100000000000002</v>
      </c>
      <c r="H89" s="330">
        <f t="shared" ref="H89" si="95">G89*$P$8/1000</f>
        <v>0.72703304999999996</v>
      </c>
      <c r="I89" s="367">
        <v>7.1000000000000004E-3</v>
      </c>
      <c r="J89" s="330">
        <f t="shared" ref="J89" si="96">I89*$P$9/1000</f>
        <v>1.6905668000000002E-2</v>
      </c>
      <c r="K89" s="23" t="s">
        <v>65</v>
      </c>
      <c r="L89" s="23" t="s">
        <v>43</v>
      </c>
      <c r="M89" s="23">
        <v>1</v>
      </c>
      <c r="N89" s="38">
        <v>1.6659999999999999</v>
      </c>
      <c r="O89" s="21">
        <f t="shared" si="3"/>
        <v>1.6659999999999999</v>
      </c>
      <c r="P89" s="330">
        <f t="shared" ref="P89" si="97">E89*F89</f>
        <v>349.87771746557303</v>
      </c>
      <c r="Q89" s="330">
        <f t="shared" ref="Q89" si="98">SUM(O89:O92)</f>
        <v>2.508127</v>
      </c>
      <c r="R89" s="330">
        <f t="shared" ref="R89" si="99">Q89*1.02*1.05*$R$14</f>
        <v>2.8742382981900003</v>
      </c>
      <c r="S89" s="329">
        <f t="shared" ref="S89" si="100">F89*$S$21</f>
        <v>4.2408663053440305</v>
      </c>
      <c r="T89" s="329">
        <f t="shared" ref="T89" si="101">E89*S89</f>
        <v>410.09177172676777</v>
      </c>
    </row>
    <row r="90" spans="1:20" ht="12.75" customHeight="1">
      <c r="A90" s="325"/>
      <c r="B90" s="221"/>
      <c r="C90" s="296"/>
      <c r="D90" s="321"/>
      <c r="E90" s="360"/>
      <c r="F90" s="360"/>
      <c r="G90" s="234"/>
      <c r="H90" s="331"/>
      <c r="I90" s="368"/>
      <c r="J90" s="331"/>
      <c r="K90" s="23" t="s">
        <v>46</v>
      </c>
      <c r="L90" s="23" t="s">
        <v>47</v>
      </c>
      <c r="M90" s="23">
        <v>3.1E-2</v>
      </c>
      <c r="N90" s="38">
        <v>27.016999999999999</v>
      </c>
      <c r="O90" s="21">
        <f t="shared" si="3"/>
        <v>0.83752700000000002</v>
      </c>
      <c r="P90" s="331"/>
      <c r="Q90" s="331"/>
      <c r="R90" s="331"/>
      <c r="S90" s="329"/>
      <c r="T90" s="329"/>
    </row>
    <row r="91" spans="1:20" ht="12.75" customHeight="1">
      <c r="A91" s="325"/>
      <c r="B91" s="221"/>
      <c r="C91" s="296"/>
      <c r="D91" s="321"/>
      <c r="E91" s="360"/>
      <c r="F91" s="360"/>
      <c r="G91" s="234"/>
      <c r="H91" s="331"/>
      <c r="I91" s="368"/>
      <c r="J91" s="331"/>
      <c r="K91" s="23" t="s">
        <v>48</v>
      </c>
      <c r="L91" s="23" t="s">
        <v>47</v>
      </c>
      <c r="M91" s="23">
        <v>2.0000000000000001E-4</v>
      </c>
      <c r="N91" s="38">
        <v>23</v>
      </c>
      <c r="O91" s="21">
        <f t="shared" si="3"/>
        <v>4.5999999999999999E-3</v>
      </c>
      <c r="P91" s="331"/>
      <c r="Q91" s="331"/>
      <c r="R91" s="331"/>
      <c r="S91" s="329"/>
      <c r="T91" s="329"/>
    </row>
    <row r="92" spans="1:20" ht="12.75" customHeight="1">
      <c r="A92" s="325"/>
      <c r="B92" s="222"/>
      <c r="C92" s="297"/>
      <c r="D92" s="321"/>
      <c r="E92" s="361"/>
      <c r="F92" s="361"/>
      <c r="G92" s="235"/>
      <c r="H92" s="332"/>
      <c r="I92" s="369"/>
      <c r="J92" s="332"/>
      <c r="K92" s="23"/>
      <c r="L92" s="23"/>
      <c r="M92" s="23"/>
      <c r="N92" s="38"/>
      <c r="O92" s="21">
        <f t="shared" si="3"/>
        <v>0</v>
      </c>
      <c r="P92" s="332"/>
      <c r="Q92" s="332"/>
      <c r="R92" s="332"/>
      <c r="S92" s="329"/>
      <c r="T92" s="329"/>
    </row>
    <row r="93" spans="1:20" ht="12.75" customHeight="1">
      <c r="A93" s="272"/>
      <c r="B93" s="273"/>
      <c r="C93" s="274" t="s">
        <v>210</v>
      </c>
      <c r="D93" s="272"/>
      <c r="E93" s="275"/>
      <c r="F93" s="276"/>
      <c r="G93" s="271"/>
      <c r="H93" s="266"/>
      <c r="I93" s="271"/>
      <c r="J93" s="266"/>
      <c r="K93" s="41"/>
      <c r="L93" s="41"/>
      <c r="M93" s="41"/>
      <c r="N93" s="42"/>
      <c r="O93" s="43"/>
      <c r="P93" s="266"/>
      <c r="Q93" s="266"/>
      <c r="R93" s="266"/>
      <c r="S93" s="266"/>
      <c r="T93" s="396">
        <f>SUM(T85:T92)</f>
        <v>417.82586782049583</v>
      </c>
    </row>
    <row r="94" spans="1:20" ht="12.75" customHeight="1">
      <c r="A94" s="272"/>
      <c r="B94" s="273"/>
      <c r="C94" s="274"/>
      <c r="D94" s="272"/>
      <c r="E94" s="275"/>
      <c r="F94" s="277"/>
      <c r="G94" s="271"/>
      <c r="H94" s="266"/>
      <c r="I94" s="271"/>
      <c r="J94" s="266"/>
      <c r="K94" s="41"/>
      <c r="L94" s="41"/>
      <c r="M94" s="41"/>
      <c r="N94" s="42"/>
      <c r="O94" s="43"/>
      <c r="P94" s="266"/>
      <c r="Q94" s="266"/>
      <c r="R94" s="266"/>
      <c r="S94" s="266"/>
      <c r="T94" s="396"/>
    </row>
    <row r="95" spans="1:20" ht="12.75" customHeight="1">
      <c r="A95" s="272"/>
      <c r="B95" s="273"/>
      <c r="C95" s="274"/>
      <c r="D95" s="272"/>
      <c r="E95" s="275"/>
      <c r="F95" s="277"/>
      <c r="G95" s="271"/>
      <c r="H95" s="266"/>
      <c r="I95" s="271"/>
      <c r="J95" s="266"/>
      <c r="K95" s="41"/>
      <c r="L95" s="41"/>
      <c r="M95" s="44"/>
      <c r="N95" s="42"/>
      <c r="O95" s="43"/>
      <c r="P95" s="266"/>
      <c r="Q95" s="266"/>
      <c r="R95" s="266"/>
      <c r="S95" s="266"/>
      <c r="T95" s="396"/>
    </row>
    <row r="96" spans="1:20" ht="12.75" customHeight="1">
      <c r="A96" s="272"/>
      <c r="B96" s="273"/>
      <c r="C96" s="274"/>
      <c r="D96" s="272"/>
      <c r="E96" s="275"/>
      <c r="F96" s="278"/>
      <c r="G96" s="271"/>
      <c r="H96" s="266"/>
      <c r="I96" s="271"/>
      <c r="J96" s="266"/>
      <c r="K96" s="41"/>
      <c r="L96" s="41"/>
      <c r="M96" s="41"/>
      <c r="N96" s="42"/>
      <c r="O96" s="43"/>
      <c r="P96" s="266"/>
      <c r="Q96" s="266"/>
      <c r="R96" s="266"/>
      <c r="S96" s="266"/>
      <c r="T96" s="396"/>
    </row>
    <row r="97" spans="1:20" ht="12.75" customHeight="1">
      <c r="A97" s="272"/>
      <c r="B97" s="273"/>
      <c r="C97" s="274" t="s">
        <v>211</v>
      </c>
      <c r="D97" s="272"/>
      <c r="E97" s="275"/>
      <c r="F97" s="276"/>
      <c r="G97" s="271"/>
      <c r="H97" s="266"/>
      <c r="I97" s="271"/>
      <c r="J97" s="266"/>
      <c r="K97" s="41"/>
      <c r="L97" s="41"/>
      <c r="M97" s="41"/>
      <c r="N97" s="42"/>
      <c r="O97" s="43"/>
      <c r="P97" s="266"/>
      <c r="Q97" s="266"/>
      <c r="R97" s="266"/>
      <c r="S97" s="266"/>
      <c r="T97" s="267">
        <f>(T93*100%)/'Cav-Nax'!$T$273</f>
        <v>6.6419030338975671E-2</v>
      </c>
    </row>
    <row r="98" spans="1:20" ht="12.75" customHeight="1">
      <c r="A98" s="272"/>
      <c r="B98" s="273"/>
      <c r="C98" s="274"/>
      <c r="D98" s="272"/>
      <c r="E98" s="275"/>
      <c r="F98" s="277"/>
      <c r="G98" s="271"/>
      <c r="H98" s="266"/>
      <c r="I98" s="271"/>
      <c r="J98" s="266"/>
      <c r="K98" s="41"/>
      <c r="L98" s="41"/>
      <c r="M98" s="41"/>
      <c r="N98" s="42"/>
      <c r="O98" s="43"/>
      <c r="P98" s="266"/>
      <c r="Q98" s="266"/>
      <c r="R98" s="266"/>
      <c r="S98" s="266"/>
      <c r="T98" s="267"/>
    </row>
    <row r="99" spans="1:20" ht="12.75" customHeight="1">
      <c r="A99" s="272"/>
      <c r="B99" s="273"/>
      <c r="C99" s="274"/>
      <c r="D99" s="272"/>
      <c r="E99" s="275"/>
      <c r="F99" s="277"/>
      <c r="G99" s="271"/>
      <c r="H99" s="266"/>
      <c r="I99" s="271"/>
      <c r="J99" s="266"/>
      <c r="K99" s="41"/>
      <c r="L99" s="41"/>
      <c r="M99" s="44"/>
      <c r="N99" s="42"/>
      <c r="O99" s="43"/>
      <c r="P99" s="266"/>
      <c r="Q99" s="266"/>
      <c r="R99" s="266"/>
      <c r="S99" s="266"/>
      <c r="T99" s="267"/>
    </row>
    <row r="100" spans="1:20" ht="12.75" customHeight="1">
      <c r="A100" s="272"/>
      <c r="B100" s="273"/>
      <c r="C100" s="274"/>
      <c r="D100" s="272"/>
      <c r="E100" s="275"/>
      <c r="F100" s="278"/>
      <c r="G100" s="271"/>
      <c r="H100" s="266"/>
      <c r="I100" s="271"/>
      <c r="J100" s="266"/>
      <c r="K100" s="41"/>
      <c r="L100" s="41"/>
      <c r="M100" s="41"/>
      <c r="N100" s="42"/>
      <c r="O100" s="43"/>
      <c r="P100" s="266"/>
      <c r="Q100" s="266"/>
      <c r="R100" s="266"/>
      <c r="S100" s="266"/>
      <c r="T100" s="267"/>
    </row>
    <row r="101" spans="1:20" ht="12.75" customHeight="1">
      <c r="A101" s="325"/>
      <c r="B101" s="295"/>
      <c r="C101" s="355" t="s">
        <v>216</v>
      </c>
      <c r="D101" s="333"/>
      <c r="E101" s="358"/>
      <c r="F101" s="337">
        <f t="shared" ref="F101" si="102">H101+J101+R101</f>
        <v>0</v>
      </c>
      <c r="G101" s="365"/>
      <c r="H101" s="329">
        <f t="shared" ref="H101" si="103">G101*$P$8/1000</f>
        <v>0</v>
      </c>
      <c r="I101" s="365"/>
      <c r="J101" s="329">
        <f t="shared" ref="J101" si="104">I101*$P$9/1000</f>
        <v>0</v>
      </c>
      <c r="K101" s="23"/>
      <c r="L101" s="23"/>
      <c r="M101" s="23"/>
      <c r="N101" s="38"/>
      <c r="O101" s="21">
        <f t="shared" si="3"/>
        <v>0</v>
      </c>
      <c r="P101" s="329">
        <f t="shared" ref="P101" si="105">E101*F101</f>
        <v>0</v>
      </c>
      <c r="Q101" s="329">
        <f t="shared" ref="Q101" si="106">SUM(O101:O104)</f>
        <v>0</v>
      </c>
      <c r="R101" s="329">
        <f t="shared" ref="R101" si="107">Q101*1.02*1.05*$R$14</f>
        <v>0</v>
      </c>
      <c r="S101" s="329">
        <f t="shared" ref="S101" si="108">F101*$S$21</f>
        <v>0</v>
      </c>
      <c r="T101" s="329">
        <f t="shared" ref="T101" si="109">E101*S101</f>
        <v>0</v>
      </c>
    </row>
    <row r="102" spans="1:20" ht="12.75" customHeight="1">
      <c r="A102" s="325"/>
      <c r="B102" s="296"/>
      <c r="C102" s="356"/>
      <c r="D102" s="322"/>
      <c r="E102" s="358"/>
      <c r="F102" s="337"/>
      <c r="G102" s="365"/>
      <c r="H102" s="329"/>
      <c r="I102" s="365"/>
      <c r="J102" s="329"/>
      <c r="K102" s="23"/>
      <c r="L102" s="23"/>
      <c r="M102" s="23"/>
      <c r="N102" s="38"/>
      <c r="O102" s="21">
        <f t="shared" si="3"/>
        <v>0</v>
      </c>
      <c r="P102" s="329"/>
      <c r="Q102" s="329"/>
      <c r="R102" s="329"/>
      <c r="S102" s="329"/>
      <c r="T102" s="329"/>
    </row>
    <row r="103" spans="1:20" ht="12.75" customHeight="1">
      <c r="A103" s="325"/>
      <c r="B103" s="296"/>
      <c r="C103" s="356"/>
      <c r="D103" s="322"/>
      <c r="E103" s="358"/>
      <c r="F103" s="337"/>
      <c r="G103" s="365"/>
      <c r="H103" s="329"/>
      <c r="I103" s="365"/>
      <c r="J103" s="329"/>
      <c r="K103" s="23"/>
      <c r="L103" s="23"/>
      <c r="M103" s="24"/>
      <c r="N103" s="25"/>
      <c r="O103" s="21">
        <f t="shared" si="3"/>
        <v>0</v>
      </c>
      <c r="P103" s="329"/>
      <c r="Q103" s="329"/>
      <c r="R103" s="329"/>
      <c r="S103" s="329"/>
      <c r="T103" s="329"/>
    </row>
    <row r="104" spans="1:20" ht="12.75" customHeight="1">
      <c r="A104" s="325"/>
      <c r="B104" s="297"/>
      <c r="C104" s="357"/>
      <c r="D104" s="323"/>
      <c r="E104" s="358"/>
      <c r="F104" s="337"/>
      <c r="G104" s="365"/>
      <c r="H104" s="329"/>
      <c r="I104" s="365"/>
      <c r="J104" s="329"/>
      <c r="K104" s="23"/>
      <c r="L104" s="23"/>
      <c r="M104" s="23"/>
      <c r="N104" s="38"/>
      <c r="O104" s="21">
        <f t="shared" si="3"/>
        <v>0</v>
      </c>
      <c r="P104" s="329"/>
      <c r="Q104" s="329"/>
      <c r="R104" s="329"/>
      <c r="S104" s="329"/>
      <c r="T104" s="329"/>
    </row>
    <row r="105" spans="1:20" ht="12.75" customHeight="1">
      <c r="A105" s="325">
        <v>1</v>
      </c>
      <c r="B105" s="295" t="s">
        <v>49</v>
      </c>
      <c r="C105" s="295" t="s">
        <v>215</v>
      </c>
      <c r="D105" s="325" t="s">
        <v>203</v>
      </c>
      <c r="E105" s="358">
        <v>8.4</v>
      </c>
      <c r="F105" s="337">
        <f t="shared" ref="F105" si="110">H105+J105+R105</f>
        <v>9.0265181920000011</v>
      </c>
      <c r="G105" s="365">
        <v>0.11</v>
      </c>
      <c r="H105" s="329">
        <f t="shared" ref="H105" si="111">G105*$P$8/1000</f>
        <v>0.19943549999999999</v>
      </c>
      <c r="I105" s="389">
        <v>0.76</v>
      </c>
      <c r="J105" s="329">
        <f t="shared" ref="J105" si="112">I105*$P$9/1000</f>
        <v>1.8096207999999998</v>
      </c>
      <c r="K105" s="23" t="s">
        <v>52</v>
      </c>
      <c r="L105" s="23" t="s">
        <v>47</v>
      </c>
      <c r="M105" s="23">
        <v>1.26</v>
      </c>
      <c r="N105" s="38">
        <v>4.8600000000000003</v>
      </c>
      <c r="O105" s="21">
        <f t="shared" ref="O105:O176" si="113">M105*N105</f>
        <v>6.1236000000000006</v>
      </c>
      <c r="P105" s="329">
        <f t="shared" ref="P105" si="114">E105*F105</f>
        <v>75.822752812800019</v>
      </c>
      <c r="Q105" s="329">
        <f t="shared" ref="Q105" si="115">SUM(O105:O108)</f>
        <v>6.1236000000000006</v>
      </c>
      <c r="R105" s="329">
        <f t="shared" ref="R105" si="116">Q105*1.02*1.05*$R$14</f>
        <v>7.0174618920000009</v>
      </c>
      <c r="S105" s="329">
        <f t="shared" ref="S105" si="117">F105*$S$21</f>
        <v>10.579984529153153</v>
      </c>
      <c r="T105" s="329">
        <f t="shared" ref="T105" si="118">E105*S105</f>
        <v>88.871870044886492</v>
      </c>
    </row>
    <row r="106" spans="1:20" ht="12.75" customHeight="1">
      <c r="A106" s="325"/>
      <c r="B106" s="296"/>
      <c r="C106" s="296"/>
      <c r="D106" s="325"/>
      <c r="E106" s="358"/>
      <c r="F106" s="337"/>
      <c r="G106" s="365"/>
      <c r="H106" s="329"/>
      <c r="I106" s="389"/>
      <c r="J106" s="329"/>
      <c r="K106" s="23"/>
      <c r="L106" s="23"/>
      <c r="M106" s="23"/>
      <c r="N106" s="38"/>
      <c r="O106" s="21">
        <f t="shared" si="113"/>
        <v>0</v>
      </c>
      <c r="P106" s="329"/>
      <c r="Q106" s="329"/>
      <c r="R106" s="329"/>
      <c r="S106" s="329"/>
      <c r="T106" s="329"/>
    </row>
    <row r="107" spans="1:20" ht="12.75" customHeight="1">
      <c r="A107" s="325"/>
      <c r="B107" s="296"/>
      <c r="C107" s="296"/>
      <c r="D107" s="325"/>
      <c r="E107" s="358"/>
      <c r="F107" s="337"/>
      <c r="G107" s="365"/>
      <c r="H107" s="329"/>
      <c r="I107" s="389"/>
      <c r="J107" s="329"/>
      <c r="K107" s="23"/>
      <c r="L107" s="23"/>
      <c r="M107" s="24"/>
      <c r="N107" s="38"/>
      <c r="O107" s="21">
        <f t="shared" si="113"/>
        <v>0</v>
      </c>
      <c r="P107" s="329"/>
      <c r="Q107" s="329"/>
      <c r="R107" s="329"/>
      <c r="S107" s="329"/>
      <c r="T107" s="329"/>
    </row>
    <row r="108" spans="1:20" ht="12.75" customHeight="1">
      <c r="A108" s="325"/>
      <c r="B108" s="297"/>
      <c r="C108" s="297"/>
      <c r="D108" s="325"/>
      <c r="E108" s="358"/>
      <c r="F108" s="337"/>
      <c r="G108" s="365"/>
      <c r="H108" s="329"/>
      <c r="I108" s="389"/>
      <c r="J108" s="329"/>
      <c r="K108" s="23"/>
      <c r="L108" s="23"/>
      <c r="M108" s="23"/>
      <c r="N108" s="38"/>
      <c r="O108" s="21">
        <f t="shared" si="113"/>
        <v>0</v>
      </c>
      <c r="P108" s="329"/>
      <c r="Q108" s="329"/>
      <c r="R108" s="329"/>
      <c r="S108" s="329"/>
      <c r="T108" s="329"/>
    </row>
    <row r="109" spans="1:20" ht="12.75" customHeight="1">
      <c r="A109" s="325">
        <v>2</v>
      </c>
      <c r="B109" s="295" t="s">
        <v>50</v>
      </c>
      <c r="C109" s="295" t="s">
        <v>217</v>
      </c>
      <c r="D109" s="325" t="s">
        <v>203</v>
      </c>
      <c r="E109" s="337">
        <v>3.36</v>
      </c>
      <c r="F109" s="337">
        <f t="shared" ref="F109" si="119">H109+J109+R109</f>
        <v>15.189958001190002</v>
      </c>
      <c r="G109" s="365">
        <v>7.0000000000000007E-2</v>
      </c>
      <c r="H109" s="329">
        <f t="shared" ref="H109:H113" si="120">G109*$P$8/1000</f>
        <v>0.12691350000000001</v>
      </c>
      <c r="I109" s="365">
        <v>0.21</v>
      </c>
      <c r="J109" s="329">
        <f t="shared" ref="J109" si="121">I109*$P$9/1000</f>
        <v>0.50002679999999999</v>
      </c>
      <c r="K109" s="23" t="s">
        <v>53</v>
      </c>
      <c r="L109" s="23" t="s">
        <v>47</v>
      </c>
      <c r="M109" s="23">
        <v>1.3640000000000001</v>
      </c>
      <c r="N109" s="25">
        <v>1.6830000000000001</v>
      </c>
      <c r="O109" s="21">
        <f t="shared" si="113"/>
        <v>2.2956120000000002</v>
      </c>
      <c r="P109" s="329">
        <f t="shared" ref="P109" si="122">E109*F109</f>
        <v>51.038258883998402</v>
      </c>
      <c r="Q109" s="329">
        <f t="shared" ref="Q109" si="123">SUM(O109:O112)</f>
        <v>12.708027</v>
      </c>
      <c r="R109" s="329">
        <f t="shared" ref="R109" si="124">Q109*1.02*1.05*$R$14</f>
        <v>14.563017701190002</v>
      </c>
      <c r="S109" s="329">
        <f t="shared" ref="S109" si="125">F109*$S$21</f>
        <v>17.804154074990908</v>
      </c>
      <c r="T109" s="329">
        <f t="shared" ref="T109" si="126">E109*S109</f>
        <v>59.821957691969452</v>
      </c>
    </row>
    <row r="110" spans="1:20" ht="12.75" customHeight="1">
      <c r="A110" s="325"/>
      <c r="B110" s="296"/>
      <c r="C110" s="296"/>
      <c r="D110" s="325"/>
      <c r="E110" s="337"/>
      <c r="F110" s="337"/>
      <c r="G110" s="365"/>
      <c r="H110" s="329"/>
      <c r="I110" s="365"/>
      <c r="J110" s="329"/>
      <c r="K110" s="23"/>
      <c r="L110" s="23"/>
      <c r="M110" s="23"/>
      <c r="N110" s="38"/>
      <c r="O110" s="21">
        <f t="shared" si="113"/>
        <v>0</v>
      </c>
      <c r="P110" s="329"/>
      <c r="Q110" s="329"/>
      <c r="R110" s="329"/>
      <c r="S110" s="329"/>
      <c r="T110" s="329"/>
    </row>
    <row r="111" spans="1:20" ht="12.75" customHeight="1">
      <c r="A111" s="325"/>
      <c r="B111" s="296"/>
      <c r="C111" s="296"/>
      <c r="D111" s="325"/>
      <c r="E111" s="337"/>
      <c r="F111" s="337"/>
      <c r="G111" s="365"/>
      <c r="H111" s="329"/>
      <c r="I111" s="365"/>
      <c r="J111" s="329"/>
      <c r="K111" s="23" t="s">
        <v>54</v>
      </c>
      <c r="L111" s="23" t="s">
        <v>36</v>
      </c>
      <c r="M111" s="27">
        <v>0.255</v>
      </c>
      <c r="N111" s="38">
        <v>40.832999999999998</v>
      </c>
      <c r="O111" s="21">
        <f t="shared" si="113"/>
        <v>10.412414999999999</v>
      </c>
      <c r="P111" s="329"/>
      <c r="Q111" s="329"/>
      <c r="R111" s="329"/>
      <c r="S111" s="329"/>
      <c r="T111" s="329"/>
    </row>
    <row r="112" spans="1:20" ht="12.75" customHeight="1">
      <c r="A112" s="325"/>
      <c r="B112" s="297"/>
      <c r="C112" s="297"/>
      <c r="D112" s="325"/>
      <c r="E112" s="337"/>
      <c r="F112" s="337"/>
      <c r="G112" s="365"/>
      <c r="H112" s="329"/>
      <c r="I112" s="365"/>
      <c r="J112" s="329"/>
      <c r="K112" s="23"/>
      <c r="L112" s="23"/>
      <c r="M112" s="23"/>
      <c r="N112" s="38"/>
      <c r="O112" s="21">
        <f t="shared" si="113"/>
        <v>0</v>
      </c>
      <c r="P112" s="329"/>
      <c r="Q112" s="329"/>
      <c r="R112" s="329"/>
      <c r="S112" s="329"/>
      <c r="T112" s="329"/>
    </row>
    <row r="113" spans="1:20" ht="12.75" customHeight="1">
      <c r="A113" s="325">
        <v>3</v>
      </c>
      <c r="B113" s="295" t="s">
        <v>51</v>
      </c>
      <c r="C113" s="295" t="s">
        <v>218</v>
      </c>
      <c r="D113" s="325" t="s">
        <v>219</v>
      </c>
      <c r="E113" s="366">
        <v>84</v>
      </c>
      <c r="F113" s="337">
        <f t="shared" ref="F113" si="127">H113+J113+R113</f>
        <v>4.8947622437550002</v>
      </c>
      <c r="G113" s="365">
        <v>0.21199999999999999</v>
      </c>
      <c r="H113" s="329">
        <f t="shared" si="120"/>
        <v>0.3843666</v>
      </c>
      <c r="I113" s="365">
        <v>0.129</v>
      </c>
      <c r="J113" s="329">
        <f t="shared" ref="J113" si="128">I113*$P$9/1000</f>
        <v>0.30715931999999996</v>
      </c>
      <c r="K113" s="23" t="s">
        <v>55</v>
      </c>
      <c r="L113" s="23" t="s">
        <v>30</v>
      </c>
      <c r="M113" s="23">
        <v>1</v>
      </c>
      <c r="N113" s="38">
        <v>3.6669999999999998</v>
      </c>
      <c r="O113" s="21">
        <f t="shared" si="113"/>
        <v>3.6669999999999998</v>
      </c>
      <c r="P113" s="329">
        <f t="shared" ref="P113" si="129">E113*F113</f>
        <v>411.16002847542001</v>
      </c>
      <c r="Q113" s="329">
        <f t="shared" ref="Q113" si="130">SUM(O113:O116)</f>
        <v>3.6678414999999998</v>
      </c>
      <c r="R113" s="329">
        <f t="shared" ref="R113" si="131">Q113*1.02*1.05*$R$14</f>
        <v>4.2032363237550001</v>
      </c>
      <c r="S113" s="329">
        <f t="shared" ref="S113" si="132">F113*$S$21</f>
        <v>5.7371522121019032</v>
      </c>
      <c r="T113" s="329">
        <f t="shared" ref="T113" si="133">E113*S113</f>
        <v>481.92078581655989</v>
      </c>
    </row>
    <row r="114" spans="1:20" ht="12.75" customHeight="1">
      <c r="A114" s="325"/>
      <c r="B114" s="296"/>
      <c r="C114" s="296"/>
      <c r="D114" s="325"/>
      <c r="E114" s="366"/>
      <c r="F114" s="337"/>
      <c r="G114" s="365"/>
      <c r="H114" s="329"/>
      <c r="I114" s="365"/>
      <c r="J114" s="329"/>
      <c r="K114" s="23"/>
      <c r="L114" s="23"/>
      <c r="M114" s="23"/>
      <c r="N114" s="38"/>
      <c r="O114" s="21">
        <f t="shared" si="113"/>
        <v>0</v>
      </c>
      <c r="P114" s="329"/>
      <c r="Q114" s="329"/>
      <c r="R114" s="329"/>
      <c r="S114" s="329"/>
      <c r="T114" s="329"/>
    </row>
    <row r="115" spans="1:20" ht="12.75" customHeight="1">
      <c r="A115" s="325"/>
      <c r="B115" s="296"/>
      <c r="C115" s="296"/>
      <c r="D115" s="325"/>
      <c r="E115" s="366"/>
      <c r="F115" s="337"/>
      <c r="G115" s="365"/>
      <c r="H115" s="329"/>
      <c r="I115" s="365"/>
      <c r="J115" s="329"/>
      <c r="K115" s="23" t="s">
        <v>53</v>
      </c>
      <c r="L115" s="23" t="s">
        <v>47</v>
      </c>
      <c r="M115" s="24">
        <v>5.0000000000000001E-4</v>
      </c>
      <c r="N115" s="25">
        <v>1.6830000000000001</v>
      </c>
      <c r="O115" s="21">
        <f t="shared" si="113"/>
        <v>8.4150000000000002E-4</v>
      </c>
      <c r="P115" s="329"/>
      <c r="Q115" s="329"/>
      <c r="R115" s="329"/>
      <c r="S115" s="329"/>
      <c r="T115" s="329"/>
    </row>
    <row r="116" spans="1:20" ht="12.75" customHeight="1">
      <c r="A116" s="325"/>
      <c r="B116" s="297"/>
      <c r="C116" s="297"/>
      <c r="D116" s="325"/>
      <c r="E116" s="366"/>
      <c r="F116" s="337"/>
      <c r="G116" s="365"/>
      <c r="H116" s="329"/>
      <c r="I116" s="365"/>
      <c r="J116" s="329"/>
      <c r="K116" s="23"/>
      <c r="L116" s="23"/>
      <c r="M116" s="23"/>
      <c r="N116" s="38"/>
      <c r="O116" s="21">
        <f t="shared" si="113"/>
        <v>0</v>
      </c>
      <c r="P116" s="329"/>
      <c r="Q116" s="329"/>
      <c r="R116" s="329"/>
      <c r="S116" s="329"/>
      <c r="T116" s="329"/>
    </row>
    <row r="117" spans="1:20" ht="12.75" customHeight="1">
      <c r="A117" s="272"/>
      <c r="B117" s="273"/>
      <c r="C117" s="274" t="s">
        <v>210</v>
      </c>
      <c r="D117" s="272"/>
      <c r="E117" s="275"/>
      <c r="F117" s="276"/>
      <c r="G117" s="271"/>
      <c r="H117" s="266"/>
      <c r="I117" s="271"/>
      <c r="J117" s="266"/>
      <c r="K117" s="41"/>
      <c r="L117" s="41"/>
      <c r="M117" s="41"/>
      <c r="N117" s="42"/>
      <c r="O117" s="43"/>
      <c r="P117" s="266"/>
      <c r="Q117" s="266"/>
      <c r="R117" s="266"/>
      <c r="S117" s="266"/>
      <c r="T117" s="396">
        <f>SUM(T105:T116)</f>
        <v>630.61461355341589</v>
      </c>
    </row>
    <row r="118" spans="1:20" ht="12.75" customHeight="1">
      <c r="A118" s="272"/>
      <c r="B118" s="273"/>
      <c r="C118" s="274"/>
      <c r="D118" s="272"/>
      <c r="E118" s="275"/>
      <c r="F118" s="277"/>
      <c r="G118" s="271"/>
      <c r="H118" s="266"/>
      <c r="I118" s="271"/>
      <c r="J118" s="266"/>
      <c r="K118" s="41"/>
      <c r="L118" s="41"/>
      <c r="M118" s="41"/>
      <c r="N118" s="42"/>
      <c r="O118" s="43"/>
      <c r="P118" s="266"/>
      <c r="Q118" s="266"/>
      <c r="R118" s="266"/>
      <c r="S118" s="266"/>
      <c r="T118" s="396"/>
    </row>
    <row r="119" spans="1:20" ht="12.75" customHeight="1">
      <c r="A119" s="272"/>
      <c r="B119" s="273"/>
      <c r="C119" s="274"/>
      <c r="D119" s="272"/>
      <c r="E119" s="275"/>
      <c r="F119" s="277"/>
      <c r="G119" s="271"/>
      <c r="H119" s="266"/>
      <c r="I119" s="271"/>
      <c r="J119" s="266"/>
      <c r="K119" s="41"/>
      <c r="L119" s="41"/>
      <c r="M119" s="44"/>
      <c r="N119" s="42"/>
      <c r="O119" s="43"/>
      <c r="P119" s="266"/>
      <c r="Q119" s="266"/>
      <c r="R119" s="266"/>
      <c r="S119" s="266"/>
      <c r="T119" s="396"/>
    </row>
    <row r="120" spans="1:20" ht="12.75" customHeight="1">
      <c r="A120" s="272"/>
      <c r="B120" s="273"/>
      <c r="C120" s="274"/>
      <c r="D120" s="272"/>
      <c r="E120" s="275"/>
      <c r="F120" s="278"/>
      <c r="G120" s="271"/>
      <c r="H120" s="266"/>
      <c r="I120" s="271"/>
      <c r="J120" s="266"/>
      <c r="K120" s="41"/>
      <c r="L120" s="41"/>
      <c r="M120" s="41"/>
      <c r="N120" s="42"/>
      <c r="O120" s="43"/>
      <c r="P120" s="266"/>
      <c r="Q120" s="266"/>
      <c r="R120" s="266"/>
      <c r="S120" s="266"/>
      <c r="T120" s="396"/>
    </row>
    <row r="121" spans="1:20" ht="12.75" customHeight="1">
      <c r="A121" s="272"/>
      <c r="B121" s="273"/>
      <c r="C121" s="274" t="s">
        <v>211</v>
      </c>
      <c r="D121" s="272"/>
      <c r="E121" s="275"/>
      <c r="F121" s="276"/>
      <c r="G121" s="271"/>
      <c r="H121" s="266"/>
      <c r="I121" s="271"/>
      <c r="J121" s="266"/>
      <c r="K121" s="41"/>
      <c r="L121" s="41"/>
      <c r="M121" s="41"/>
      <c r="N121" s="42"/>
      <c r="O121" s="43"/>
      <c r="P121" s="266"/>
      <c r="Q121" s="266"/>
      <c r="R121" s="266"/>
      <c r="S121" s="266"/>
      <c r="T121" s="267">
        <f>(T117*100%)/'Cav-Nax'!$T$273</f>
        <v>0.10024465782429748</v>
      </c>
    </row>
    <row r="122" spans="1:20" ht="12.75" customHeight="1">
      <c r="A122" s="272"/>
      <c r="B122" s="273"/>
      <c r="C122" s="274"/>
      <c r="D122" s="272"/>
      <c r="E122" s="275"/>
      <c r="F122" s="277"/>
      <c r="G122" s="271"/>
      <c r="H122" s="266"/>
      <c r="I122" s="271"/>
      <c r="J122" s="266"/>
      <c r="K122" s="41"/>
      <c r="L122" s="41"/>
      <c r="M122" s="41"/>
      <c r="N122" s="42"/>
      <c r="O122" s="43"/>
      <c r="P122" s="266"/>
      <c r="Q122" s="266"/>
      <c r="R122" s="266"/>
      <c r="S122" s="266"/>
      <c r="T122" s="267"/>
    </row>
    <row r="123" spans="1:20" ht="12.75" customHeight="1">
      <c r="A123" s="272"/>
      <c r="B123" s="273"/>
      <c r="C123" s="274"/>
      <c r="D123" s="272"/>
      <c r="E123" s="275"/>
      <c r="F123" s="277"/>
      <c r="G123" s="271"/>
      <c r="H123" s="266"/>
      <c r="I123" s="271"/>
      <c r="J123" s="266"/>
      <c r="K123" s="41"/>
      <c r="L123" s="41"/>
      <c r="M123" s="44"/>
      <c r="N123" s="42"/>
      <c r="O123" s="43"/>
      <c r="P123" s="266"/>
      <c r="Q123" s="266"/>
      <c r="R123" s="266"/>
      <c r="S123" s="266"/>
      <c r="T123" s="267"/>
    </row>
    <row r="124" spans="1:20" ht="12.75" customHeight="1">
      <c r="A124" s="272"/>
      <c r="B124" s="273"/>
      <c r="C124" s="274"/>
      <c r="D124" s="272"/>
      <c r="E124" s="275"/>
      <c r="F124" s="278"/>
      <c r="G124" s="271"/>
      <c r="H124" s="266"/>
      <c r="I124" s="271"/>
      <c r="J124" s="266"/>
      <c r="K124" s="41"/>
      <c r="L124" s="41"/>
      <c r="M124" s="41"/>
      <c r="N124" s="42"/>
      <c r="O124" s="43"/>
      <c r="P124" s="266"/>
      <c r="Q124" s="266"/>
      <c r="R124" s="266"/>
      <c r="S124" s="266"/>
      <c r="T124" s="267"/>
    </row>
    <row r="125" spans="1:20">
      <c r="A125" s="333"/>
      <c r="B125" s="295"/>
      <c r="C125" s="355" t="s">
        <v>220</v>
      </c>
      <c r="D125" s="333"/>
      <c r="E125" s="334"/>
      <c r="F125" s="359">
        <f t="shared" ref="F125" si="134">H125+J125+R125</f>
        <v>0</v>
      </c>
      <c r="G125" s="362"/>
      <c r="H125" s="330">
        <f t="shared" ref="H125" si="135">G125*$P$8/1000</f>
        <v>0</v>
      </c>
      <c r="I125" s="362"/>
      <c r="J125" s="329">
        <f t="shared" ref="J125" si="136">I125*$P$9/1000</f>
        <v>0</v>
      </c>
      <c r="K125" s="23"/>
      <c r="L125" s="23"/>
      <c r="M125" s="26"/>
      <c r="N125" s="38"/>
      <c r="O125" s="21">
        <f t="shared" si="113"/>
        <v>0</v>
      </c>
      <c r="P125" s="329">
        <f t="shared" ref="P125" si="137">E125*F125</f>
        <v>0</v>
      </c>
      <c r="Q125" s="329">
        <f t="shared" ref="Q125" si="138">SUM(O125:O128)</f>
        <v>0</v>
      </c>
      <c r="R125" s="329">
        <f t="shared" ref="R125" si="139">Q125*1.02*1.05*$R$14</f>
        <v>0</v>
      </c>
      <c r="S125" s="329">
        <f t="shared" ref="S125" si="140">F125*$S$21</f>
        <v>0</v>
      </c>
      <c r="T125" s="329">
        <f t="shared" ref="T125" si="141">E125*S125</f>
        <v>0</v>
      </c>
    </row>
    <row r="126" spans="1:20" ht="12.75" customHeight="1">
      <c r="A126" s="322"/>
      <c r="B126" s="296"/>
      <c r="C126" s="356"/>
      <c r="D126" s="322"/>
      <c r="E126" s="335"/>
      <c r="F126" s="360"/>
      <c r="G126" s="363"/>
      <c r="H126" s="331"/>
      <c r="I126" s="363"/>
      <c r="J126" s="329"/>
      <c r="K126" s="23"/>
      <c r="L126" s="23"/>
      <c r="M126" s="23"/>
      <c r="N126" s="38"/>
      <c r="O126" s="21">
        <f t="shared" si="113"/>
        <v>0</v>
      </c>
      <c r="P126" s="329"/>
      <c r="Q126" s="329"/>
      <c r="R126" s="329"/>
      <c r="S126" s="329"/>
      <c r="T126" s="329"/>
    </row>
    <row r="127" spans="1:20" ht="12.75" customHeight="1">
      <c r="A127" s="322"/>
      <c r="B127" s="296"/>
      <c r="C127" s="356"/>
      <c r="D127" s="322"/>
      <c r="E127" s="335"/>
      <c r="F127" s="360"/>
      <c r="G127" s="363"/>
      <c r="H127" s="331"/>
      <c r="I127" s="363"/>
      <c r="J127" s="329"/>
      <c r="K127" s="23"/>
      <c r="L127" s="23"/>
      <c r="M127" s="23"/>
      <c r="N127" s="38"/>
      <c r="O127" s="21">
        <f t="shared" si="113"/>
        <v>0</v>
      </c>
      <c r="P127" s="329"/>
      <c r="Q127" s="329"/>
      <c r="R127" s="329"/>
      <c r="S127" s="329"/>
      <c r="T127" s="329"/>
    </row>
    <row r="128" spans="1:20" ht="12.75" customHeight="1">
      <c r="A128" s="323"/>
      <c r="B128" s="297"/>
      <c r="C128" s="357"/>
      <c r="D128" s="323"/>
      <c r="E128" s="336"/>
      <c r="F128" s="361"/>
      <c r="G128" s="364"/>
      <c r="H128" s="332"/>
      <c r="I128" s="364"/>
      <c r="J128" s="329"/>
      <c r="K128" s="23"/>
      <c r="L128" s="23"/>
      <c r="M128" s="23"/>
      <c r="N128" s="38"/>
      <c r="O128" s="21">
        <f t="shared" si="113"/>
        <v>0</v>
      </c>
      <c r="P128" s="329"/>
      <c r="Q128" s="329"/>
      <c r="R128" s="329"/>
      <c r="S128" s="329"/>
      <c r="T128" s="329"/>
    </row>
    <row r="129" spans="1:20" ht="12.75" customHeight="1">
      <c r="A129" s="333">
        <v>1</v>
      </c>
      <c r="B129" s="295" t="s">
        <v>222</v>
      </c>
      <c r="C129" s="295" t="s">
        <v>221</v>
      </c>
      <c r="D129" s="305" t="s">
        <v>199</v>
      </c>
      <c r="E129" s="334">
        <v>64</v>
      </c>
      <c r="F129" s="359">
        <f t="shared" ref="F129" si="142">H129+J129+R129</f>
        <v>8.3618136199999995</v>
      </c>
      <c r="G129" s="362">
        <v>0.57999999999999996</v>
      </c>
      <c r="H129" s="330">
        <f t="shared" ref="H129" si="143">G129*$P$8/1000</f>
        <v>1.051569</v>
      </c>
      <c r="I129" s="362">
        <v>1.4E-2</v>
      </c>
      <c r="J129" s="329">
        <f t="shared" ref="J129" si="144">I129*$P$9/1000</f>
        <v>3.3335119999999996E-2</v>
      </c>
      <c r="K129" s="23" t="s">
        <v>56</v>
      </c>
      <c r="L129" s="23" t="s">
        <v>43</v>
      </c>
      <c r="M129" s="23">
        <v>1</v>
      </c>
      <c r="N129" s="38">
        <v>6.35</v>
      </c>
      <c r="O129" s="21">
        <f t="shared" si="113"/>
        <v>6.35</v>
      </c>
      <c r="P129" s="329">
        <f t="shared" ref="P129" si="145">E129*F129</f>
        <v>535.15607167999997</v>
      </c>
      <c r="Q129" s="329">
        <f t="shared" ref="Q129" si="146">SUM(O129:O132)</f>
        <v>6.35</v>
      </c>
      <c r="R129" s="329">
        <f t="shared" ref="R129" si="147">Q129*1.02*1.05*$R$14</f>
        <v>7.2769095000000004</v>
      </c>
      <c r="S129" s="329">
        <f t="shared" ref="S129" si="148">F129*$S$21</f>
        <v>9.8008841120676173</v>
      </c>
      <c r="T129" s="329">
        <f t="shared" ref="T129" si="149">E129*S129</f>
        <v>627.25658317232751</v>
      </c>
    </row>
    <row r="130" spans="1:20" ht="12.75" customHeight="1">
      <c r="A130" s="322"/>
      <c r="B130" s="296"/>
      <c r="C130" s="296"/>
      <c r="D130" s="321"/>
      <c r="E130" s="335"/>
      <c r="F130" s="360"/>
      <c r="G130" s="363"/>
      <c r="H130" s="331"/>
      <c r="I130" s="363"/>
      <c r="J130" s="329"/>
      <c r="K130" s="23"/>
      <c r="L130" s="23"/>
      <c r="M130" s="23"/>
      <c r="N130" s="38"/>
      <c r="O130" s="21">
        <f t="shared" si="113"/>
        <v>0</v>
      </c>
      <c r="P130" s="329"/>
      <c r="Q130" s="329"/>
      <c r="R130" s="329"/>
      <c r="S130" s="329"/>
      <c r="T130" s="329"/>
    </row>
    <row r="131" spans="1:20" ht="12.75" customHeight="1">
      <c r="A131" s="322"/>
      <c r="B131" s="296"/>
      <c r="C131" s="296"/>
      <c r="D131" s="321"/>
      <c r="E131" s="335"/>
      <c r="F131" s="360"/>
      <c r="G131" s="363"/>
      <c r="H131" s="331"/>
      <c r="I131" s="363"/>
      <c r="J131" s="329"/>
      <c r="K131" s="23"/>
      <c r="L131" s="23"/>
      <c r="M131" s="24"/>
      <c r="N131" s="38"/>
      <c r="O131" s="21">
        <f t="shared" si="113"/>
        <v>0</v>
      </c>
      <c r="P131" s="329"/>
      <c r="Q131" s="329"/>
      <c r="R131" s="329"/>
      <c r="S131" s="329"/>
      <c r="T131" s="329"/>
    </row>
    <row r="132" spans="1:20" ht="12.75" customHeight="1">
      <c r="A132" s="323"/>
      <c r="B132" s="297"/>
      <c r="C132" s="297"/>
      <c r="D132" s="321"/>
      <c r="E132" s="336"/>
      <c r="F132" s="361"/>
      <c r="G132" s="364"/>
      <c r="H132" s="332"/>
      <c r="I132" s="364"/>
      <c r="J132" s="329"/>
      <c r="K132" s="23"/>
      <c r="L132" s="23"/>
      <c r="M132" s="23"/>
      <c r="N132" s="38"/>
      <c r="O132" s="21">
        <f t="shared" si="113"/>
        <v>0</v>
      </c>
      <c r="P132" s="329"/>
      <c r="Q132" s="329"/>
      <c r="R132" s="329"/>
      <c r="S132" s="329"/>
      <c r="T132" s="329"/>
    </row>
    <row r="133" spans="1:20" ht="12.75" customHeight="1">
      <c r="A133" s="333">
        <v>2</v>
      </c>
      <c r="B133" s="295" t="s">
        <v>224</v>
      </c>
      <c r="C133" s="295" t="s">
        <v>223</v>
      </c>
      <c r="D133" s="345" t="s">
        <v>207</v>
      </c>
      <c r="E133" s="438">
        <v>4</v>
      </c>
      <c r="F133" s="359">
        <f t="shared" ref="F133" si="150">H133+J133+R133</f>
        <v>10.468439060000001</v>
      </c>
      <c r="G133" s="362">
        <v>1.08</v>
      </c>
      <c r="H133" s="330">
        <f t="shared" ref="H133:H173" si="151">G133*$P$8/1000</f>
        <v>1.958094</v>
      </c>
      <c r="I133" s="362">
        <v>0.28699999999999998</v>
      </c>
      <c r="J133" s="329">
        <f t="shared" ref="J133" si="152">I133*$P$9/1000</f>
        <v>0.68336995999999983</v>
      </c>
      <c r="K133" s="23" t="s">
        <v>56</v>
      </c>
      <c r="L133" s="23" t="s">
        <v>35</v>
      </c>
      <c r="M133" s="23">
        <v>1</v>
      </c>
      <c r="N133" s="38">
        <v>6.83</v>
      </c>
      <c r="O133" s="21">
        <f t="shared" si="113"/>
        <v>6.83</v>
      </c>
      <c r="P133" s="329">
        <f t="shared" ref="P133" si="153">E133*F133</f>
        <v>41.873756240000006</v>
      </c>
      <c r="Q133" s="329">
        <f t="shared" ref="Q133" si="154">SUM(O133:O136)</f>
        <v>6.83</v>
      </c>
      <c r="R133" s="329">
        <f t="shared" ref="R133" si="155">Q133*1.02*1.05*$R$14</f>
        <v>7.8269751000000021</v>
      </c>
      <c r="S133" s="329">
        <f t="shared" ref="S133" si="156">F133*$S$21</f>
        <v>12.270060386887945</v>
      </c>
      <c r="T133" s="329">
        <f t="shared" ref="T133" si="157">E133*S133</f>
        <v>49.080241547551779</v>
      </c>
    </row>
    <row r="134" spans="1:20" ht="12.75" customHeight="1">
      <c r="A134" s="322"/>
      <c r="B134" s="296"/>
      <c r="C134" s="296"/>
      <c r="D134" s="226"/>
      <c r="E134" s="439"/>
      <c r="F134" s="360"/>
      <c r="G134" s="363"/>
      <c r="H134" s="331"/>
      <c r="I134" s="363"/>
      <c r="J134" s="329"/>
      <c r="K134" s="23"/>
      <c r="L134" s="23"/>
      <c r="M134" s="23"/>
      <c r="N134" s="38"/>
      <c r="O134" s="21">
        <f t="shared" si="113"/>
        <v>0</v>
      </c>
      <c r="P134" s="329"/>
      <c r="Q134" s="329"/>
      <c r="R134" s="329"/>
      <c r="S134" s="329"/>
      <c r="T134" s="329"/>
    </row>
    <row r="135" spans="1:20" ht="12.75" customHeight="1">
      <c r="A135" s="322"/>
      <c r="B135" s="296"/>
      <c r="C135" s="296"/>
      <c r="D135" s="226"/>
      <c r="E135" s="439"/>
      <c r="F135" s="360"/>
      <c r="G135" s="363"/>
      <c r="H135" s="331"/>
      <c r="I135" s="363"/>
      <c r="J135" s="329"/>
      <c r="K135" s="23"/>
      <c r="L135" s="23"/>
      <c r="M135" s="24"/>
      <c r="N135" s="38"/>
      <c r="O135" s="21">
        <f t="shared" si="113"/>
        <v>0</v>
      </c>
      <c r="P135" s="329"/>
      <c r="Q135" s="329"/>
      <c r="R135" s="329"/>
      <c r="S135" s="329"/>
      <c r="T135" s="329"/>
    </row>
    <row r="136" spans="1:20" ht="12.75" customHeight="1">
      <c r="A136" s="323"/>
      <c r="B136" s="297"/>
      <c r="C136" s="297"/>
      <c r="D136" s="227"/>
      <c r="E136" s="440"/>
      <c r="F136" s="361"/>
      <c r="G136" s="364"/>
      <c r="H136" s="332"/>
      <c r="I136" s="364"/>
      <c r="J136" s="329"/>
      <c r="K136" s="23"/>
      <c r="L136" s="23"/>
      <c r="M136" s="23"/>
      <c r="N136" s="38"/>
      <c r="O136" s="21">
        <f t="shared" si="113"/>
        <v>0</v>
      </c>
      <c r="P136" s="329"/>
      <c r="Q136" s="329"/>
      <c r="R136" s="329"/>
      <c r="S136" s="329"/>
      <c r="T136" s="329"/>
    </row>
    <row r="137" spans="1:20" ht="12.75" customHeight="1">
      <c r="A137" s="333">
        <v>3</v>
      </c>
      <c r="B137" s="303" t="s">
        <v>225</v>
      </c>
      <c r="C137" s="303" t="s">
        <v>226</v>
      </c>
      <c r="D137" s="345" t="s">
        <v>207</v>
      </c>
      <c r="E137" s="366">
        <v>4</v>
      </c>
      <c r="F137" s="337">
        <f t="shared" ref="F137" si="158">H137+J137+R137</f>
        <v>19.345256500000001</v>
      </c>
      <c r="G137" s="365">
        <v>1.63</v>
      </c>
      <c r="H137" s="330">
        <f t="shared" si="151"/>
        <v>2.9552714999999998</v>
      </c>
      <c r="I137" s="365">
        <v>0.41499999999999998</v>
      </c>
      <c r="J137" s="329">
        <f t="shared" ref="J137" si="159">I137*$P$9/1000</f>
        <v>0.98814819999999992</v>
      </c>
      <c r="K137" s="23" t="s">
        <v>56</v>
      </c>
      <c r="L137" s="23" t="s">
        <v>35</v>
      </c>
      <c r="M137" s="23">
        <v>1</v>
      </c>
      <c r="N137" s="38">
        <v>13.44</v>
      </c>
      <c r="O137" s="21">
        <f t="shared" si="113"/>
        <v>13.44</v>
      </c>
      <c r="P137" s="329">
        <f t="shared" ref="P137" si="160">E137*F137</f>
        <v>77.381026000000006</v>
      </c>
      <c r="Q137" s="329">
        <f t="shared" ref="Q137" si="161">SUM(O137:O140)</f>
        <v>13.44</v>
      </c>
      <c r="R137" s="329">
        <f t="shared" ref="R137" si="162">Q137*1.02*1.05*$R$14</f>
        <v>15.401836800000002</v>
      </c>
      <c r="S137" s="329">
        <f t="shared" ref="S137" si="163">F137*$S$21</f>
        <v>22.674580622226642</v>
      </c>
      <c r="T137" s="329">
        <f t="shared" ref="T137" si="164">E137*S137</f>
        <v>90.69832248890657</v>
      </c>
    </row>
    <row r="138" spans="1:20" ht="12.75" customHeight="1">
      <c r="A138" s="322"/>
      <c r="B138" s="303"/>
      <c r="C138" s="303"/>
      <c r="D138" s="226"/>
      <c r="E138" s="366"/>
      <c r="F138" s="337"/>
      <c r="G138" s="365"/>
      <c r="H138" s="331"/>
      <c r="I138" s="365"/>
      <c r="J138" s="329"/>
      <c r="K138" s="23"/>
      <c r="L138" s="23"/>
      <c r="M138" s="23"/>
      <c r="N138" s="38"/>
      <c r="O138" s="21">
        <f t="shared" si="113"/>
        <v>0</v>
      </c>
      <c r="P138" s="329"/>
      <c r="Q138" s="329"/>
      <c r="R138" s="329"/>
      <c r="S138" s="329"/>
      <c r="T138" s="329"/>
    </row>
    <row r="139" spans="1:20" ht="12.75" customHeight="1">
      <c r="A139" s="322"/>
      <c r="B139" s="303"/>
      <c r="C139" s="303"/>
      <c r="D139" s="226"/>
      <c r="E139" s="366"/>
      <c r="F139" s="337"/>
      <c r="G139" s="365"/>
      <c r="H139" s="331"/>
      <c r="I139" s="365"/>
      <c r="J139" s="329"/>
      <c r="K139" s="23"/>
      <c r="L139" s="23"/>
      <c r="M139" s="23"/>
      <c r="N139" s="38"/>
      <c r="O139" s="21">
        <f t="shared" si="113"/>
        <v>0</v>
      </c>
      <c r="P139" s="329"/>
      <c r="Q139" s="329"/>
      <c r="R139" s="329"/>
      <c r="S139" s="329"/>
      <c r="T139" s="329"/>
    </row>
    <row r="140" spans="1:20" ht="12.75" customHeight="1">
      <c r="A140" s="323"/>
      <c r="B140" s="303"/>
      <c r="C140" s="303"/>
      <c r="D140" s="227"/>
      <c r="E140" s="366"/>
      <c r="F140" s="337"/>
      <c r="G140" s="365"/>
      <c r="H140" s="332"/>
      <c r="I140" s="365"/>
      <c r="J140" s="329"/>
      <c r="K140" s="23"/>
      <c r="L140" s="23"/>
      <c r="M140" s="23"/>
      <c r="N140" s="38"/>
      <c r="O140" s="21">
        <f t="shared" si="113"/>
        <v>0</v>
      </c>
      <c r="P140" s="329"/>
      <c r="Q140" s="329"/>
      <c r="R140" s="329"/>
      <c r="S140" s="329"/>
      <c r="T140" s="329"/>
    </row>
    <row r="141" spans="1:20" ht="12.75" customHeight="1">
      <c r="A141" s="333">
        <v>4</v>
      </c>
      <c r="B141" s="303" t="s">
        <v>50</v>
      </c>
      <c r="C141" s="303" t="s">
        <v>227</v>
      </c>
      <c r="D141" s="325" t="s">
        <v>203</v>
      </c>
      <c r="E141" s="337">
        <v>14.2</v>
      </c>
      <c r="F141" s="337">
        <f t="shared" ref="F141:F177" si="165">H141+J141+R141</f>
        <v>2.3917340999999999</v>
      </c>
      <c r="G141" s="365">
        <v>7.0000000000000007E-2</v>
      </c>
      <c r="H141" s="330">
        <f t="shared" si="151"/>
        <v>0.12691350000000001</v>
      </c>
      <c r="I141" s="365">
        <v>0.21</v>
      </c>
      <c r="J141" s="329">
        <f t="shared" ref="J141" si="166">I141*$P$9/1000</f>
        <v>0.50002679999999999</v>
      </c>
      <c r="K141" s="23" t="s">
        <v>58</v>
      </c>
      <c r="L141" s="23" t="s">
        <v>47</v>
      </c>
      <c r="M141" s="23">
        <v>1.1000000000000001</v>
      </c>
      <c r="N141" s="38">
        <v>1.4</v>
      </c>
      <c r="O141" s="21">
        <f t="shared" si="113"/>
        <v>1.54</v>
      </c>
      <c r="P141" s="329">
        <f t="shared" ref="P141" si="167">E141*F141</f>
        <v>33.962624219999995</v>
      </c>
      <c r="Q141" s="329">
        <f t="shared" ref="Q141" si="168">SUM(O141:O144)</f>
        <v>1.54</v>
      </c>
      <c r="R141" s="329">
        <f t="shared" ref="R141" si="169">Q141*1.02*1.05*$R$14</f>
        <v>1.7647938000000001</v>
      </c>
      <c r="S141" s="329">
        <f t="shared" ref="S141" si="170">F141*$S$21</f>
        <v>2.8033522159490971</v>
      </c>
      <c r="T141" s="329">
        <f t="shared" ref="T141" si="171">E141*S141</f>
        <v>39.80760146647718</v>
      </c>
    </row>
    <row r="142" spans="1:20" ht="12.75" customHeight="1">
      <c r="A142" s="322"/>
      <c r="B142" s="303"/>
      <c r="C142" s="303"/>
      <c r="D142" s="325"/>
      <c r="E142" s="337"/>
      <c r="F142" s="337"/>
      <c r="G142" s="365"/>
      <c r="H142" s="331"/>
      <c r="I142" s="365"/>
      <c r="J142" s="329"/>
      <c r="K142" s="23"/>
      <c r="L142" s="23"/>
      <c r="M142" s="23"/>
      <c r="N142" s="38"/>
      <c r="O142" s="21">
        <f t="shared" si="113"/>
        <v>0</v>
      </c>
      <c r="P142" s="329"/>
      <c r="Q142" s="329"/>
      <c r="R142" s="329"/>
      <c r="S142" s="329"/>
      <c r="T142" s="329"/>
    </row>
    <row r="143" spans="1:20" ht="12.75" customHeight="1">
      <c r="A143" s="322"/>
      <c r="B143" s="303"/>
      <c r="C143" s="303"/>
      <c r="D143" s="325"/>
      <c r="E143" s="337"/>
      <c r="F143" s="337"/>
      <c r="G143" s="365"/>
      <c r="H143" s="331"/>
      <c r="I143" s="365"/>
      <c r="J143" s="329"/>
      <c r="K143" s="23"/>
      <c r="L143" s="23"/>
      <c r="M143" s="23"/>
      <c r="N143" s="38"/>
      <c r="O143" s="21">
        <f t="shared" si="113"/>
        <v>0</v>
      </c>
      <c r="P143" s="329"/>
      <c r="Q143" s="329"/>
      <c r="R143" s="329"/>
      <c r="S143" s="329"/>
      <c r="T143" s="329"/>
    </row>
    <row r="144" spans="1:20" ht="12.75" customHeight="1">
      <c r="A144" s="323"/>
      <c r="B144" s="303"/>
      <c r="C144" s="303"/>
      <c r="D144" s="325"/>
      <c r="E144" s="337"/>
      <c r="F144" s="337"/>
      <c r="G144" s="365"/>
      <c r="H144" s="332"/>
      <c r="I144" s="365"/>
      <c r="J144" s="329"/>
      <c r="K144" s="23"/>
      <c r="L144" s="23"/>
      <c r="M144" s="23"/>
      <c r="N144" s="38"/>
      <c r="O144" s="21">
        <f t="shared" si="113"/>
        <v>0</v>
      </c>
      <c r="P144" s="329"/>
      <c r="Q144" s="329"/>
      <c r="R144" s="329"/>
      <c r="S144" s="329"/>
      <c r="T144" s="329"/>
    </row>
    <row r="145" spans="1:20" ht="12.75" customHeight="1">
      <c r="A145" s="333">
        <v>5</v>
      </c>
      <c r="B145" s="303" t="s">
        <v>228</v>
      </c>
      <c r="C145" s="303" t="s">
        <v>229</v>
      </c>
      <c r="D145" s="345" t="s">
        <v>207</v>
      </c>
      <c r="E145" s="366">
        <v>1</v>
      </c>
      <c r="F145" s="337">
        <f t="shared" ref="F145" si="172">H145+J145+R145</f>
        <v>206.22011060000003</v>
      </c>
      <c r="G145" s="365">
        <v>12.38</v>
      </c>
      <c r="H145" s="330">
        <f t="shared" si="151"/>
        <v>22.445558999999999</v>
      </c>
      <c r="I145" s="365">
        <v>5.99</v>
      </c>
      <c r="J145" s="329">
        <f t="shared" ref="J145" si="173">I145*$P$9/1000</f>
        <v>14.262669199999999</v>
      </c>
      <c r="K145" s="23" t="s">
        <v>56</v>
      </c>
      <c r="L145" s="23" t="s">
        <v>35</v>
      </c>
      <c r="M145" s="23">
        <v>1</v>
      </c>
      <c r="N145" s="38">
        <v>147.91999999999999</v>
      </c>
      <c r="O145" s="21">
        <f t="shared" si="113"/>
        <v>147.91999999999999</v>
      </c>
      <c r="P145" s="329">
        <f t="shared" ref="P145" si="174">E145*F145</f>
        <v>206.22011060000003</v>
      </c>
      <c r="Q145" s="329">
        <f t="shared" ref="Q145" si="175">SUM(O145:O148)</f>
        <v>147.91999999999999</v>
      </c>
      <c r="R145" s="329">
        <f t="shared" ref="R145" si="176">Q145*1.02*1.05*$R$14</f>
        <v>169.51188240000002</v>
      </c>
      <c r="S145" s="329">
        <f t="shared" ref="S145" si="177">F145*$S$21</f>
        <v>241.71065003579537</v>
      </c>
      <c r="T145" s="329">
        <f t="shared" ref="T145" si="178">E145*S145</f>
        <v>241.71065003579537</v>
      </c>
    </row>
    <row r="146" spans="1:20" ht="12.75" customHeight="1">
      <c r="A146" s="322"/>
      <c r="B146" s="303"/>
      <c r="C146" s="303"/>
      <c r="D146" s="226"/>
      <c r="E146" s="366"/>
      <c r="F146" s="337"/>
      <c r="G146" s="365"/>
      <c r="H146" s="331"/>
      <c r="I146" s="365"/>
      <c r="J146" s="329"/>
      <c r="K146" s="23"/>
      <c r="L146" s="23"/>
      <c r="M146" s="23"/>
      <c r="N146" s="38"/>
      <c r="O146" s="21">
        <f t="shared" si="113"/>
        <v>0</v>
      </c>
      <c r="P146" s="329"/>
      <c r="Q146" s="329"/>
      <c r="R146" s="329"/>
      <c r="S146" s="329"/>
      <c r="T146" s="329"/>
    </row>
    <row r="147" spans="1:20" ht="12.75" customHeight="1">
      <c r="A147" s="322"/>
      <c r="B147" s="303"/>
      <c r="C147" s="303"/>
      <c r="D147" s="226"/>
      <c r="E147" s="366"/>
      <c r="F147" s="337"/>
      <c r="G147" s="365"/>
      <c r="H147" s="331"/>
      <c r="I147" s="365"/>
      <c r="J147" s="329"/>
      <c r="K147" s="23"/>
      <c r="L147" s="23"/>
      <c r="M147" s="23"/>
      <c r="N147" s="38"/>
      <c r="O147" s="21">
        <f t="shared" si="113"/>
        <v>0</v>
      </c>
      <c r="P147" s="329"/>
      <c r="Q147" s="329"/>
      <c r="R147" s="329"/>
      <c r="S147" s="329"/>
      <c r="T147" s="329"/>
    </row>
    <row r="148" spans="1:20" ht="12.75" customHeight="1">
      <c r="A148" s="323"/>
      <c r="B148" s="303"/>
      <c r="C148" s="303"/>
      <c r="D148" s="227"/>
      <c r="E148" s="366"/>
      <c r="F148" s="337"/>
      <c r="G148" s="365"/>
      <c r="H148" s="332"/>
      <c r="I148" s="365"/>
      <c r="J148" s="329"/>
      <c r="K148" s="23"/>
      <c r="L148" s="23"/>
      <c r="M148" s="23"/>
      <c r="N148" s="38"/>
      <c r="O148" s="21">
        <f t="shared" si="113"/>
        <v>0</v>
      </c>
      <c r="P148" s="329"/>
      <c r="Q148" s="329"/>
      <c r="R148" s="329"/>
      <c r="S148" s="329"/>
      <c r="T148" s="329"/>
    </row>
    <row r="149" spans="1:20" ht="12.75" customHeight="1">
      <c r="A149" s="333">
        <v>6</v>
      </c>
      <c r="B149" s="295" t="s">
        <v>230</v>
      </c>
      <c r="C149" s="295" t="s">
        <v>231</v>
      </c>
      <c r="D149" s="345" t="s">
        <v>207</v>
      </c>
      <c r="E149" s="366">
        <v>1</v>
      </c>
      <c r="F149" s="337">
        <f t="shared" si="165"/>
        <v>68.754821180000008</v>
      </c>
      <c r="G149" s="365">
        <v>2.57</v>
      </c>
      <c r="H149" s="330">
        <f t="shared" si="151"/>
        <v>4.6595385</v>
      </c>
      <c r="I149" s="365">
        <v>1.016</v>
      </c>
      <c r="J149" s="329">
        <f t="shared" ref="J149" si="179">I149*$P$9/1000</f>
        <v>2.41917728</v>
      </c>
      <c r="K149" s="23" t="s">
        <v>56</v>
      </c>
      <c r="L149" s="23" t="s">
        <v>35</v>
      </c>
      <c r="M149" s="23">
        <v>1</v>
      </c>
      <c r="N149" s="38">
        <v>53.82</v>
      </c>
      <c r="O149" s="21">
        <f t="shared" si="113"/>
        <v>53.82</v>
      </c>
      <c r="P149" s="329">
        <f t="shared" ref="P149" si="180">E149*F149</f>
        <v>68.754821180000008</v>
      </c>
      <c r="Q149" s="329">
        <f t="shared" ref="Q149" si="181">SUM(O149:O152)</f>
        <v>53.82</v>
      </c>
      <c r="R149" s="329">
        <f t="shared" ref="R149" si="182">Q149*1.02*1.05*$R$14</f>
        <v>61.676105400000012</v>
      </c>
      <c r="S149" s="329">
        <f t="shared" ref="S149" si="183">F149*$S$21</f>
        <v>80.587545376443373</v>
      </c>
      <c r="T149" s="329">
        <f t="shared" ref="T149" si="184">E149*S149</f>
        <v>80.587545376443373</v>
      </c>
    </row>
    <row r="150" spans="1:20" ht="12.75" customHeight="1">
      <c r="A150" s="322"/>
      <c r="B150" s="296"/>
      <c r="C150" s="296"/>
      <c r="D150" s="226"/>
      <c r="E150" s="366"/>
      <c r="F150" s="337"/>
      <c r="G150" s="365"/>
      <c r="H150" s="331"/>
      <c r="I150" s="365"/>
      <c r="J150" s="329"/>
      <c r="K150" s="23"/>
      <c r="L150" s="23"/>
      <c r="M150" s="23"/>
      <c r="N150" s="38"/>
      <c r="O150" s="21">
        <f t="shared" si="113"/>
        <v>0</v>
      </c>
      <c r="P150" s="329"/>
      <c r="Q150" s="329"/>
      <c r="R150" s="329"/>
      <c r="S150" s="329"/>
      <c r="T150" s="329"/>
    </row>
    <row r="151" spans="1:20" ht="12.75" customHeight="1">
      <c r="A151" s="322"/>
      <c r="B151" s="296"/>
      <c r="C151" s="296"/>
      <c r="D151" s="226"/>
      <c r="E151" s="366"/>
      <c r="F151" s="337"/>
      <c r="G151" s="365"/>
      <c r="H151" s="331"/>
      <c r="I151" s="365"/>
      <c r="J151" s="329"/>
      <c r="K151" s="23"/>
      <c r="L151" s="23"/>
      <c r="M151" s="23"/>
      <c r="N151" s="38"/>
      <c r="O151" s="21">
        <f t="shared" si="113"/>
        <v>0</v>
      </c>
      <c r="P151" s="329"/>
      <c r="Q151" s="329"/>
      <c r="R151" s="329"/>
      <c r="S151" s="329"/>
      <c r="T151" s="329"/>
    </row>
    <row r="152" spans="1:20" ht="12.75" customHeight="1">
      <c r="A152" s="323"/>
      <c r="B152" s="297"/>
      <c r="C152" s="297"/>
      <c r="D152" s="227"/>
      <c r="E152" s="366"/>
      <c r="F152" s="337"/>
      <c r="G152" s="365"/>
      <c r="H152" s="332"/>
      <c r="I152" s="365"/>
      <c r="J152" s="329"/>
      <c r="K152" s="23"/>
      <c r="L152" s="23"/>
      <c r="M152" s="23"/>
      <c r="N152" s="38"/>
      <c r="O152" s="21">
        <f t="shared" si="113"/>
        <v>0</v>
      </c>
      <c r="P152" s="329"/>
      <c r="Q152" s="329"/>
      <c r="R152" s="329"/>
      <c r="S152" s="329"/>
      <c r="T152" s="329"/>
    </row>
    <row r="153" spans="1:20" ht="12.75" customHeight="1">
      <c r="A153" s="333">
        <v>7</v>
      </c>
      <c r="B153" s="295" t="s">
        <v>232</v>
      </c>
      <c r="C153" s="295" t="s">
        <v>233</v>
      </c>
      <c r="D153" s="345" t="s">
        <v>207</v>
      </c>
      <c r="E153" s="366">
        <v>1</v>
      </c>
      <c r="F153" s="337">
        <f t="shared" ref="F153" si="185">H153+J153+R153</f>
        <v>124.39055396000001</v>
      </c>
      <c r="G153" s="365">
        <v>3.49</v>
      </c>
      <c r="H153" s="330">
        <f t="shared" si="151"/>
        <v>6.3275445000000001</v>
      </c>
      <c r="I153" s="365">
        <v>3.992</v>
      </c>
      <c r="J153" s="329">
        <f t="shared" ref="J153" si="186">I153*$P$9/1000</f>
        <v>9.5052713599999983</v>
      </c>
      <c r="K153" s="23" t="s">
        <v>56</v>
      </c>
      <c r="L153" s="23" t="s">
        <v>35</v>
      </c>
      <c r="M153" s="23">
        <v>1</v>
      </c>
      <c r="N153" s="38">
        <v>94.73</v>
      </c>
      <c r="O153" s="21">
        <f t="shared" si="113"/>
        <v>94.73</v>
      </c>
      <c r="P153" s="329">
        <f t="shared" ref="P153" si="187">E153*F153</f>
        <v>124.39055396000001</v>
      </c>
      <c r="Q153" s="329">
        <f t="shared" ref="Q153" si="188">SUM(O153:O156)</f>
        <v>94.73</v>
      </c>
      <c r="R153" s="329">
        <f t="shared" ref="R153" si="189">Q153*1.02*1.05*$R$14</f>
        <v>108.55773810000001</v>
      </c>
      <c r="S153" s="329">
        <f t="shared" ref="S153" si="190">F153*$S$21</f>
        <v>145.7982035239209</v>
      </c>
      <c r="T153" s="329">
        <f t="shared" ref="T153" si="191">E153*S153</f>
        <v>145.7982035239209</v>
      </c>
    </row>
    <row r="154" spans="1:20" ht="12.75" customHeight="1">
      <c r="A154" s="322"/>
      <c r="B154" s="296"/>
      <c r="C154" s="296"/>
      <c r="D154" s="226"/>
      <c r="E154" s="366"/>
      <c r="F154" s="337"/>
      <c r="G154" s="365"/>
      <c r="H154" s="331"/>
      <c r="I154" s="365"/>
      <c r="J154" s="329"/>
      <c r="K154" s="23"/>
      <c r="L154" s="23"/>
      <c r="M154" s="23"/>
      <c r="N154" s="38"/>
      <c r="O154" s="21">
        <f t="shared" si="113"/>
        <v>0</v>
      </c>
      <c r="P154" s="329"/>
      <c r="Q154" s="329"/>
      <c r="R154" s="329"/>
      <c r="S154" s="329"/>
      <c r="T154" s="329"/>
    </row>
    <row r="155" spans="1:20" ht="12.75" customHeight="1">
      <c r="A155" s="322"/>
      <c r="B155" s="296"/>
      <c r="C155" s="296"/>
      <c r="D155" s="226"/>
      <c r="E155" s="366"/>
      <c r="F155" s="337"/>
      <c r="G155" s="365"/>
      <c r="H155" s="331"/>
      <c r="I155" s="365"/>
      <c r="J155" s="329"/>
      <c r="K155" s="23"/>
      <c r="L155" s="23"/>
      <c r="M155" s="23"/>
      <c r="N155" s="38"/>
      <c r="O155" s="21">
        <f t="shared" si="113"/>
        <v>0</v>
      </c>
      <c r="P155" s="329"/>
      <c r="Q155" s="329"/>
      <c r="R155" s="329"/>
      <c r="S155" s="329"/>
      <c r="T155" s="329"/>
    </row>
    <row r="156" spans="1:20" ht="12.75" customHeight="1">
      <c r="A156" s="323"/>
      <c r="B156" s="297"/>
      <c r="C156" s="297"/>
      <c r="D156" s="227"/>
      <c r="E156" s="366"/>
      <c r="F156" s="337"/>
      <c r="G156" s="365"/>
      <c r="H156" s="332"/>
      <c r="I156" s="365"/>
      <c r="J156" s="329"/>
      <c r="K156" s="23"/>
      <c r="L156" s="23"/>
      <c r="M156" s="23"/>
      <c r="N156" s="38"/>
      <c r="O156" s="21">
        <f t="shared" si="113"/>
        <v>0</v>
      </c>
      <c r="P156" s="329"/>
      <c r="Q156" s="329"/>
      <c r="R156" s="329"/>
      <c r="S156" s="329"/>
      <c r="T156" s="329"/>
    </row>
    <row r="157" spans="1:20" ht="12.75" customHeight="1">
      <c r="A157" s="333">
        <v>8</v>
      </c>
      <c r="B157" s="295" t="s">
        <v>235</v>
      </c>
      <c r="C157" s="295" t="s">
        <v>234</v>
      </c>
      <c r="D157" s="345" t="s">
        <v>207</v>
      </c>
      <c r="E157" s="366">
        <v>2</v>
      </c>
      <c r="F157" s="337">
        <f t="shared" ref="F157" si="192">H157+J157+R157</f>
        <v>361.54563632000003</v>
      </c>
      <c r="G157" s="365">
        <v>22.93</v>
      </c>
      <c r="H157" s="330">
        <f t="shared" si="151"/>
        <v>41.5732365</v>
      </c>
      <c r="I157" s="365">
        <v>10.379</v>
      </c>
      <c r="J157" s="329">
        <f t="shared" ref="J157" si="193">I157*$P$9/1000</f>
        <v>24.71322932</v>
      </c>
      <c r="K157" s="23" t="s">
        <v>56</v>
      </c>
      <c r="L157" s="23" t="s">
        <v>35</v>
      </c>
      <c r="M157" s="23">
        <v>1</v>
      </c>
      <c r="N157" s="38">
        <v>257.64999999999998</v>
      </c>
      <c r="O157" s="21">
        <f t="shared" si="113"/>
        <v>257.64999999999998</v>
      </c>
      <c r="P157" s="329">
        <f t="shared" ref="P157" si="194">E157*F157</f>
        <v>723.09127264000006</v>
      </c>
      <c r="Q157" s="329">
        <f t="shared" ref="Q157" si="195">SUM(O157:O160)</f>
        <v>257.64999999999998</v>
      </c>
      <c r="R157" s="329">
        <f t="shared" ref="R157" si="196">Q157*1.02*1.05*$R$14</f>
        <v>295.25917050000004</v>
      </c>
      <c r="S157" s="329">
        <f t="shared" ref="S157" si="197">F157*$S$21</f>
        <v>423.76774272039626</v>
      </c>
      <c r="T157" s="329">
        <f t="shared" ref="T157" si="198">E157*S157</f>
        <v>847.53548544079251</v>
      </c>
    </row>
    <row r="158" spans="1:20" ht="12.75" customHeight="1">
      <c r="A158" s="322"/>
      <c r="B158" s="296"/>
      <c r="C158" s="296"/>
      <c r="D158" s="226"/>
      <c r="E158" s="366"/>
      <c r="F158" s="337"/>
      <c r="G158" s="365"/>
      <c r="H158" s="331"/>
      <c r="I158" s="365"/>
      <c r="J158" s="329"/>
      <c r="K158" s="23"/>
      <c r="L158" s="23"/>
      <c r="M158" s="23"/>
      <c r="N158" s="38"/>
      <c r="O158" s="21">
        <f t="shared" si="113"/>
        <v>0</v>
      </c>
      <c r="P158" s="329"/>
      <c r="Q158" s="329"/>
      <c r="R158" s="329"/>
      <c r="S158" s="329"/>
      <c r="T158" s="329"/>
    </row>
    <row r="159" spans="1:20" ht="12.75" customHeight="1">
      <c r="A159" s="322"/>
      <c r="B159" s="296"/>
      <c r="C159" s="296"/>
      <c r="D159" s="226"/>
      <c r="E159" s="366"/>
      <c r="F159" s="337"/>
      <c r="G159" s="365"/>
      <c r="H159" s="331"/>
      <c r="I159" s="365"/>
      <c r="J159" s="329"/>
      <c r="K159" s="23"/>
      <c r="L159" s="23"/>
      <c r="M159" s="23"/>
      <c r="N159" s="38"/>
      <c r="O159" s="21">
        <f t="shared" si="113"/>
        <v>0</v>
      </c>
      <c r="P159" s="329"/>
      <c r="Q159" s="329"/>
      <c r="R159" s="329"/>
      <c r="S159" s="329"/>
      <c r="T159" s="329"/>
    </row>
    <row r="160" spans="1:20" ht="12.75" customHeight="1">
      <c r="A160" s="323"/>
      <c r="B160" s="297"/>
      <c r="C160" s="297"/>
      <c r="D160" s="227"/>
      <c r="E160" s="366"/>
      <c r="F160" s="337"/>
      <c r="G160" s="365"/>
      <c r="H160" s="332"/>
      <c r="I160" s="365"/>
      <c r="J160" s="329"/>
      <c r="K160" s="23"/>
      <c r="L160" s="23"/>
      <c r="M160" s="23"/>
      <c r="N160" s="38"/>
      <c r="O160" s="21">
        <f t="shared" si="113"/>
        <v>0</v>
      </c>
      <c r="P160" s="329"/>
      <c r="Q160" s="329"/>
      <c r="R160" s="329"/>
      <c r="S160" s="329"/>
      <c r="T160" s="329"/>
    </row>
    <row r="161" spans="1:20" ht="12.75" customHeight="1">
      <c r="A161" s="333">
        <v>9</v>
      </c>
      <c r="B161" s="303" t="s">
        <v>107</v>
      </c>
      <c r="C161" s="303" t="s">
        <v>236</v>
      </c>
      <c r="D161" s="325" t="s">
        <v>203</v>
      </c>
      <c r="E161" s="337">
        <v>8.8000000000000007</v>
      </c>
      <c r="F161" s="337">
        <f t="shared" si="165"/>
        <v>0.40523962800000002</v>
      </c>
      <c r="G161" s="365">
        <v>8.0000000000000002E-3</v>
      </c>
      <c r="H161" s="330">
        <f t="shared" si="151"/>
        <v>1.4504400000000001E-2</v>
      </c>
      <c r="I161" s="389">
        <v>0.1641</v>
      </c>
      <c r="J161" s="329">
        <f t="shared" ref="J161" si="199">I161*$P$9/1000</f>
        <v>0.39073522799999999</v>
      </c>
      <c r="K161" s="23"/>
      <c r="L161" s="23"/>
      <c r="M161" s="26"/>
      <c r="N161" s="38"/>
      <c r="O161" s="21">
        <f t="shared" si="113"/>
        <v>0</v>
      </c>
      <c r="P161" s="329">
        <f t="shared" ref="P161" si="200">E161*F161</f>
        <v>3.5661087264000004</v>
      </c>
      <c r="Q161" s="329">
        <f t="shared" ref="Q161" si="201">SUM(O161:O164)</f>
        <v>0</v>
      </c>
      <c r="R161" s="329">
        <f t="shared" ref="R161" si="202">Q161*1.02*1.05*$R$14</f>
        <v>0</v>
      </c>
      <c r="S161" s="329">
        <f t="shared" ref="S161" si="203">F161*$S$21</f>
        <v>0.47498148274266266</v>
      </c>
      <c r="T161" s="329">
        <f t="shared" ref="T161" si="204">E161*S161</f>
        <v>4.1798370481354317</v>
      </c>
    </row>
    <row r="162" spans="1:20" ht="12.75" customHeight="1">
      <c r="A162" s="322"/>
      <c r="B162" s="303"/>
      <c r="C162" s="303"/>
      <c r="D162" s="325"/>
      <c r="E162" s="337"/>
      <c r="F162" s="337"/>
      <c r="G162" s="365"/>
      <c r="H162" s="331"/>
      <c r="I162" s="389"/>
      <c r="J162" s="329"/>
      <c r="K162" s="23"/>
      <c r="L162" s="23"/>
      <c r="M162" s="23"/>
      <c r="N162" s="38"/>
      <c r="O162" s="21">
        <f t="shared" si="113"/>
        <v>0</v>
      </c>
      <c r="P162" s="329"/>
      <c r="Q162" s="329"/>
      <c r="R162" s="329"/>
      <c r="S162" s="329"/>
      <c r="T162" s="329"/>
    </row>
    <row r="163" spans="1:20" ht="12.75" customHeight="1">
      <c r="A163" s="322"/>
      <c r="B163" s="303"/>
      <c r="C163" s="303"/>
      <c r="D163" s="325"/>
      <c r="E163" s="337"/>
      <c r="F163" s="337"/>
      <c r="G163" s="365"/>
      <c r="H163" s="331"/>
      <c r="I163" s="389"/>
      <c r="J163" s="329"/>
      <c r="K163" s="23"/>
      <c r="L163" s="23"/>
      <c r="M163" s="23"/>
      <c r="N163" s="38"/>
      <c r="O163" s="21">
        <f t="shared" si="113"/>
        <v>0</v>
      </c>
      <c r="P163" s="329"/>
      <c r="Q163" s="329"/>
      <c r="R163" s="329"/>
      <c r="S163" s="329"/>
      <c r="T163" s="329"/>
    </row>
    <row r="164" spans="1:20" ht="12.75" customHeight="1">
      <c r="A164" s="323"/>
      <c r="B164" s="303"/>
      <c r="C164" s="303"/>
      <c r="D164" s="325"/>
      <c r="E164" s="337"/>
      <c r="F164" s="337"/>
      <c r="G164" s="365"/>
      <c r="H164" s="332"/>
      <c r="I164" s="389"/>
      <c r="J164" s="329"/>
      <c r="K164" s="23"/>
      <c r="L164" s="23"/>
      <c r="M164" s="23"/>
      <c r="N164" s="38"/>
      <c r="O164" s="21">
        <f t="shared" si="113"/>
        <v>0</v>
      </c>
      <c r="P164" s="329"/>
      <c r="Q164" s="329"/>
      <c r="R164" s="329"/>
      <c r="S164" s="329"/>
      <c r="T164" s="329"/>
    </row>
    <row r="165" spans="1:20" ht="12.75" customHeight="1">
      <c r="A165" s="333">
        <v>10</v>
      </c>
      <c r="B165" s="303" t="s">
        <v>109</v>
      </c>
      <c r="C165" s="303" t="s">
        <v>237</v>
      </c>
      <c r="D165" s="193" t="s">
        <v>209</v>
      </c>
      <c r="E165" s="337">
        <v>13.2</v>
      </c>
      <c r="F165" s="337">
        <f t="shared" si="165"/>
        <v>5.6907812</v>
      </c>
      <c r="G165" s="365"/>
      <c r="H165" s="330">
        <f t="shared" si="151"/>
        <v>0</v>
      </c>
      <c r="I165" s="365">
        <v>2.39</v>
      </c>
      <c r="J165" s="329">
        <f t="shared" ref="J165" si="205">I165*$P$9/1000</f>
        <v>5.6907812</v>
      </c>
      <c r="K165" s="23"/>
      <c r="L165" s="23"/>
      <c r="M165" s="26"/>
      <c r="N165" s="38"/>
      <c r="O165" s="21">
        <f t="shared" si="113"/>
        <v>0</v>
      </c>
      <c r="P165" s="329">
        <f t="shared" ref="P165" si="206">E165*F165</f>
        <v>75.11831183999999</v>
      </c>
      <c r="Q165" s="329">
        <f t="shared" ref="Q165" si="207">SUM(O165:O168)</f>
        <v>0</v>
      </c>
      <c r="R165" s="329">
        <f t="shared" ref="R165" si="208">Q165*1.02*1.05*$R$14</f>
        <v>0</v>
      </c>
      <c r="S165" s="329">
        <f t="shared" ref="S165" si="209">F165*$S$21</f>
        <v>6.6701662561492361</v>
      </c>
      <c r="T165" s="329">
        <f t="shared" ref="T165" si="210">E165*S165</f>
        <v>88.046194581169914</v>
      </c>
    </row>
    <row r="166" spans="1:20" ht="12.75" customHeight="1">
      <c r="A166" s="322"/>
      <c r="B166" s="303"/>
      <c r="C166" s="303"/>
      <c r="D166" s="193"/>
      <c r="E166" s="337"/>
      <c r="F166" s="337"/>
      <c r="G166" s="365"/>
      <c r="H166" s="331"/>
      <c r="I166" s="365"/>
      <c r="J166" s="329"/>
      <c r="K166" s="23"/>
      <c r="L166" s="23"/>
      <c r="M166" s="23"/>
      <c r="N166" s="38"/>
      <c r="O166" s="21">
        <f t="shared" si="113"/>
        <v>0</v>
      </c>
      <c r="P166" s="329"/>
      <c r="Q166" s="329"/>
      <c r="R166" s="329"/>
      <c r="S166" s="329"/>
      <c r="T166" s="329"/>
    </row>
    <row r="167" spans="1:20" ht="12.75" customHeight="1">
      <c r="A167" s="322"/>
      <c r="B167" s="303"/>
      <c r="C167" s="303"/>
      <c r="D167" s="193"/>
      <c r="E167" s="337"/>
      <c r="F167" s="337"/>
      <c r="G167" s="365"/>
      <c r="H167" s="331"/>
      <c r="I167" s="365"/>
      <c r="J167" s="329"/>
      <c r="K167" s="23"/>
      <c r="L167" s="23"/>
      <c r="M167" s="23"/>
      <c r="N167" s="38"/>
      <c r="O167" s="21">
        <f t="shared" si="113"/>
        <v>0</v>
      </c>
      <c r="P167" s="329"/>
      <c r="Q167" s="329"/>
      <c r="R167" s="329"/>
      <c r="S167" s="329"/>
      <c r="T167" s="329"/>
    </row>
    <row r="168" spans="1:20" ht="12.75" customHeight="1">
      <c r="A168" s="323"/>
      <c r="B168" s="303"/>
      <c r="C168" s="303"/>
      <c r="D168" s="193"/>
      <c r="E168" s="337"/>
      <c r="F168" s="337"/>
      <c r="G168" s="365"/>
      <c r="H168" s="332"/>
      <c r="I168" s="365"/>
      <c r="J168" s="329"/>
      <c r="K168" s="23"/>
      <c r="L168" s="23"/>
      <c r="M168" s="23"/>
      <c r="N168" s="38"/>
      <c r="O168" s="21">
        <f t="shared" si="113"/>
        <v>0</v>
      </c>
      <c r="P168" s="329"/>
      <c r="Q168" s="329"/>
      <c r="R168" s="329"/>
      <c r="S168" s="329"/>
      <c r="T168" s="329"/>
    </row>
    <row r="169" spans="1:20" ht="12.75" customHeight="1">
      <c r="A169" s="333">
        <v>11</v>
      </c>
      <c r="B169" s="303" t="s">
        <v>111</v>
      </c>
      <c r="C169" s="303" t="s">
        <v>238</v>
      </c>
      <c r="D169" s="325" t="s">
        <v>219</v>
      </c>
      <c r="E169" s="358">
        <v>88</v>
      </c>
      <c r="F169" s="337">
        <f t="shared" si="165"/>
        <v>1.53231355</v>
      </c>
      <c r="G169" s="365">
        <v>0.32500000000000001</v>
      </c>
      <c r="H169" s="330">
        <f t="shared" si="151"/>
        <v>0.58924125000000005</v>
      </c>
      <c r="I169" s="365">
        <v>0.29499999999999998</v>
      </c>
      <c r="J169" s="329">
        <f t="shared" ref="J169" si="211">I169*$P$9/1000</f>
        <v>0.7024186</v>
      </c>
      <c r="K169" s="23" t="s">
        <v>117</v>
      </c>
      <c r="L169" s="23" t="s">
        <v>47</v>
      </c>
      <c r="M169" s="26">
        <v>0.1</v>
      </c>
      <c r="N169" s="38">
        <v>2.1</v>
      </c>
      <c r="O169" s="21">
        <f t="shared" si="113"/>
        <v>0.21000000000000002</v>
      </c>
      <c r="P169" s="329">
        <f t="shared" ref="P169" si="212">E169*F169</f>
        <v>134.84359240000001</v>
      </c>
      <c r="Q169" s="329">
        <f t="shared" ref="Q169" si="213">SUM(O169:O172)</f>
        <v>0.21000000000000002</v>
      </c>
      <c r="R169" s="329">
        <f t="shared" ref="R169" si="214">Q169*1.02*1.05*$R$14</f>
        <v>0.24065370000000005</v>
      </c>
      <c r="S169" s="329">
        <f t="shared" ref="S169" si="215">F169*$S$21</f>
        <v>1.7960251459061976</v>
      </c>
      <c r="T169" s="329">
        <f t="shared" ref="T169" si="216">E169*S169</f>
        <v>158.05021283974537</v>
      </c>
    </row>
    <row r="170" spans="1:20" ht="12.75" customHeight="1">
      <c r="A170" s="322"/>
      <c r="B170" s="303"/>
      <c r="C170" s="303"/>
      <c r="D170" s="325"/>
      <c r="E170" s="358"/>
      <c r="F170" s="337"/>
      <c r="G170" s="365"/>
      <c r="H170" s="331"/>
      <c r="I170" s="365"/>
      <c r="J170" s="329"/>
      <c r="K170" s="23"/>
      <c r="L170" s="23"/>
      <c r="M170" s="23"/>
      <c r="N170" s="38"/>
      <c r="O170" s="21">
        <f t="shared" si="113"/>
        <v>0</v>
      </c>
      <c r="P170" s="329"/>
      <c r="Q170" s="329"/>
      <c r="R170" s="329"/>
      <c r="S170" s="329"/>
      <c r="T170" s="329"/>
    </row>
    <row r="171" spans="1:20" ht="12.75" customHeight="1">
      <c r="A171" s="322"/>
      <c r="B171" s="303"/>
      <c r="C171" s="303"/>
      <c r="D171" s="325"/>
      <c r="E171" s="358"/>
      <c r="F171" s="337"/>
      <c r="G171" s="365"/>
      <c r="H171" s="331"/>
      <c r="I171" s="365"/>
      <c r="J171" s="329"/>
      <c r="K171" s="23"/>
      <c r="L171" s="23"/>
      <c r="M171" s="23"/>
      <c r="N171" s="38"/>
      <c r="O171" s="21">
        <f t="shared" si="113"/>
        <v>0</v>
      </c>
      <c r="P171" s="329"/>
      <c r="Q171" s="329"/>
      <c r="R171" s="329"/>
      <c r="S171" s="329"/>
      <c r="T171" s="329"/>
    </row>
    <row r="172" spans="1:20" ht="12.75" customHeight="1">
      <c r="A172" s="323"/>
      <c r="B172" s="303"/>
      <c r="C172" s="303"/>
      <c r="D172" s="325"/>
      <c r="E172" s="358"/>
      <c r="F172" s="337"/>
      <c r="G172" s="365"/>
      <c r="H172" s="332"/>
      <c r="I172" s="365"/>
      <c r="J172" s="329"/>
      <c r="K172" s="23"/>
      <c r="L172" s="23"/>
      <c r="M172" s="23"/>
      <c r="N172" s="38"/>
      <c r="O172" s="21">
        <f t="shared" si="113"/>
        <v>0</v>
      </c>
      <c r="P172" s="329"/>
      <c r="Q172" s="329"/>
      <c r="R172" s="329"/>
      <c r="S172" s="329"/>
      <c r="T172" s="329"/>
    </row>
    <row r="173" spans="1:20" ht="12.75" customHeight="1">
      <c r="A173" s="333">
        <v>12</v>
      </c>
      <c r="B173" s="303" t="s">
        <v>113</v>
      </c>
      <c r="C173" s="303" t="s">
        <v>239</v>
      </c>
      <c r="D173" s="325" t="s">
        <v>219</v>
      </c>
      <c r="E173" s="358">
        <v>88</v>
      </c>
      <c r="F173" s="337">
        <f t="shared" si="165"/>
        <v>0.1631745</v>
      </c>
      <c r="G173" s="365">
        <v>0.09</v>
      </c>
      <c r="H173" s="330">
        <f t="shared" si="151"/>
        <v>0.1631745</v>
      </c>
      <c r="I173" s="365"/>
      <c r="J173" s="329">
        <f t="shared" ref="J173" si="217">I173*$P$9/1000</f>
        <v>0</v>
      </c>
      <c r="K173" s="23"/>
      <c r="L173" s="23"/>
      <c r="M173" s="23"/>
      <c r="N173" s="38"/>
      <c r="O173" s="21">
        <f t="shared" si="113"/>
        <v>0</v>
      </c>
      <c r="P173" s="329">
        <f t="shared" ref="P173" si="218">E173*F173</f>
        <v>14.359356</v>
      </c>
      <c r="Q173" s="329">
        <f t="shared" ref="Q173" si="219">SUM(O173:O176)</f>
        <v>0</v>
      </c>
      <c r="R173" s="329">
        <f t="shared" ref="R173" si="220">Q173*1.02*1.05*$R$14</f>
        <v>0</v>
      </c>
      <c r="S173" s="329">
        <f t="shared" ref="S173" si="221">F173*$S$21</f>
        <v>0.1912568776610184</v>
      </c>
      <c r="T173" s="329">
        <f t="shared" ref="T173" si="222">E173*S173</f>
        <v>16.830605234169617</v>
      </c>
    </row>
    <row r="174" spans="1:20" ht="12.75" customHeight="1">
      <c r="A174" s="322"/>
      <c r="B174" s="303"/>
      <c r="C174" s="303"/>
      <c r="D174" s="325"/>
      <c r="E174" s="358"/>
      <c r="F174" s="337"/>
      <c r="G174" s="365"/>
      <c r="H174" s="331"/>
      <c r="I174" s="365"/>
      <c r="J174" s="329"/>
      <c r="K174" s="23"/>
      <c r="L174" s="23"/>
      <c r="M174" s="23"/>
      <c r="N174" s="38"/>
      <c r="O174" s="21">
        <f t="shared" si="113"/>
        <v>0</v>
      </c>
      <c r="P174" s="329"/>
      <c r="Q174" s="329"/>
      <c r="R174" s="329"/>
      <c r="S174" s="329"/>
      <c r="T174" s="329"/>
    </row>
    <row r="175" spans="1:20" ht="12.75" customHeight="1">
      <c r="A175" s="322"/>
      <c r="B175" s="303"/>
      <c r="C175" s="303"/>
      <c r="D175" s="325"/>
      <c r="E175" s="358"/>
      <c r="F175" s="337"/>
      <c r="G175" s="365"/>
      <c r="H175" s="331"/>
      <c r="I175" s="365"/>
      <c r="J175" s="329"/>
      <c r="K175" s="23"/>
      <c r="L175" s="23"/>
      <c r="M175" s="23"/>
      <c r="N175" s="38"/>
      <c r="O175" s="21">
        <f t="shared" si="113"/>
        <v>0</v>
      </c>
      <c r="P175" s="329"/>
      <c r="Q175" s="329"/>
      <c r="R175" s="329"/>
      <c r="S175" s="329"/>
      <c r="T175" s="329"/>
    </row>
    <row r="176" spans="1:20" ht="12.75" customHeight="1">
      <c r="A176" s="323"/>
      <c r="B176" s="303"/>
      <c r="C176" s="303"/>
      <c r="D176" s="325"/>
      <c r="E176" s="358"/>
      <c r="F176" s="337"/>
      <c r="G176" s="365"/>
      <c r="H176" s="332"/>
      <c r="I176" s="365"/>
      <c r="J176" s="329"/>
      <c r="K176" s="23"/>
      <c r="L176" s="23"/>
      <c r="M176" s="23"/>
      <c r="N176" s="38"/>
      <c r="O176" s="21">
        <f t="shared" si="113"/>
        <v>0</v>
      </c>
      <c r="P176" s="329"/>
      <c r="Q176" s="329"/>
      <c r="R176" s="329"/>
      <c r="S176" s="329"/>
      <c r="T176" s="329"/>
    </row>
    <row r="177" spans="1:20" ht="12.75" customHeight="1">
      <c r="A177" s="333">
        <v>13</v>
      </c>
      <c r="B177" s="303" t="s">
        <v>115</v>
      </c>
      <c r="C177" s="303" t="s">
        <v>240</v>
      </c>
      <c r="D177" s="325" t="s">
        <v>219</v>
      </c>
      <c r="E177" s="358">
        <v>88</v>
      </c>
      <c r="F177" s="337">
        <f t="shared" si="165"/>
        <v>0.24442056000000004</v>
      </c>
      <c r="G177" s="365">
        <v>2.4199999999999999E-2</v>
      </c>
      <c r="H177" s="330">
        <f t="shared" ref="H177" si="223">G177*$P$8/1000</f>
        <v>4.3875809999999994E-2</v>
      </c>
      <c r="I177" s="389"/>
      <c r="J177" s="329">
        <f t="shared" ref="J177" si="224">I177*$P$9/1000</f>
        <v>0</v>
      </c>
      <c r="K177" s="23" t="s">
        <v>118</v>
      </c>
      <c r="L177" s="23" t="s">
        <v>39</v>
      </c>
      <c r="M177" s="23">
        <v>3.5000000000000003E-2</v>
      </c>
      <c r="N177" s="38">
        <v>5</v>
      </c>
      <c r="O177" s="21">
        <f t="shared" ref="O177:O256" si="225">M177*N177</f>
        <v>0.17500000000000002</v>
      </c>
      <c r="P177" s="329">
        <f t="shared" ref="P177" si="226">E177*F177</f>
        <v>21.509009280000004</v>
      </c>
      <c r="Q177" s="329">
        <f t="shared" ref="Q177" si="227">SUM(O177:O180)</f>
        <v>0.17500000000000002</v>
      </c>
      <c r="R177" s="329">
        <f t="shared" ref="R177" si="228">Q177*1.02*1.05*$R$14</f>
        <v>0.20054475000000005</v>
      </c>
      <c r="S177" s="329">
        <f t="shared" ref="S177" si="229">F177*$S$21</f>
        <v>0.28648540759590263</v>
      </c>
      <c r="T177" s="329">
        <f t="shared" ref="T177" si="230">E177*S177</f>
        <v>25.210715868439433</v>
      </c>
    </row>
    <row r="178" spans="1:20" ht="12.75" customHeight="1">
      <c r="A178" s="322"/>
      <c r="B178" s="303"/>
      <c r="C178" s="303"/>
      <c r="D178" s="325"/>
      <c r="E178" s="358"/>
      <c r="F178" s="337"/>
      <c r="G178" s="365"/>
      <c r="H178" s="331"/>
      <c r="I178" s="389"/>
      <c r="J178" s="329"/>
      <c r="K178" s="23"/>
      <c r="L178" s="23"/>
      <c r="M178" s="23"/>
      <c r="N178" s="38"/>
      <c r="O178" s="21">
        <f t="shared" si="225"/>
        <v>0</v>
      </c>
      <c r="P178" s="329"/>
      <c r="Q178" s="329"/>
      <c r="R178" s="329"/>
      <c r="S178" s="329"/>
      <c r="T178" s="329"/>
    </row>
    <row r="179" spans="1:20" ht="12.75" customHeight="1">
      <c r="A179" s="322"/>
      <c r="B179" s="303"/>
      <c r="C179" s="303"/>
      <c r="D179" s="325"/>
      <c r="E179" s="358"/>
      <c r="F179" s="337"/>
      <c r="G179" s="365"/>
      <c r="H179" s="331"/>
      <c r="I179" s="389"/>
      <c r="J179" s="329"/>
      <c r="K179" s="23"/>
      <c r="L179" s="23"/>
      <c r="M179" s="23"/>
      <c r="N179" s="38"/>
      <c r="O179" s="21">
        <f t="shared" si="225"/>
        <v>0</v>
      </c>
      <c r="P179" s="329"/>
      <c r="Q179" s="329"/>
      <c r="R179" s="329"/>
      <c r="S179" s="329"/>
      <c r="T179" s="329"/>
    </row>
    <row r="180" spans="1:20" ht="12.75" customHeight="1">
      <c r="A180" s="323"/>
      <c r="B180" s="303"/>
      <c r="C180" s="303"/>
      <c r="D180" s="325"/>
      <c r="E180" s="358"/>
      <c r="F180" s="337"/>
      <c r="G180" s="365"/>
      <c r="H180" s="332"/>
      <c r="I180" s="389"/>
      <c r="J180" s="329"/>
      <c r="K180" s="23"/>
      <c r="L180" s="23"/>
      <c r="M180" s="23"/>
      <c r="N180" s="38"/>
      <c r="O180" s="21">
        <f t="shared" si="225"/>
        <v>0</v>
      </c>
      <c r="P180" s="329"/>
      <c r="Q180" s="329"/>
      <c r="R180" s="329"/>
      <c r="S180" s="329"/>
      <c r="T180" s="329"/>
    </row>
    <row r="181" spans="1:20" ht="12.75" customHeight="1">
      <c r="A181" s="272"/>
      <c r="B181" s="273"/>
      <c r="C181" s="274" t="s">
        <v>210</v>
      </c>
      <c r="D181" s="272"/>
      <c r="E181" s="275"/>
      <c r="F181" s="276"/>
      <c r="G181" s="271"/>
      <c r="H181" s="266"/>
      <c r="I181" s="271"/>
      <c r="J181" s="266"/>
      <c r="K181" s="41"/>
      <c r="L181" s="41"/>
      <c r="M181" s="41"/>
      <c r="N181" s="42"/>
      <c r="O181" s="43"/>
      <c r="P181" s="266"/>
      <c r="Q181" s="266"/>
      <c r="R181" s="266"/>
      <c r="S181" s="266"/>
      <c r="T181" s="396">
        <f>SUM(T129:T180)</f>
        <v>2414.7921986238748</v>
      </c>
    </row>
    <row r="182" spans="1:20" ht="12.75" customHeight="1">
      <c r="A182" s="272"/>
      <c r="B182" s="273"/>
      <c r="C182" s="274"/>
      <c r="D182" s="272"/>
      <c r="E182" s="275"/>
      <c r="F182" s="277"/>
      <c r="G182" s="271"/>
      <c r="H182" s="266"/>
      <c r="I182" s="271"/>
      <c r="J182" s="266"/>
      <c r="K182" s="41"/>
      <c r="L182" s="41"/>
      <c r="M182" s="41"/>
      <c r="N182" s="42"/>
      <c r="O182" s="43"/>
      <c r="P182" s="266"/>
      <c r="Q182" s="266"/>
      <c r="R182" s="266"/>
      <c r="S182" s="266"/>
      <c r="T182" s="396"/>
    </row>
    <row r="183" spans="1:20" ht="12.75" customHeight="1">
      <c r="A183" s="272"/>
      <c r="B183" s="273"/>
      <c r="C183" s="274"/>
      <c r="D183" s="272"/>
      <c r="E183" s="275"/>
      <c r="F183" s="277"/>
      <c r="G183" s="271"/>
      <c r="H183" s="266"/>
      <c r="I183" s="271"/>
      <c r="J183" s="266"/>
      <c r="K183" s="41"/>
      <c r="L183" s="41"/>
      <c r="M183" s="44"/>
      <c r="N183" s="42"/>
      <c r="O183" s="43"/>
      <c r="P183" s="266"/>
      <c r="Q183" s="266"/>
      <c r="R183" s="266"/>
      <c r="S183" s="266"/>
      <c r="T183" s="396"/>
    </row>
    <row r="184" spans="1:20" ht="12.75" customHeight="1">
      <c r="A184" s="272"/>
      <c r="B184" s="273"/>
      <c r="C184" s="274"/>
      <c r="D184" s="272"/>
      <c r="E184" s="275"/>
      <c r="F184" s="278"/>
      <c r="G184" s="271"/>
      <c r="H184" s="266"/>
      <c r="I184" s="271"/>
      <c r="J184" s="266"/>
      <c r="K184" s="41"/>
      <c r="L184" s="41"/>
      <c r="M184" s="41"/>
      <c r="N184" s="42"/>
      <c r="O184" s="43"/>
      <c r="P184" s="266"/>
      <c r="Q184" s="266"/>
      <c r="R184" s="266"/>
      <c r="S184" s="266"/>
      <c r="T184" s="396"/>
    </row>
    <row r="185" spans="1:20" ht="12.75" customHeight="1">
      <c r="A185" s="272"/>
      <c r="B185" s="273"/>
      <c r="C185" s="274" t="s">
        <v>211</v>
      </c>
      <c r="D185" s="272"/>
      <c r="E185" s="275"/>
      <c r="F185" s="276"/>
      <c r="G185" s="271"/>
      <c r="H185" s="266"/>
      <c r="I185" s="271"/>
      <c r="J185" s="266"/>
      <c r="K185" s="41"/>
      <c r="L185" s="41"/>
      <c r="M185" s="41"/>
      <c r="N185" s="42"/>
      <c r="O185" s="43"/>
      <c r="P185" s="266"/>
      <c r="Q185" s="266"/>
      <c r="R185" s="266"/>
      <c r="S185" s="266"/>
      <c r="T185" s="267">
        <f>(T181*100%)/'Cav-Nax'!$T$273</f>
        <v>0.38386363472264967</v>
      </c>
    </row>
    <row r="186" spans="1:20" ht="12.75" customHeight="1">
      <c r="A186" s="272"/>
      <c r="B186" s="273"/>
      <c r="C186" s="274"/>
      <c r="D186" s="272"/>
      <c r="E186" s="275"/>
      <c r="F186" s="277"/>
      <c r="G186" s="271"/>
      <c r="H186" s="266"/>
      <c r="I186" s="271"/>
      <c r="J186" s="266"/>
      <c r="K186" s="41"/>
      <c r="L186" s="41"/>
      <c r="M186" s="41"/>
      <c r="N186" s="42"/>
      <c r="O186" s="43"/>
      <c r="P186" s="266"/>
      <c r="Q186" s="266"/>
      <c r="R186" s="266"/>
      <c r="S186" s="266"/>
      <c r="T186" s="267"/>
    </row>
    <row r="187" spans="1:20" ht="12.75" customHeight="1">
      <c r="A187" s="272"/>
      <c r="B187" s="273"/>
      <c r="C187" s="274"/>
      <c r="D187" s="272"/>
      <c r="E187" s="275"/>
      <c r="F187" s="277"/>
      <c r="G187" s="271"/>
      <c r="H187" s="266"/>
      <c r="I187" s="271"/>
      <c r="J187" s="266"/>
      <c r="K187" s="41"/>
      <c r="L187" s="41"/>
      <c r="M187" s="44"/>
      <c r="N187" s="42"/>
      <c r="O187" s="43"/>
      <c r="P187" s="266"/>
      <c r="Q187" s="266"/>
      <c r="R187" s="266"/>
      <c r="S187" s="266"/>
      <c r="T187" s="267"/>
    </row>
    <row r="188" spans="1:20" ht="12.75" customHeight="1">
      <c r="A188" s="272"/>
      <c r="B188" s="273"/>
      <c r="C188" s="274"/>
      <c r="D188" s="272"/>
      <c r="E188" s="275"/>
      <c r="F188" s="278"/>
      <c r="G188" s="271"/>
      <c r="H188" s="266"/>
      <c r="I188" s="271"/>
      <c r="J188" s="266"/>
      <c r="K188" s="41"/>
      <c r="L188" s="41"/>
      <c r="M188" s="41"/>
      <c r="N188" s="42"/>
      <c r="O188" s="43"/>
      <c r="P188" s="266"/>
      <c r="Q188" s="266"/>
      <c r="R188" s="266"/>
      <c r="S188" s="266"/>
      <c r="T188" s="267"/>
    </row>
    <row r="189" spans="1:20" ht="12.75" customHeight="1">
      <c r="A189" s="325"/>
      <c r="B189" s="303"/>
      <c r="C189" s="423" t="s">
        <v>241</v>
      </c>
      <c r="D189" s="325"/>
      <c r="E189" s="337"/>
      <c r="F189" s="337">
        <f>H189+J189+R189</f>
        <v>0</v>
      </c>
      <c r="G189" s="365"/>
      <c r="H189" s="329">
        <f>G189*$P$8/1000</f>
        <v>0</v>
      </c>
      <c r="I189" s="365"/>
      <c r="J189" s="329">
        <f>I189*$P$9/1000</f>
        <v>0</v>
      </c>
      <c r="K189" s="23"/>
      <c r="L189" s="23"/>
      <c r="M189" s="23"/>
      <c r="N189" s="38"/>
      <c r="O189" s="21">
        <f t="shared" si="225"/>
        <v>0</v>
      </c>
      <c r="P189" s="329">
        <f>E189*F189</f>
        <v>0</v>
      </c>
      <c r="Q189" s="329">
        <f>SUM(O189:O192)</f>
        <v>0</v>
      </c>
      <c r="R189" s="329">
        <f>Q189*1.02*1.05*$R$14</f>
        <v>0</v>
      </c>
      <c r="S189" s="329">
        <f t="shared" ref="S189" si="231">F189*$S$21</f>
        <v>0</v>
      </c>
      <c r="T189" s="329">
        <f t="shared" ref="T189" si="232">E189*S189</f>
        <v>0</v>
      </c>
    </row>
    <row r="190" spans="1:20" ht="12.75" customHeight="1">
      <c r="A190" s="325"/>
      <c r="B190" s="303"/>
      <c r="C190" s="423"/>
      <c r="D190" s="325"/>
      <c r="E190" s="337"/>
      <c r="F190" s="337"/>
      <c r="G190" s="365"/>
      <c r="H190" s="329"/>
      <c r="I190" s="365"/>
      <c r="J190" s="329"/>
      <c r="K190" s="23"/>
      <c r="L190" s="23"/>
      <c r="M190" s="23"/>
      <c r="N190" s="38"/>
      <c r="O190" s="21">
        <f t="shared" si="225"/>
        <v>0</v>
      </c>
      <c r="P190" s="329"/>
      <c r="Q190" s="329"/>
      <c r="R190" s="329"/>
      <c r="S190" s="329"/>
      <c r="T190" s="329"/>
    </row>
    <row r="191" spans="1:20" ht="12.75" customHeight="1">
      <c r="A191" s="325"/>
      <c r="B191" s="303"/>
      <c r="C191" s="423"/>
      <c r="D191" s="325"/>
      <c r="E191" s="337"/>
      <c r="F191" s="337"/>
      <c r="G191" s="365"/>
      <c r="H191" s="329"/>
      <c r="I191" s="365"/>
      <c r="J191" s="329"/>
      <c r="K191" s="23"/>
      <c r="L191" s="23"/>
      <c r="M191" s="24"/>
      <c r="N191" s="38"/>
      <c r="O191" s="21">
        <f t="shared" si="225"/>
        <v>0</v>
      </c>
      <c r="P191" s="329"/>
      <c r="Q191" s="329"/>
      <c r="R191" s="329"/>
      <c r="S191" s="329"/>
      <c r="T191" s="329"/>
    </row>
    <row r="192" spans="1:20" ht="12.75" customHeight="1">
      <c r="A192" s="325"/>
      <c r="B192" s="303"/>
      <c r="C192" s="423"/>
      <c r="D192" s="325"/>
      <c r="E192" s="337"/>
      <c r="F192" s="337"/>
      <c r="G192" s="365"/>
      <c r="H192" s="329"/>
      <c r="I192" s="365"/>
      <c r="J192" s="329"/>
      <c r="K192" s="23"/>
      <c r="L192" s="23"/>
      <c r="M192" s="23"/>
      <c r="N192" s="38"/>
      <c r="O192" s="21">
        <f t="shared" si="225"/>
        <v>0</v>
      </c>
      <c r="P192" s="329"/>
      <c r="Q192" s="329"/>
      <c r="R192" s="329"/>
      <c r="S192" s="329"/>
      <c r="T192" s="329"/>
    </row>
    <row r="193" spans="1:20" ht="12.75" customHeight="1">
      <c r="A193" s="325">
        <v>1</v>
      </c>
      <c r="B193" s="303" t="s">
        <v>44</v>
      </c>
      <c r="C193" s="303" t="s">
        <v>242</v>
      </c>
      <c r="D193" s="325" t="s">
        <v>203</v>
      </c>
      <c r="E193" s="337">
        <v>36</v>
      </c>
      <c r="F193" s="337">
        <f>H193+J193+R193</f>
        <v>3.5173169999999998</v>
      </c>
      <c r="G193" s="365">
        <v>1.94</v>
      </c>
      <c r="H193" s="329">
        <f>G193*$P$8/1000</f>
        <v>3.5173169999999998</v>
      </c>
      <c r="I193" s="365"/>
      <c r="J193" s="329">
        <f>I193*$P$9/1000</f>
        <v>0</v>
      </c>
      <c r="K193" s="23"/>
      <c r="L193" s="23"/>
      <c r="M193" s="23"/>
      <c r="N193" s="38"/>
      <c r="O193" s="21">
        <f t="shared" si="225"/>
        <v>0</v>
      </c>
      <c r="P193" s="329">
        <f>E193*F193</f>
        <v>126.62341199999999</v>
      </c>
      <c r="Q193" s="329">
        <f>SUM(O193:O196)</f>
        <v>0</v>
      </c>
      <c r="R193" s="329">
        <f>Q193*1.02*1.05*$R$14</f>
        <v>0</v>
      </c>
      <c r="S193" s="329">
        <f t="shared" ref="S193" si="233">F193*$S$21</f>
        <v>4.1226482518041747</v>
      </c>
      <c r="T193" s="329">
        <f t="shared" ref="T193" si="234">E193*S193</f>
        <v>148.41533706495028</v>
      </c>
    </row>
    <row r="194" spans="1:20" ht="12.75" customHeight="1">
      <c r="A194" s="325"/>
      <c r="B194" s="303"/>
      <c r="C194" s="303"/>
      <c r="D194" s="325"/>
      <c r="E194" s="337"/>
      <c r="F194" s="337"/>
      <c r="G194" s="365"/>
      <c r="H194" s="329"/>
      <c r="I194" s="365"/>
      <c r="J194" s="329"/>
      <c r="K194" s="23"/>
      <c r="L194" s="23"/>
      <c r="M194" s="23"/>
      <c r="N194" s="38"/>
      <c r="O194" s="21">
        <f t="shared" si="225"/>
        <v>0</v>
      </c>
      <c r="P194" s="329"/>
      <c r="Q194" s="329"/>
      <c r="R194" s="329"/>
      <c r="S194" s="329"/>
      <c r="T194" s="329"/>
    </row>
    <row r="195" spans="1:20" ht="12.75" customHeight="1">
      <c r="A195" s="325"/>
      <c r="B195" s="303"/>
      <c r="C195" s="303"/>
      <c r="D195" s="325"/>
      <c r="E195" s="337"/>
      <c r="F195" s="337"/>
      <c r="G195" s="365"/>
      <c r="H195" s="329"/>
      <c r="I195" s="365"/>
      <c r="J195" s="329"/>
      <c r="K195" s="23"/>
      <c r="L195" s="23"/>
      <c r="M195" s="24"/>
      <c r="N195" s="38"/>
      <c r="O195" s="21">
        <f t="shared" si="225"/>
        <v>0</v>
      </c>
      <c r="P195" s="329"/>
      <c r="Q195" s="329"/>
      <c r="R195" s="329"/>
      <c r="S195" s="329"/>
      <c r="T195" s="329"/>
    </row>
    <row r="196" spans="1:20" ht="12.75" customHeight="1">
      <c r="A196" s="325"/>
      <c r="B196" s="303"/>
      <c r="C196" s="303"/>
      <c r="D196" s="325"/>
      <c r="E196" s="337"/>
      <c r="F196" s="337"/>
      <c r="G196" s="365"/>
      <c r="H196" s="329"/>
      <c r="I196" s="365"/>
      <c r="J196" s="329"/>
      <c r="K196" s="23"/>
      <c r="L196" s="23"/>
      <c r="M196" s="23"/>
      <c r="N196" s="38"/>
      <c r="O196" s="21">
        <f t="shared" si="225"/>
        <v>0</v>
      </c>
      <c r="P196" s="329"/>
      <c r="Q196" s="329"/>
      <c r="R196" s="329"/>
      <c r="S196" s="329"/>
      <c r="T196" s="329"/>
    </row>
    <row r="197" spans="1:20" ht="12.75" customHeight="1">
      <c r="A197" s="325">
        <v>2</v>
      </c>
      <c r="B197" s="303" t="s">
        <v>82</v>
      </c>
      <c r="C197" s="303" t="s">
        <v>243</v>
      </c>
      <c r="D197" s="325" t="s">
        <v>199</v>
      </c>
      <c r="E197" s="337">
        <v>80</v>
      </c>
      <c r="F197" s="337">
        <f t="shared" ref="F197" si="235">H197+J197+R197</f>
        <v>0.21213724799999997</v>
      </c>
      <c r="G197" s="389">
        <v>2.5600000000000001E-2</v>
      </c>
      <c r="H197" s="329">
        <f t="shared" ref="H197" si="236">G197*$P$8/1000</f>
        <v>4.6414079999999996E-2</v>
      </c>
      <c r="I197" s="389">
        <v>6.9599999999999995E-2</v>
      </c>
      <c r="J197" s="329">
        <f t="shared" ref="J197" si="237">I197*$P$9/1000</f>
        <v>0.16572316799999998</v>
      </c>
      <c r="K197" s="23"/>
      <c r="L197" s="23"/>
      <c r="M197" s="23"/>
      <c r="N197" s="38"/>
      <c r="O197" s="21">
        <f t="shared" si="225"/>
        <v>0</v>
      </c>
      <c r="P197" s="329">
        <f t="shared" ref="P197" si="238">E197*F197</f>
        <v>16.970979839999998</v>
      </c>
      <c r="Q197" s="329">
        <f t="shared" ref="Q197" si="239">SUM(O197:O200)</f>
        <v>0</v>
      </c>
      <c r="R197" s="329">
        <f t="shared" ref="R197" si="240">Q197*1.02*1.05*$R$14</f>
        <v>0</v>
      </c>
      <c r="S197" s="329">
        <f t="shared" ref="S197" si="241">F197*$S$21</f>
        <v>0.2486461284580686</v>
      </c>
      <c r="T197" s="329">
        <f t="shared" ref="T197" si="242">E197*S197</f>
        <v>19.891690276645488</v>
      </c>
    </row>
    <row r="198" spans="1:20" ht="12.75" customHeight="1">
      <c r="A198" s="325"/>
      <c r="B198" s="303"/>
      <c r="C198" s="303"/>
      <c r="D198" s="325"/>
      <c r="E198" s="337"/>
      <c r="F198" s="337"/>
      <c r="G198" s="389"/>
      <c r="H198" s="329"/>
      <c r="I198" s="389"/>
      <c r="J198" s="329"/>
      <c r="K198" s="23"/>
      <c r="L198" s="23"/>
      <c r="M198" s="23"/>
      <c r="N198" s="38"/>
      <c r="O198" s="21">
        <f t="shared" si="225"/>
        <v>0</v>
      </c>
      <c r="P198" s="329"/>
      <c r="Q198" s="329"/>
      <c r="R198" s="329"/>
      <c r="S198" s="329"/>
      <c r="T198" s="329"/>
    </row>
    <row r="199" spans="1:20" ht="12.75" customHeight="1">
      <c r="A199" s="325"/>
      <c r="B199" s="303"/>
      <c r="C199" s="303"/>
      <c r="D199" s="325"/>
      <c r="E199" s="337"/>
      <c r="F199" s="337"/>
      <c r="G199" s="389"/>
      <c r="H199" s="329"/>
      <c r="I199" s="389"/>
      <c r="J199" s="329"/>
      <c r="K199" s="23"/>
      <c r="L199" s="23"/>
      <c r="M199" s="24"/>
      <c r="N199" s="38"/>
      <c r="O199" s="21">
        <f t="shared" si="225"/>
        <v>0</v>
      </c>
      <c r="P199" s="329"/>
      <c r="Q199" s="329"/>
      <c r="R199" s="329"/>
      <c r="S199" s="329"/>
      <c r="T199" s="329"/>
    </row>
    <row r="200" spans="1:20" ht="12.75" customHeight="1">
      <c r="A200" s="325"/>
      <c r="B200" s="303"/>
      <c r="C200" s="303"/>
      <c r="D200" s="325"/>
      <c r="E200" s="337"/>
      <c r="F200" s="337"/>
      <c r="G200" s="389"/>
      <c r="H200" s="329"/>
      <c r="I200" s="389"/>
      <c r="J200" s="329"/>
      <c r="K200" s="23"/>
      <c r="L200" s="23"/>
      <c r="M200" s="23"/>
      <c r="N200" s="38"/>
      <c r="O200" s="21">
        <f t="shared" si="225"/>
        <v>0</v>
      </c>
      <c r="P200" s="329"/>
      <c r="Q200" s="329"/>
      <c r="R200" s="329"/>
      <c r="S200" s="329"/>
      <c r="T200" s="329"/>
    </row>
    <row r="201" spans="1:20" ht="12.75" customHeight="1">
      <c r="A201" s="325">
        <v>3</v>
      </c>
      <c r="B201" s="303" t="s">
        <v>156</v>
      </c>
      <c r="C201" s="303" t="s">
        <v>244</v>
      </c>
      <c r="D201" s="325" t="s">
        <v>203</v>
      </c>
      <c r="E201" s="337">
        <v>4.8</v>
      </c>
      <c r="F201" s="337">
        <f t="shared" ref="F201" si="243">H201+J201+R201</f>
        <v>3.7351487610000005</v>
      </c>
      <c r="G201" s="365">
        <v>0.89</v>
      </c>
      <c r="H201" s="329">
        <f t="shared" ref="H201" si="244">G201*$P$8/1000</f>
        <v>1.6136145</v>
      </c>
      <c r="I201" s="365"/>
      <c r="J201" s="329">
        <f t="shared" ref="J201" si="245">I201*$P$9/1000</f>
        <v>0</v>
      </c>
      <c r="K201" s="23" t="s">
        <v>53</v>
      </c>
      <c r="L201" s="23" t="s">
        <v>47</v>
      </c>
      <c r="M201" s="23">
        <v>1.1000000000000001</v>
      </c>
      <c r="N201" s="38">
        <v>1.6830000000000001</v>
      </c>
      <c r="O201" s="21">
        <f t="shared" si="225"/>
        <v>1.8513000000000002</v>
      </c>
      <c r="P201" s="329">
        <f t="shared" ref="P201" si="246">E201*F201</f>
        <v>17.9287140528</v>
      </c>
      <c r="Q201" s="329">
        <f t="shared" ref="Q201" si="247">SUM(O201:O204)</f>
        <v>1.8513000000000002</v>
      </c>
      <c r="R201" s="329">
        <f t="shared" ref="R201" si="248">Q201*1.02*1.05*$R$14</f>
        <v>2.1215342610000003</v>
      </c>
      <c r="S201" s="329">
        <f t="shared" ref="S201" si="249">F201*$S$21</f>
        <v>4.3779689205622301</v>
      </c>
      <c r="T201" s="329">
        <f t="shared" ref="T201" si="250">E201*S201</f>
        <v>21.014250818698702</v>
      </c>
    </row>
    <row r="202" spans="1:20" ht="12.75" customHeight="1">
      <c r="A202" s="325"/>
      <c r="B202" s="303"/>
      <c r="C202" s="303"/>
      <c r="D202" s="325"/>
      <c r="E202" s="337"/>
      <c r="F202" s="337"/>
      <c r="G202" s="365"/>
      <c r="H202" s="329"/>
      <c r="I202" s="365"/>
      <c r="J202" s="329"/>
      <c r="K202" s="23"/>
      <c r="L202" s="23"/>
      <c r="M202" s="23"/>
      <c r="N202" s="38"/>
      <c r="O202" s="21">
        <f t="shared" si="225"/>
        <v>0</v>
      </c>
      <c r="P202" s="329"/>
      <c r="Q202" s="329"/>
      <c r="R202" s="329"/>
      <c r="S202" s="329"/>
      <c r="T202" s="329"/>
    </row>
    <row r="203" spans="1:20" ht="12.75" customHeight="1">
      <c r="A203" s="325"/>
      <c r="B203" s="303"/>
      <c r="C203" s="303"/>
      <c r="D203" s="325"/>
      <c r="E203" s="337"/>
      <c r="F203" s="337"/>
      <c r="G203" s="365"/>
      <c r="H203" s="329"/>
      <c r="I203" s="365"/>
      <c r="J203" s="329"/>
      <c r="K203" s="23"/>
      <c r="L203" s="23"/>
      <c r="M203" s="23"/>
      <c r="N203" s="38"/>
      <c r="O203" s="21">
        <f t="shared" si="225"/>
        <v>0</v>
      </c>
      <c r="P203" s="329"/>
      <c r="Q203" s="329"/>
      <c r="R203" s="329"/>
      <c r="S203" s="329"/>
      <c r="T203" s="329"/>
    </row>
    <row r="204" spans="1:20" ht="12.75" customHeight="1">
      <c r="A204" s="325"/>
      <c r="B204" s="303"/>
      <c r="C204" s="303"/>
      <c r="D204" s="325"/>
      <c r="E204" s="337"/>
      <c r="F204" s="337"/>
      <c r="G204" s="365"/>
      <c r="H204" s="329"/>
      <c r="I204" s="365"/>
      <c r="J204" s="329"/>
      <c r="K204" s="23"/>
      <c r="L204" s="23"/>
      <c r="M204" s="23"/>
      <c r="N204" s="38"/>
      <c r="O204" s="21">
        <f t="shared" si="225"/>
        <v>0</v>
      </c>
      <c r="P204" s="329"/>
      <c r="Q204" s="329"/>
      <c r="R204" s="329"/>
      <c r="S204" s="329"/>
      <c r="T204" s="329"/>
    </row>
    <row r="205" spans="1:20" ht="12.75" customHeight="1">
      <c r="A205" s="325">
        <v>4</v>
      </c>
      <c r="B205" s="303" t="s">
        <v>84</v>
      </c>
      <c r="C205" s="303" t="s">
        <v>245</v>
      </c>
      <c r="D205" s="325" t="s">
        <v>199</v>
      </c>
      <c r="E205" s="337">
        <v>80</v>
      </c>
      <c r="F205" s="337">
        <f t="shared" ref="F205" si="251">H205+J205+R205</f>
        <v>0.59504601000000001</v>
      </c>
      <c r="G205" s="389">
        <v>9.4600000000000004E-2</v>
      </c>
      <c r="H205" s="329">
        <f t="shared" ref="H205" si="252">G205*$P$8/1000</f>
        <v>0.17151453</v>
      </c>
      <c r="I205" s="389">
        <v>7.4999999999999997E-3</v>
      </c>
      <c r="J205" s="329">
        <f t="shared" ref="J205" si="253">I205*$P$9/1000</f>
        <v>1.7858100000000002E-2</v>
      </c>
      <c r="K205" s="23" t="s">
        <v>79</v>
      </c>
      <c r="L205" s="38" t="s">
        <v>43</v>
      </c>
      <c r="M205" s="23">
        <v>1</v>
      </c>
      <c r="N205" s="38">
        <v>0.35399999999999998</v>
      </c>
      <c r="O205" s="21">
        <f t="shared" si="225"/>
        <v>0.35399999999999998</v>
      </c>
      <c r="P205" s="329">
        <f t="shared" ref="P205" si="254">E205*F205</f>
        <v>47.603680799999999</v>
      </c>
      <c r="Q205" s="329">
        <f t="shared" ref="Q205" si="255">SUM(O205:O208)</f>
        <v>0.35399999999999998</v>
      </c>
      <c r="R205" s="329">
        <f t="shared" ref="R205" si="256">Q205*1.02*1.05*$R$14</f>
        <v>0.40567338000000003</v>
      </c>
      <c r="S205" s="329">
        <f t="shared" ref="S205" si="257">F205*$S$21</f>
        <v>0.6974535968380301</v>
      </c>
      <c r="T205" s="329">
        <f t="shared" ref="T205" si="258">E205*S205</f>
        <v>55.796287747042406</v>
      </c>
    </row>
    <row r="206" spans="1:20" ht="12.75" customHeight="1">
      <c r="A206" s="325"/>
      <c r="B206" s="303"/>
      <c r="C206" s="303"/>
      <c r="D206" s="325"/>
      <c r="E206" s="337"/>
      <c r="F206" s="337"/>
      <c r="G206" s="389"/>
      <c r="H206" s="329"/>
      <c r="I206" s="389"/>
      <c r="J206" s="329"/>
      <c r="K206" s="23"/>
      <c r="L206" s="23"/>
      <c r="M206" s="23"/>
      <c r="N206" s="38"/>
      <c r="O206" s="21">
        <f t="shared" si="225"/>
        <v>0</v>
      </c>
      <c r="P206" s="329"/>
      <c r="Q206" s="329"/>
      <c r="R206" s="329"/>
      <c r="S206" s="329"/>
      <c r="T206" s="329"/>
    </row>
    <row r="207" spans="1:20" ht="12.75" customHeight="1">
      <c r="A207" s="325"/>
      <c r="B207" s="303"/>
      <c r="C207" s="303"/>
      <c r="D207" s="325"/>
      <c r="E207" s="337"/>
      <c r="F207" s="337"/>
      <c r="G207" s="389"/>
      <c r="H207" s="329"/>
      <c r="I207" s="389"/>
      <c r="J207" s="329"/>
      <c r="K207" s="23"/>
      <c r="L207" s="23"/>
      <c r="M207" s="24"/>
      <c r="N207" s="38"/>
      <c r="O207" s="21">
        <f t="shared" si="225"/>
        <v>0</v>
      </c>
      <c r="P207" s="329"/>
      <c r="Q207" s="329"/>
      <c r="R207" s="329"/>
      <c r="S207" s="329"/>
      <c r="T207" s="329"/>
    </row>
    <row r="208" spans="1:20" ht="12.75" customHeight="1">
      <c r="A208" s="325"/>
      <c r="B208" s="303"/>
      <c r="C208" s="303"/>
      <c r="D208" s="325"/>
      <c r="E208" s="337"/>
      <c r="F208" s="337"/>
      <c r="G208" s="389"/>
      <c r="H208" s="329"/>
      <c r="I208" s="389"/>
      <c r="J208" s="329"/>
      <c r="K208" s="23"/>
      <c r="L208" s="23"/>
      <c r="M208" s="23"/>
      <c r="N208" s="38"/>
      <c r="O208" s="21">
        <f t="shared" si="225"/>
        <v>0</v>
      </c>
      <c r="P208" s="329"/>
      <c r="Q208" s="329"/>
      <c r="R208" s="329"/>
      <c r="S208" s="329"/>
      <c r="T208" s="329"/>
    </row>
    <row r="209" spans="1:20" ht="12.75" customHeight="1">
      <c r="A209" s="325">
        <v>5</v>
      </c>
      <c r="B209" s="303" t="s">
        <v>86</v>
      </c>
      <c r="C209" s="295" t="s">
        <v>246</v>
      </c>
      <c r="D209" s="325" t="s">
        <v>199</v>
      </c>
      <c r="E209" s="337">
        <v>80</v>
      </c>
      <c r="F209" s="337">
        <f t="shared" ref="F209" si="259">H209+J209+R209</f>
        <v>0.35733845520000007</v>
      </c>
      <c r="G209" s="365">
        <v>5.2999999999999999E-2</v>
      </c>
      <c r="H209" s="329">
        <f t="shared" ref="H209" si="260">G209*$P$8/1000</f>
        <v>9.6091650000000001E-2</v>
      </c>
      <c r="I209" s="389">
        <v>2.7000000000000001E-3</v>
      </c>
      <c r="J209" s="329">
        <f t="shared" ref="J209" si="261">I209*$P$9/1000</f>
        <v>6.4289159999999998E-3</v>
      </c>
      <c r="K209" s="23" t="s">
        <v>63</v>
      </c>
      <c r="L209" s="23" t="s">
        <v>43</v>
      </c>
      <c r="M209" s="23">
        <v>1.02</v>
      </c>
      <c r="N209" s="38">
        <v>0.218</v>
      </c>
      <c r="O209" s="21">
        <f t="shared" si="225"/>
        <v>0.22236</v>
      </c>
      <c r="P209" s="329">
        <f t="shared" ref="P209" si="262">E209*F209</f>
        <v>28.587076416000006</v>
      </c>
      <c r="Q209" s="329">
        <f t="shared" ref="Q209" si="263">SUM(O209:O212)</f>
        <v>0.22236</v>
      </c>
      <c r="R209" s="329">
        <f t="shared" ref="R209" si="264">Q209*1.02*1.05*$R$14</f>
        <v>0.25481788920000004</v>
      </c>
      <c r="S209" s="329">
        <f t="shared" ref="S209" si="265">F209*$S$21</f>
        <v>0.41883650453817062</v>
      </c>
      <c r="T209" s="329">
        <f t="shared" ref="T209" si="266">E209*S209</f>
        <v>33.506920363053652</v>
      </c>
    </row>
    <row r="210" spans="1:20" ht="12.75" customHeight="1">
      <c r="A210" s="325"/>
      <c r="B210" s="303"/>
      <c r="C210" s="296"/>
      <c r="D210" s="325"/>
      <c r="E210" s="337"/>
      <c r="F210" s="337"/>
      <c r="G210" s="365"/>
      <c r="H210" s="329"/>
      <c r="I210" s="389"/>
      <c r="J210" s="329"/>
      <c r="K210" s="23"/>
      <c r="L210" s="23"/>
      <c r="M210" s="23"/>
      <c r="N210" s="38"/>
      <c r="O210" s="21">
        <f t="shared" si="225"/>
        <v>0</v>
      </c>
      <c r="P210" s="329"/>
      <c r="Q210" s="329"/>
      <c r="R210" s="329"/>
      <c r="S210" s="329"/>
      <c r="T210" s="329"/>
    </row>
    <row r="211" spans="1:20" ht="12.75" customHeight="1">
      <c r="A211" s="325"/>
      <c r="B211" s="303"/>
      <c r="C211" s="296"/>
      <c r="D211" s="325"/>
      <c r="E211" s="337"/>
      <c r="F211" s="337"/>
      <c r="G211" s="365"/>
      <c r="H211" s="329"/>
      <c r="I211" s="389"/>
      <c r="J211" s="329"/>
      <c r="K211" s="23"/>
      <c r="L211" s="38"/>
      <c r="M211" s="26"/>
      <c r="N211" s="38"/>
      <c r="O211" s="21">
        <f t="shared" si="225"/>
        <v>0</v>
      </c>
      <c r="P211" s="329"/>
      <c r="Q211" s="329"/>
      <c r="R211" s="329"/>
      <c r="S211" s="329"/>
      <c r="T211" s="329"/>
    </row>
    <row r="212" spans="1:20" ht="12.75" customHeight="1">
      <c r="A212" s="325"/>
      <c r="B212" s="303"/>
      <c r="C212" s="297"/>
      <c r="D212" s="325"/>
      <c r="E212" s="337"/>
      <c r="F212" s="337"/>
      <c r="G212" s="365"/>
      <c r="H212" s="329"/>
      <c r="I212" s="389"/>
      <c r="J212" s="329"/>
      <c r="K212" s="23"/>
      <c r="L212" s="23"/>
      <c r="M212" s="23"/>
      <c r="N212" s="38"/>
      <c r="O212" s="21">
        <f t="shared" si="225"/>
        <v>0</v>
      </c>
      <c r="P212" s="329"/>
      <c r="Q212" s="329"/>
      <c r="R212" s="329"/>
      <c r="S212" s="329"/>
      <c r="T212" s="329"/>
    </row>
    <row r="213" spans="1:20" ht="12.75" customHeight="1">
      <c r="A213" s="325">
        <v>6</v>
      </c>
      <c r="B213" s="303" t="s">
        <v>248</v>
      </c>
      <c r="C213" s="303" t="s">
        <v>247</v>
      </c>
      <c r="D213" s="325" t="s">
        <v>199</v>
      </c>
      <c r="E213" s="337">
        <v>80</v>
      </c>
      <c r="F213" s="337">
        <f t="shared" ref="F213" si="267">H213+J213+R213</f>
        <v>0.57069306000000009</v>
      </c>
      <c r="G213" s="365"/>
      <c r="H213" s="329">
        <f t="shared" ref="H213" si="268">G213*$P$8/1000</f>
        <v>0</v>
      </c>
      <c r="I213" s="425"/>
      <c r="J213" s="329">
        <f t="shared" ref="J213" si="269">I213*$P$9/1000</f>
        <v>0</v>
      </c>
      <c r="K213" s="23" t="s">
        <v>88</v>
      </c>
      <c r="L213" s="23" t="s">
        <v>43</v>
      </c>
      <c r="M213" s="23">
        <v>1</v>
      </c>
      <c r="N213" s="38">
        <v>0.498</v>
      </c>
      <c r="O213" s="21">
        <f t="shared" si="225"/>
        <v>0.498</v>
      </c>
      <c r="P213" s="329">
        <f t="shared" ref="P213" si="270">E213*F213</f>
        <v>45.655444800000005</v>
      </c>
      <c r="Q213" s="329">
        <f t="shared" ref="Q213" si="271">SUM(O213:O216)</f>
        <v>0.498</v>
      </c>
      <c r="R213" s="329">
        <f t="shared" ref="R213" si="272">Q213*1.02*1.05*$R$14</f>
        <v>0.57069306000000009</v>
      </c>
      <c r="S213" s="329">
        <f t="shared" ref="S213" si="273">F213*$S$21</f>
        <v>0.66890949724627469</v>
      </c>
      <c r="T213" s="329">
        <f t="shared" ref="T213" si="274">E213*S213</f>
        <v>53.512759779701973</v>
      </c>
    </row>
    <row r="214" spans="1:20" ht="12.75" customHeight="1">
      <c r="A214" s="325"/>
      <c r="B214" s="303"/>
      <c r="C214" s="303"/>
      <c r="D214" s="325"/>
      <c r="E214" s="337"/>
      <c r="F214" s="337"/>
      <c r="G214" s="365"/>
      <c r="H214" s="329"/>
      <c r="I214" s="425"/>
      <c r="J214" s="329"/>
      <c r="K214" s="23"/>
      <c r="L214" s="23"/>
      <c r="M214" s="23"/>
      <c r="N214" s="38"/>
      <c r="O214" s="21">
        <f t="shared" si="225"/>
        <v>0</v>
      </c>
      <c r="P214" s="329"/>
      <c r="Q214" s="329"/>
      <c r="R214" s="329"/>
      <c r="S214" s="329"/>
      <c r="T214" s="329"/>
    </row>
    <row r="215" spans="1:20" ht="12.75" customHeight="1">
      <c r="A215" s="325"/>
      <c r="B215" s="303"/>
      <c r="C215" s="303"/>
      <c r="D215" s="325"/>
      <c r="E215" s="337"/>
      <c r="F215" s="337"/>
      <c r="G215" s="365"/>
      <c r="H215" s="329"/>
      <c r="I215" s="425"/>
      <c r="J215" s="329"/>
      <c r="K215" s="23"/>
      <c r="L215" s="23"/>
      <c r="M215" s="23"/>
      <c r="N215" s="38"/>
      <c r="O215" s="21">
        <f t="shared" si="225"/>
        <v>0</v>
      </c>
      <c r="P215" s="329"/>
      <c r="Q215" s="329"/>
      <c r="R215" s="329"/>
      <c r="S215" s="329"/>
      <c r="T215" s="329"/>
    </row>
    <row r="216" spans="1:20" ht="12.75" customHeight="1">
      <c r="A216" s="325"/>
      <c r="B216" s="303"/>
      <c r="C216" s="303"/>
      <c r="D216" s="325"/>
      <c r="E216" s="337"/>
      <c r="F216" s="337"/>
      <c r="G216" s="365"/>
      <c r="H216" s="329"/>
      <c r="I216" s="425"/>
      <c r="J216" s="329"/>
      <c r="K216" s="23"/>
      <c r="L216" s="23"/>
      <c r="M216" s="23"/>
      <c r="N216" s="38"/>
      <c r="O216" s="21">
        <f t="shared" si="225"/>
        <v>0</v>
      </c>
      <c r="P216" s="329"/>
      <c r="Q216" s="329"/>
      <c r="R216" s="329"/>
      <c r="S216" s="329"/>
      <c r="T216" s="329"/>
    </row>
    <row r="217" spans="1:20" ht="12.75" customHeight="1">
      <c r="A217" s="325">
        <v>7</v>
      </c>
      <c r="B217" s="303" t="s">
        <v>61</v>
      </c>
      <c r="C217" s="303" t="s">
        <v>249</v>
      </c>
      <c r="D217" s="325" t="s">
        <v>203</v>
      </c>
      <c r="E217" s="337">
        <v>31</v>
      </c>
      <c r="F217" s="337">
        <f t="shared" ref="F217" si="275">H217+J217+R217</f>
        <v>1.0189341000000001</v>
      </c>
      <c r="G217" s="365">
        <v>0.56200000000000006</v>
      </c>
      <c r="H217" s="329">
        <f t="shared" ref="H217" si="276">G217*$P$8/1000</f>
        <v>1.0189341000000001</v>
      </c>
      <c r="I217" s="425"/>
      <c r="J217" s="329">
        <f t="shared" ref="J217" si="277">I217*$P$9/1000</f>
        <v>0</v>
      </c>
      <c r="K217" s="23"/>
      <c r="L217" s="23"/>
      <c r="M217" s="23"/>
      <c r="N217" s="38"/>
      <c r="O217" s="21">
        <f t="shared" si="225"/>
        <v>0</v>
      </c>
      <c r="P217" s="329">
        <f t="shared" ref="P217" si="278">E217*F217</f>
        <v>31.586957100000003</v>
      </c>
      <c r="Q217" s="329">
        <f t="shared" ref="Q217" si="279">SUM(O217:O220)</f>
        <v>0</v>
      </c>
      <c r="R217" s="329">
        <f t="shared" ref="R217" si="280">Q217*1.02*1.05*$R$14</f>
        <v>0</v>
      </c>
      <c r="S217" s="329">
        <f t="shared" ref="S217" si="281">F217*$S$21</f>
        <v>1.1942929471721373</v>
      </c>
      <c r="T217" s="329">
        <f t="shared" ref="T217" si="282">E217*S217</f>
        <v>37.023081362336256</v>
      </c>
    </row>
    <row r="218" spans="1:20" ht="12.75" customHeight="1">
      <c r="A218" s="325"/>
      <c r="B218" s="303"/>
      <c r="C218" s="303"/>
      <c r="D218" s="325"/>
      <c r="E218" s="337"/>
      <c r="F218" s="337"/>
      <c r="G218" s="365"/>
      <c r="H218" s="329"/>
      <c r="I218" s="425"/>
      <c r="J218" s="329"/>
      <c r="K218" s="23"/>
      <c r="L218" s="23"/>
      <c r="M218" s="23"/>
      <c r="N218" s="38"/>
      <c r="O218" s="21">
        <f t="shared" si="225"/>
        <v>0</v>
      </c>
      <c r="P218" s="329"/>
      <c r="Q218" s="329"/>
      <c r="R218" s="329"/>
      <c r="S218" s="329"/>
      <c r="T218" s="329"/>
    </row>
    <row r="219" spans="1:20" ht="12.75" customHeight="1">
      <c r="A219" s="325"/>
      <c r="B219" s="303"/>
      <c r="C219" s="303"/>
      <c r="D219" s="325"/>
      <c r="E219" s="337"/>
      <c r="F219" s="337"/>
      <c r="G219" s="365"/>
      <c r="H219" s="329"/>
      <c r="I219" s="425"/>
      <c r="J219" s="329"/>
      <c r="K219" s="23"/>
      <c r="L219" s="23"/>
      <c r="M219" s="23"/>
      <c r="N219" s="38"/>
      <c r="O219" s="21">
        <f t="shared" si="225"/>
        <v>0</v>
      </c>
      <c r="P219" s="329"/>
      <c r="Q219" s="329"/>
      <c r="R219" s="329"/>
      <c r="S219" s="329"/>
      <c r="T219" s="329"/>
    </row>
    <row r="220" spans="1:20" ht="12.75" customHeight="1">
      <c r="A220" s="325"/>
      <c r="B220" s="303"/>
      <c r="C220" s="303"/>
      <c r="D220" s="325"/>
      <c r="E220" s="337"/>
      <c r="F220" s="337"/>
      <c r="G220" s="365"/>
      <c r="H220" s="329"/>
      <c r="I220" s="425"/>
      <c r="J220" s="329"/>
      <c r="K220" s="23"/>
      <c r="L220" s="23"/>
      <c r="M220" s="23"/>
      <c r="N220" s="38"/>
      <c r="O220" s="21">
        <f t="shared" si="225"/>
        <v>0</v>
      </c>
      <c r="P220" s="329"/>
      <c r="Q220" s="329"/>
      <c r="R220" s="329"/>
      <c r="S220" s="329"/>
      <c r="T220" s="329"/>
    </row>
    <row r="221" spans="1:20" ht="12.75" customHeight="1">
      <c r="A221" s="325">
        <v>8</v>
      </c>
      <c r="B221" s="303" t="s">
        <v>180</v>
      </c>
      <c r="C221" s="303" t="s">
        <v>250</v>
      </c>
      <c r="D221" s="193" t="s">
        <v>209</v>
      </c>
      <c r="E221" s="337">
        <v>14.7</v>
      </c>
      <c r="F221" s="337">
        <f t="shared" ref="F221" si="283">H221+J221+R221</f>
        <v>1.6538412</v>
      </c>
      <c r="G221" s="365">
        <v>0.4</v>
      </c>
      <c r="H221" s="329">
        <f t="shared" ref="H221" si="284">G221*$P$8/1000</f>
        <v>0.72521999999999998</v>
      </c>
      <c r="I221" s="388">
        <v>0.39</v>
      </c>
      <c r="J221" s="329">
        <f t="shared" ref="J221" si="285">I221*$P$9/1000</f>
        <v>0.92862120000000004</v>
      </c>
      <c r="K221" s="23"/>
      <c r="L221" s="23"/>
      <c r="M221" s="23"/>
      <c r="N221" s="38"/>
      <c r="O221" s="21">
        <f t="shared" si="225"/>
        <v>0</v>
      </c>
      <c r="P221" s="329">
        <f t="shared" ref="P221" si="286">E221*F221</f>
        <v>24.311465639999998</v>
      </c>
      <c r="Q221" s="329">
        <f t="shared" ref="Q221" si="287">SUM(O221:O224)</f>
        <v>0</v>
      </c>
      <c r="R221" s="329">
        <f t="shared" ref="R221" si="288">Q221*1.02*1.05*$R$14</f>
        <v>0</v>
      </c>
      <c r="S221" s="329">
        <f t="shared" ref="S221" si="289">F221*$S$21</f>
        <v>1.938467738887828</v>
      </c>
      <c r="T221" s="329">
        <f t="shared" ref="T221" si="290">E221*S221</f>
        <v>28.495475761651068</v>
      </c>
    </row>
    <row r="222" spans="1:20" ht="12.75" customHeight="1">
      <c r="A222" s="325"/>
      <c r="B222" s="303"/>
      <c r="C222" s="303"/>
      <c r="D222" s="193"/>
      <c r="E222" s="337"/>
      <c r="F222" s="337"/>
      <c r="G222" s="365"/>
      <c r="H222" s="329"/>
      <c r="I222" s="388"/>
      <c r="J222" s="329"/>
      <c r="K222" s="23"/>
      <c r="L222" s="23"/>
      <c r="M222" s="26"/>
      <c r="N222" s="38"/>
      <c r="O222" s="21">
        <f t="shared" si="225"/>
        <v>0</v>
      </c>
      <c r="P222" s="329"/>
      <c r="Q222" s="329"/>
      <c r="R222" s="329"/>
      <c r="S222" s="329"/>
      <c r="T222" s="329"/>
    </row>
    <row r="223" spans="1:20" ht="12.75" customHeight="1">
      <c r="A223" s="325"/>
      <c r="B223" s="303"/>
      <c r="C223" s="303"/>
      <c r="D223" s="193"/>
      <c r="E223" s="337"/>
      <c r="F223" s="337"/>
      <c r="G223" s="365"/>
      <c r="H223" s="329"/>
      <c r="I223" s="388"/>
      <c r="J223" s="329"/>
      <c r="K223" s="23"/>
      <c r="L223" s="23"/>
      <c r="M223" s="23"/>
      <c r="N223" s="38"/>
      <c r="O223" s="21">
        <f t="shared" si="225"/>
        <v>0</v>
      </c>
      <c r="P223" s="329"/>
      <c r="Q223" s="329"/>
      <c r="R223" s="329"/>
      <c r="S223" s="329"/>
      <c r="T223" s="329"/>
    </row>
    <row r="224" spans="1:20" ht="12.75" customHeight="1">
      <c r="A224" s="325"/>
      <c r="B224" s="303"/>
      <c r="C224" s="303"/>
      <c r="D224" s="193"/>
      <c r="E224" s="337"/>
      <c r="F224" s="337"/>
      <c r="G224" s="365"/>
      <c r="H224" s="329"/>
      <c r="I224" s="388"/>
      <c r="J224" s="329"/>
      <c r="K224" s="23"/>
      <c r="L224" s="23"/>
      <c r="M224" s="23"/>
      <c r="N224" s="38"/>
      <c r="O224" s="21">
        <f t="shared" si="225"/>
        <v>0</v>
      </c>
      <c r="P224" s="329"/>
      <c r="Q224" s="329"/>
      <c r="R224" s="329"/>
      <c r="S224" s="329"/>
      <c r="T224" s="329"/>
    </row>
    <row r="225" spans="1:20" ht="12.75" customHeight="1">
      <c r="A225" s="325">
        <v>9</v>
      </c>
      <c r="B225" s="303" t="s">
        <v>252</v>
      </c>
      <c r="C225" s="303" t="s">
        <v>251</v>
      </c>
      <c r="D225" s="345" t="s">
        <v>207</v>
      </c>
      <c r="E225" s="366">
        <v>4</v>
      </c>
      <c r="F225" s="337">
        <f t="shared" ref="F225" si="291">H225+J225+R225</f>
        <v>136.83336711999999</v>
      </c>
      <c r="G225" s="424">
        <v>15.59</v>
      </c>
      <c r="H225" s="329">
        <f t="shared" ref="H225" si="292">G225*$P$8/1000</f>
        <v>28.265449499999999</v>
      </c>
      <c r="I225" s="424">
        <v>9.1389999999999993</v>
      </c>
      <c r="J225" s="329">
        <f t="shared" ref="J225" si="293">I225*$P$9/1000</f>
        <v>21.76069012</v>
      </c>
      <c r="K225" s="23" t="s">
        <v>56</v>
      </c>
      <c r="L225" s="23" t="s">
        <v>35</v>
      </c>
      <c r="M225" s="23">
        <v>1</v>
      </c>
      <c r="N225" s="38">
        <v>75.75</v>
      </c>
      <c r="O225" s="21">
        <f t="shared" si="225"/>
        <v>75.75</v>
      </c>
      <c r="P225" s="329">
        <f t="shared" ref="P225" si="294">E225*F225</f>
        <v>547.33346847999996</v>
      </c>
      <c r="Q225" s="329">
        <f t="shared" ref="Q225" si="295">SUM(O225:O228)</f>
        <v>75.75</v>
      </c>
      <c r="R225" s="329">
        <f t="shared" ref="R225" si="296">Q225*1.02*1.05*$R$14</f>
        <v>86.80722750000001</v>
      </c>
      <c r="S225" s="329">
        <f t="shared" ref="S225" si="297">F225*$S$21</f>
        <v>160.38242835256156</v>
      </c>
      <c r="T225" s="329">
        <f t="shared" ref="T225" si="298">E225*S225</f>
        <v>641.52971341024625</v>
      </c>
    </row>
    <row r="226" spans="1:20" ht="12.75" customHeight="1">
      <c r="A226" s="325"/>
      <c r="B226" s="303"/>
      <c r="C226" s="303"/>
      <c r="D226" s="226"/>
      <c r="E226" s="366"/>
      <c r="F226" s="337"/>
      <c r="G226" s="424"/>
      <c r="H226" s="329"/>
      <c r="I226" s="424"/>
      <c r="J226" s="329"/>
      <c r="K226" s="23"/>
      <c r="L226" s="23"/>
      <c r="M226" s="23"/>
      <c r="N226" s="38"/>
      <c r="O226" s="21">
        <f t="shared" si="225"/>
        <v>0</v>
      </c>
      <c r="P226" s="329"/>
      <c r="Q226" s="329"/>
      <c r="R226" s="329"/>
      <c r="S226" s="329"/>
      <c r="T226" s="329"/>
    </row>
    <row r="227" spans="1:20" ht="12.75" customHeight="1">
      <c r="A227" s="325"/>
      <c r="B227" s="303"/>
      <c r="C227" s="303"/>
      <c r="D227" s="226"/>
      <c r="E227" s="366"/>
      <c r="F227" s="337"/>
      <c r="G227" s="424"/>
      <c r="H227" s="329"/>
      <c r="I227" s="424"/>
      <c r="J227" s="329"/>
      <c r="K227" s="23"/>
      <c r="L227" s="38"/>
      <c r="M227" s="26"/>
      <c r="N227" s="38"/>
      <c r="O227" s="21">
        <f t="shared" si="225"/>
        <v>0</v>
      </c>
      <c r="P227" s="329"/>
      <c r="Q227" s="329"/>
      <c r="R227" s="329"/>
      <c r="S227" s="329"/>
      <c r="T227" s="329"/>
    </row>
    <row r="228" spans="1:20" ht="12.75" customHeight="1">
      <c r="A228" s="325"/>
      <c r="B228" s="303"/>
      <c r="C228" s="303"/>
      <c r="D228" s="227"/>
      <c r="E228" s="366"/>
      <c r="F228" s="337"/>
      <c r="G228" s="424"/>
      <c r="H228" s="329"/>
      <c r="I228" s="424"/>
      <c r="J228" s="329"/>
      <c r="K228" s="23"/>
      <c r="L228" s="23"/>
      <c r="M228" s="23"/>
      <c r="N228" s="38"/>
      <c r="O228" s="21">
        <f t="shared" si="225"/>
        <v>0</v>
      </c>
      <c r="P228" s="329"/>
      <c r="Q228" s="329"/>
      <c r="R228" s="329"/>
      <c r="S228" s="329"/>
      <c r="T228" s="329"/>
    </row>
    <row r="229" spans="1:20" ht="12.75" customHeight="1">
      <c r="A229" s="272"/>
      <c r="B229" s="273"/>
      <c r="C229" s="274" t="s">
        <v>210</v>
      </c>
      <c r="D229" s="272"/>
      <c r="E229" s="275"/>
      <c r="F229" s="276"/>
      <c r="G229" s="271"/>
      <c r="H229" s="266"/>
      <c r="I229" s="271"/>
      <c r="J229" s="266"/>
      <c r="K229" s="41"/>
      <c r="L229" s="41"/>
      <c r="M229" s="41"/>
      <c r="N229" s="42"/>
      <c r="O229" s="43"/>
      <c r="P229" s="266"/>
      <c r="Q229" s="266"/>
      <c r="R229" s="266"/>
      <c r="S229" s="266"/>
      <c r="T229" s="396">
        <f>SUM(T193:T228)</f>
        <v>1039.185516584326</v>
      </c>
    </row>
    <row r="230" spans="1:20" ht="12.75" customHeight="1">
      <c r="A230" s="272"/>
      <c r="B230" s="273"/>
      <c r="C230" s="274"/>
      <c r="D230" s="272"/>
      <c r="E230" s="275"/>
      <c r="F230" s="277"/>
      <c r="G230" s="271"/>
      <c r="H230" s="266"/>
      <c r="I230" s="271"/>
      <c r="J230" s="266"/>
      <c r="K230" s="41"/>
      <c r="L230" s="41"/>
      <c r="M230" s="41"/>
      <c r="N230" s="42"/>
      <c r="O230" s="43"/>
      <c r="P230" s="266"/>
      <c r="Q230" s="266"/>
      <c r="R230" s="266"/>
      <c r="S230" s="266"/>
      <c r="T230" s="396"/>
    </row>
    <row r="231" spans="1:20" ht="12.75" customHeight="1">
      <c r="A231" s="272"/>
      <c r="B231" s="273"/>
      <c r="C231" s="274"/>
      <c r="D231" s="272"/>
      <c r="E231" s="275"/>
      <c r="F231" s="277"/>
      <c r="G231" s="271"/>
      <c r="H231" s="266"/>
      <c r="I231" s="271"/>
      <c r="J231" s="266"/>
      <c r="K231" s="41"/>
      <c r="L231" s="41"/>
      <c r="M231" s="44"/>
      <c r="N231" s="42"/>
      <c r="O231" s="43"/>
      <c r="P231" s="266"/>
      <c r="Q231" s="266"/>
      <c r="R231" s="266"/>
      <c r="S231" s="266"/>
      <c r="T231" s="396"/>
    </row>
    <row r="232" spans="1:20" ht="12.75" customHeight="1">
      <c r="A232" s="272"/>
      <c r="B232" s="273"/>
      <c r="C232" s="274"/>
      <c r="D232" s="272"/>
      <c r="E232" s="275"/>
      <c r="F232" s="278"/>
      <c r="G232" s="271"/>
      <c r="H232" s="266"/>
      <c r="I232" s="271"/>
      <c r="J232" s="266"/>
      <c r="K232" s="41"/>
      <c r="L232" s="41"/>
      <c r="M232" s="41"/>
      <c r="N232" s="42"/>
      <c r="O232" s="43"/>
      <c r="P232" s="266"/>
      <c r="Q232" s="266"/>
      <c r="R232" s="266"/>
      <c r="S232" s="266"/>
      <c r="T232" s="396"/>
    </row>
    <row r="233" spans="1:20" ht="12.75" customHeight="1">
      <c r="A233" s="272"/>
      <c r="B233" s="273"/>
      <c r="C233" s="274" t="s">
        <v>211</v>
      </c>
      <c r="D233" s="272"/>
      <c r="E233" s="275"/>
      <c r="F233" s="276"/>
      <c r="G233" s="271"/>
      <c r="H233" s="266"/>
      <c r="I233" s="271"/>
      <c r="J233" s="266"/>
      <c r="K233" s="41"/>
      <c r="L233" s="41"/>
      <c r="M233" s="41"/>
      <c r="N233" s="42"/>
      <c r="O233" s="43"/>
      <c r="P233" s="266"/>
      <c r="Q233" s="266"/>
      <c r="R233" s="266"/>
      <c r="S233" s="266"/>
      <c r="T233" s="267">
        <f>(T229*100%)/'Cav-Nax'!$T$273</f>
        <v>0.16519248727676</v>
      </c>
    </row>
    <row r="234" spans="1:20" ht="12.75" customHeight="1">
      <c r="A234" s="272"/>
      <c r="B234" s="273"/>
      <c r="C234" s="274"/>
      <c r="D234" s="272"/>
      <c r="E234" s="275"/>
      <c r="F234" s="277"/>
      <c r="G234" s="271"/>
      <c r="H234" s="266"/>
      <c r="I234" s="271"/>
      <c r="J234" s="266"/>
      <c r="K234" s="41"/>
      <c r="L234" s="41"/>
      <c r="M234" s="41"/>
      <c r="N234" s="42"/>
      <c r="O234" s="43"/>
      <c r="P234" s="266"/>
      <c r="Q234" s="266"/>
      <c r="R234" s="266"/>
      <c r="S234" s="266"/>
      <c r="T234" s="267"/>
    </row>
    <row r="235" spans="1:20" ht="12.75" customHeight="1">
      <c r="A235" s="272"/>
      <c r="B235" s="273"/>
      <c r="C235" s="274"/>
      <c r="D235" s="272"/>
      <c r="E235" s="275"/>
      <c r="F235" s="277"/>
      <c r="G235" s="271"/>
      <c r="H235" s="266"/>
      <c r="I235" s="271"/>
      <c r="J235" s="266"/>
      <c r="K235" s="41"/>
      <c r="L235" s="41"/>
      <c r="M235" s="44"/>
      <c r="N235" s="42"/>
      <c r="O235" s="43"/>
      <c r="P235" s="266"/>
      <c r="Q235" s="266"/>
      <c r="R235" s="266"/>
      <c r="S235" s="266"/>
      <c r="T235" s="267"/>
    </row>
    <row r="236" spans="1:20" ht="12.75" customHeight="1">
      <c r="A236" s="272"/>
      <c r="B236" s="273"/>
      <c r="C236" s="274"/>
      <c r="D236" s="272"/>
      <c r="E236" s="275"/>
      <c r="F236" s="278"/>
      <c r="G236" s="271"/>
      <c r="H236" s="266"/>
      <c r="I236" s="271"/>
      <c r="J236" s="266"/>
      <c r="K236" s="41"/>
      <c r="L236" s="41"/>
      <c r="M236" s="41"/>
      <c r="N236" s="42"/>
      <c r="O236" s="43"/>
      <c r="P236" s="266"/>
      <c r="Q236" s="266"/>
      <c r="R236" s="266"/>
      <c r="S236" s="266"/>
      <c r="T236" s="267"/>
    </row>
    <row r="237" spans="1:20" ht="12.75" customHeight="1">
      <c r="A237" s="325"/>
      <c r="B237" s="303"/>
      <c r="C237" s="423" t="s">
        <v>253</v>
      </c>
      <c r="D237" s="325"/>
      <c r="E237" s="337"/>
      <c r="F237" s="337">
        <f t="shared" ref="F237" si="299">H237+J237+R237</f>
        <v>0</v>
      </c>
      <c r="G237" s="365"/>
      <c r="H237" s="329">
        <f t="shared" ref="H237" si="300">G237*$P$8/1000</f>
        <v>0</v>
      </c>
      <c r="I237" s="388"/>
      <c r="J237" s="329">
        <f t="shared" ref="J237" si="301">I237*$P$9/1000</f>
        <v>0</v>
      </c>
      <c r="K237" s="23"/>
      <c r="L237" s="23"/>
      <c r="M237" s="23"/>
      <c r="N237" s="38"/>
      <c r="O237" s="21">
        <f t="shared" si="225"/>
        <v>0</v>
      </c>
      <c r="P237" s="329">
        <f t="shared" ref="P237" si="302">E237*F237</f>
        <v>0</v>
      </c>
      <c r="Q237" s="329">
        <f t="shared" ref="Q237" si="303">SUM(O237:O240)</f>
        <v>0</v>
      </c>
      <c r="R237" s="329">
        <f t="shared" ref="R237" si="304">Q237*1.02*1.05*$R$14</f>
        <v>0</v>
      </c>
      <c r="S237" s="329">
        <f t="shared" ref="S237" si="305">F237*$S$21</f>
        <v>0</v>
      </c>
      <c r="T237" s="329">
        <f t="shared" ref="T237" si="306">E237*S237</f>
        <v>0</v>
      </c>
    </row>
    <row r="238" spans="1:20" ht="12.75" customHeight="1">
      <c r="A238" s="325"/>
      <c r="B238" s="303"/>
      <c r="C238" s="423"/>
      <c r="D238" s="325"/>
      <c r="E238" s="337"/>
      <c r="F238" s="337"/>
      <c r="G238" s="365"/>
      <c r="H238" s="329"/>
      <c r="I238" s="388"/>
      <c r="J238" s="329"/>
      <c r="K238" s="23"/>
      <c r="L238" s="23"/>
      <c r="M238" s="26"/>
      <c r="N238" s="38"/>
      <c r="O238" s="21">
        <f t="shared" si="225"/>
        <v>0</v>
      </c>
      <c r="P238" s="329"/>
      <c r="Q238" s="329"/>
      <c r="R238" s="329"/>
      <c r="S238" s="329"/>
      <c r="T238" s="329"/>
    </row>
    <row r="239" spans="1:20" ht="12.75" customHeight="1">
      <c r="A239" s="325"/>
      <c r="B239" s="303"/>
      <c r="C239" s="423"/>
      <c r="D239" s="325"/>
      <c r="E239" s="337"/>
      <c r="F239" s="337"/>
      <c r="G239" s="365"/>
      <c r="H239" s="329"/>
      <c r="I239" s="388"/>
      <c r="J239" s="329"/>
      <c r="K239" s="23"/>
      <c r="L239" s="23"/>
      <c r="M239" s="23"/>
      <c r="N239" s="38"/>
      <c r="O239" s="21">
        <f t="shared" si="225"/>
        <v>0</v>
      </c>
      <c r="P239" s="329"/>
      <c r="Q239" s="329"/>
      <c r="R239" s="329"/>
      <c r="S239" s="329"/>
      <c r="T239" s="329"/>
    </row>
    <row r="240" spans="1:20" ht="12.75" customHeight="1">
      <c r="A240" s="325"/>
      <c r="B240" s="303"/>
      <c r="C240" s="423"/>
      <c r="D240" s="325"/>
      <c r="E240" s="337"/>
      <c r="F240" s="337"/>
      <c r="G240" s="365"/>
      <c r="H240" s="329"/>
      <c r="I240" s="388"/>
      <c r="J240" s="329"/>
      <c r="K240" s="23"/>
      <c r="L240" s="23"/>
      <c r="M240" s="23"/>
      <c r="N240" s="38"/>
      <c r="O240" s="21">
        <f t="shared" si="225"/>
        <v>0</v>
      </c>
      <c r="P240" s="329"/>
      <c r="Q240" s="329"/>
      <c r="R240" s="329"/>
      <c r="S240" s="329"/>
      <c r="T240" s="329"/>
    </row>
    <row r="241" spans="1:20" ht="12.75" customHeight="1">
      <c r="A241" s="325"/>
      <c r="B241" s="303"/>
      <c r="C241" s="443" t="s">
        <v>254</v>
      </c>
      <c r="D241" s="325"/>
      <c r="E241" s="366"/>
      <c r="F241" s="337">
        <f>H241+J241+R241</f>
        <v>0</v>
      </c>
      <c r="G241" s="365"/>
      <c r="H241" s="329">
        <f>G241*$P$8/1000</f>
        <v>0</v>
      </c>
      <c r="I241" s="365"/>
      <c r="J241" s="329">
        <f>I241*$P$9/1000</f>
        <v>0</v>
      </c>
      <c r="K241" s="23"/>
      <c r="L241" s="23"/>
      <c r="M241" s="23"/>
      <c r="N241" s="38"/>
      <c r="O241" s="21">
        <f t="shared" si="225"/>
        <v>0</v>
      </c>
      <c r="P241" s="329">
        <f>E241*F241</f>
        <v>0</v>
      </c>
      <c r="Q241" s="329">
        <f>SUM(O241:O244)</f>
        <v>0</v>
      </c>
      <c r="R241" s="329">
        <f>Q241*1.02*1.05*$R$14</f>
        <v>0</v>
      </c>
      <c r="S241" s="329">
        <f t="shared" ref="S241" si="307">F241*$S$21</f>
        <v>0</v>
      </c>
      <c r="T241" s="329">
        <f t="shared" ref="T241" si="308">E241*S241</f>
        <v>0</v>
      </c>
    </row>
    <row r="242" spans="1:20" ht="12.75" customHeight="1">
      <c r="A242" s="325"/>
      <c r="B242" s="303"/>
      <c r="C242" s="443"/>
      <c r="D242" s="325"/>
      <c r="E242" s="366"/>
      <c r="F242" s="337"/>
      <c r="G242" s="365"/>
      <c r="H242" s="329"/>
      <c r="I242" s="365"/>
      <c r="J242" s="329"/>
      <c r="K242" s="23"/>
      <c r="L242" s="23"/>
      <c r="M242" s="23"/>
      <c r="N242" s="38"/>
      <c r="O242" s="21">
        <f t="shared" si="225"/>
        <v>0</v>
      </c>
      <c r="P242" s="329"/>
      <c r="Q242" s="329"/>
      <c r="R242" s="329"/>
      <c r="S242" s="329"/>
      <c r="T242" s="329"/>
    </row>
    <row r="243" spans="1:20" ht="12.75" customHeight="1">
      <c r="A243" s="325"/>
      <c r="B243" s="303"/>
      <c r="C243" s="443"/>
      <c r="D243" s="325"/>
      <c r="E243" s="366"/>
      <c r="F243" s="337"/>
      <c r="G243" s="365"/>
      <c r="H243" s="329"/>
      <c r="I243" s="365"/>
      <c r="J243" s="329"/>
      <c r="K243" s="23"/>
      <c r="L243" s="23"/>
      <c r="M243" s="23"/>
      <c r="N243" s="38"/>
      <c r="O243" s="21">
        <f t="shared" si="225"/>
        <v>0</v>
      </c>
      <c r="P243" s="329"/>
      <c r="Q243" s="329"/>
      <c r="R243" s="329"/>
      <c r="S243" s="329"/>
      <c r="T243" s="329"/>
    </row>
    <row r="244" spans="1:20" ht="12.75" customHeight="1">
      <c r="A244" s="325"/>
      <c r="B244" s="303"/>
      <c r="C244" s="443"/>
      <c r="D244" s="325"/>
      <c r="E244" s="366"/>
      <c r="F244" s="337"/>
      <c r="G244" s="365"/>
      <c r="H244" s="329"/>
      <c r="I244" s="365"/>
      <c r="J244" s="329"/>
      <c r="K244" s="23"/>
      <c r="L244" s="23"/>
      <c r="M244" s="23"/>
      <c r="N244" s="38"/>
      <c r="O244" s="21">
        <f t="shared" si="225"/>
        <v>0</v>
      </c>
      <c r="P244" s="329"/>
      <c r="Q244" s="329"/>
      <c r="R244" s="329"/>
      <c r="S244" s="329"/>
      <c r="T244" s="329"/>
    </row>
    <row r="245" spans="1:20" ht="12.75" customHeight="1">
      <c r="A245" s="325">
        <v>1</v>
      </c>
      <c r="B245" s="303" t="s">
        <v>120</v>
      </c>
      <c r="C245" s="303" t="s">
        <v>255</v>
      </c>
      <c r="D245" s="325" t="s">
        <v>256</v>
      </c>
      <c r="E245" s="366">
        <v>1</v>
      </c>
      <c r="F245" s="337">
        <f t="shared" ref="F245" si="309">H245+J245+R245</f>
        <v>2.7577178600000001</v>
      </c>
      <c r="G245" s="365">
        <v>0.77</v>
      </c>
      <c r="H245" s="329">
        <f t="shared" ref="H245" si="310">G245*$P$8/1000</f>
        <v>1.3960485</v>
      </c>
      <c r="I245" s="365">
        <v>0.26</v>
      </c>
      <c r="J245" s="329">
        <f t="shared" ref="J245" si="311">I245*$P$9/1000</f>
        <v>0.61908079999999999</v>
      </c>
      <c r="K245" s="23" t="s">
        <v>79</v>
      </c>
      <c r="L245" s="23" t="s">
        <v>43</v>
      </c>
      <c r="M245" s="23">
        <v>0.4</v>
      </c>
      <c r="N245" s="38">
        <v>1.62</v>
      </c>
      <c r="O245" s="21">
        <f t="shared" si="225"/>
        <v>0.64800000000000013</v>
      </c>
      <c r="P245" s="329">
        <f t="shared" ref="P245" si="312">E245*F245</f>
        <v>2.7577178600000001</v>
      </c>
      <c r="Q245" s="329">
        <f t="shared" ref="Q245" si="313">SUM(O245:O248)</f>
        <v>0.64800000000000013</v>
      </c>
      <c r="R245" s="329">
        <f t="shared" ref="R245" si="314">Q245*1.02*1.05*$R$14</f>
        <v>0.74258856000000029</v>
      </c>
      <c r="S245" s="329">
        <f t="shared" ref="S245" si="315">F245*$S$21</f>
        <v>3.2323218846916983</v>
      </c>
      <c r="T245" s="329">
        <f t="shared" ref="T245" si="316">E245*S245</f>
        <v>3.2323218846916983</v>
      </c>
    </row>
    <row r="246" spans="1:20" ht="12.75" customHeight="1">
      <c r="A246" s="325"/>
      <c r="B246" s="303"/>
      <c r="C246" s="303"/>
      <c r="D246" s="325"/>
      <c r="E246" s="366"/>
      <c r="F246" s="337"/>
      <c r="G246" s="365"/>
      <c r="H246" s="329"/>
      <c r="I246" s="365"/>
      <c r="J246" s="329"/>
      <c r="K246" s="23"/>
      <c r="L246" s="23"/>
      <c r="M246" s="23"/>
      <c r="N246" s="38"/>
      <c r="O246" s="21">
        <f t="shared" si="225"/>
        <v>0</v>
      </c>
      <c r="P246" s="329"/>
      <c r="Q246" s="329"/>
      <c r="R246" s="329"/>
      <c r="S246" s="329"/>
      <c r="T246" s="329"/>
    </row>
    <row r="247" spans="1:20" ht="12.75" customHeight="1">
      <c r="A247" s="325"/>
      <c r="B247" s="303"/>
      <c r="C247" s="303"/>
      <c r="D247" s="325"/>
      <c r="E247" s="366"/>
      <c r="F247" s="337"/>
      <c r="G247" s="365"/>
      <c r="H247" s="329"/>
      <c r="I247" s="365"/>
      <c r="J247" s="329"/>
      <c r="K247" s="23"/>
      <c r="L247" s="23"/>
      <c r="M247" s="24"/>
      <c r="N247" s="38"/>
      <c r="O247" s="21">
        <f t="shared" si="225"/>
        <v>0</v>
      </c>
      <c r="P247" s="329"/>
      <c r="Q247" s="329"/>
      <c r="R247" s="329"/>
      <c r="S247" s="329"/>
      <c r="T247" s="329"/>
    </row>
    <row r="248" spans="1:20" ht="12.75" customHeight="1">
      <c r="A248" s="325"/>
      <c r="B248" s="303"/>
      <c r="C248" s="303"/>
      <c r="D248" s="325"/>
      <c r="E248" s="366"/>
      <c r="F248" s="337"/>
      <c r="G248" s="365"/>
      <c r="H248" s="329"/>
      <c r="I248" s="365"/>
      <c r="J248" s="329"/>
      <c r="K248" s="23"/>
      <c r="L248" s="23"/>
      <c r="M248" s="23"/>
      <c r="N248" s="38"/>
      <c r="O248" s="21">
        <f t="shared" si="225"/>
        <v>0</v>
      </c>
      <c r="P248" s="329"/>
      <c r="Q248" s="329"/>
      <c r="R248" s="329"/>
      <c r="S248" s="329"/>
      <c r="T248" s="329"/>
    </row>
    <row r="249" spans="1:20" ht="12.75" customHeight="1">
      <c r="A249" s="325">
        <v>2</v>
      </c>
      <c r="B249" s="303" t="s">
        <v>148</v>
      </c>
      <c r="C249" s="303" t="s">
        <v>257</v>
      </c>
      <c r="D249" s="325" t="s">
        <v>199</v>
      </c>
      <c r="E249" s="366">
        <v>120</v>
      </c>
      <c r="F249" s="337">
        <f t="shared" ref="F249" si="317">H249+J249+R249</f>
        <v>2.1505004400000001</v>
      </c>
      <c r="G249" s="365">
        <v>0.21</v>
      </c>
      <c r="H249" s="329">
        <f t="shared" ref="H249:H317" si="318">G249*$P$8/1000</f>
        <v>0.38074049999999998</v>
      </c>
      <c r="I249" s="365">
        <v>0.03</v>
      </c>
      <c r="J249" s="329">
        <f t="shared" ref="J249:J317" si="319">I249*$P$9/1000</f>
        <v>7.1432400000000007E-2</v>
      </c>
      <c r="K249" s="23" t="s">
        <v>79</v>
      </c>
      <c r="L249" s="23" t="s">
        <v>43</v>
      </c>
      <c r="M249" s="23">
        <v>1</v>
      </c>
      <c r="N249" s="38">
        <v>1.482</v>
      </c>
      <c r="O249" s="21">
        <f t="shared" si="225"/>
        <v>1.482</v>
      </c>
      <c r="P249" s="329">
        <f t="shared" ref="P249" si="320">E249*F249</f>
        <v>258.06005279999999</v>
      </c>
      <c r="Q249" s="329">
        <f t="shared" ref="Q249" si="321">SUM(O249:O252)</f>
        <v>1.482</v>
      </c>
      <c r="R249" s="329">
        <f t="shared" ref="R249" si="322">Q249*1.02*1.05*$R$14</f>
        <v>1.6983275400000002</v>
      </c>
      <c r="S249" s="329">
        <f t="shared" ref="S249" si="323">F249*$S$21</f>
        <v>2.5206021747457248</v>
      </c>
      <c r="T249" s="329">
        <f t="shared" ref="T249" si="324">E249*S249</f>
        <v>302.47226096948697</v>
      </c>
    </row>
    <row r="250" spans="1:20" ht="12.75" customHeight="1">
      <c r="A250" s="325"/>
      <c r="B250" s="303"/>
      <c r="C250" s="303"/>
      <c r="D250" s="325"/>
      <c r="E250" s="366"/>
      <c r="F250" s="337"/>
      <c r="G250" s="365"/>
      <c r="H250" s="329"/>
      <c r="I250" s="365"/>
      <c r="J250" s="329"/>
      <c r="K250" s="23"/>
      <c r="L250" s="23"/>
      <c r="M250" s="23"/>
      <c r="N250" s="38"/>
      <c r="O250" s="21">
        <f t="shared" si="225"/>
        <v>0</v>
      </c>
      <c r="P250" s="329"/>
      <c r="Q250" s="329"/>
      <c r="R250" s="329"/>
      <c r="S250" s="329"/>
      <c r="T250" s="329"/>
    </row>
    <row r="251" spans="1:20" ht="12.75" customHeight="1">
      <c r="A251" s="325"/>
      <c r="B251" s="303"/>
      <c r="C251" s="303"/>
      <c r="D251" s="325"/>
      <c r="E251" s="366"/>
      <c r="F251" s="337"/>
      <c r="G251" s="365"/>
      <c r="H251" s="329"/>
      <c r="I251" s="365"/>
      <c r="J251" s="329"/>
      <c r="K251" s="23"/>
      <c r="L251" s="23"/>
      <c r="M251" s="24"/>
      <c r="N251" s="38"/>
      <c r="O251" s="21">
        <f t="shared" si="225"/>
        <v>0</v>
      </c>
      <c r="P251" s="329"/>
      <c r="Q251" s="329"/>
      <c r="R251" s="329"/>
      <c r="S251" s="329"/>
      <c r="T251" s="329"/>
    </row>
    <row r="252" spans="1:20" ht="12.75" customHeight="1">
      <c r="A252" s="325"/>
      <c r="B252" s="303"/>
      <c r="C252" s="303"/>
      <c r="D252" s="325"/>
      <c r="E252" s="366"/>
      <c r="F252" s="337"/>
      <c r="G252" s="365"/>
      <c r="H252" s="329"/>
      <c r="I252" s="365"/>
      <c r="J252" s="329"/>
      <c r="K252" s="23"/>
      <c r="L252" s="23"/>
      <c r="M252" s="23"/>
      <c r="N252" s="38"/>
      <c r="O252" s="21">
        <f t="shared" si="225"/>
        <v>0</v>
      </c>
      <c r="P252" s="329"/>
      <c r="Q252" s="329"/>
      <c r="R252" s="329"/>
      <c r="S252" s="329"/>
      <c r="T252" s="329"/>
    </row>
    <row r="253" spans="1:20" ht="12.75" customHeight="1">
      <c r="A253" s="325">
        <v>3</v>
      </c>
      <c r="B253" s="303" t="s">
        <v>123</v>
      </c>
      <c r="C253" s="303" t="s">
        <v>258</v>
      </c>
      <c r="D253" s="325" t="s">
        <v>199</v>
      </c>
      <c r="E253" s="337">
        <v>6</v>
      </c>
      <c r="F253" s="337">
        <f t="shared" ref="F253" si="325">H253+J253+R253</f>
        <v>1.8050821100000003</v>
      </c>
      <c r="G253" s="365">
        <v>0.19</v>
      </c>
      <c r="H253" s="329">
        <f t="shared" si="318"/>
        <v>0.34447949999999999</v>
      </c>
      <c r="I253" s="365">
        <v>0.02</v>
      </c>
      <c r="J253" s="329">
        <f t="shared" si="319"/>
        <v>4.76216E-2</v>
      </c>
      <c r="K253" s="23" t="s">
        <v>79</v>
      </c>
      <c r="L253" s="23" t="s">
        <v>43</v>
      </c>
      <c r="M253" s="23">
        <v>1</v>
      </c>
      <c r="N253" s="38">
        <v>1.2330000000000001</v>
      </c>
      <c r="O253" s="21">
        <f t="shared" si="225"/>
        <v>1.2330000000000001</v>
      </c>
      <c r="P253" s="329">
        <f t="shared" ref="P253" si="326">E253*F253</f>
        <v>10.830492660000001</v>
      </c>
      <c r="Q253" s="329">
        <f t="shared" ref="Q253" si="327">SUM(O253:O256)</f>
        <v>1.2330000000000001</v>
      </c>
      <c r="R253" s="329">
        <f t="shared" ref="R253" si="328">Q253*1.02*1.05*$R$14</f>
        <v>1.4129810100000004</v>
      </c>
      <c r="S253" s="329">
        <f t="shared" ref="S253" si="329">F253*$S$21</f>
        <v>2.1157372523302538</v>
      </c>
      <c r="T253" s="329">
        <f t="shared" ref="T253" si="330">E253*S253</f>
        <v>12.694423513981523</v>
      </c>
    </row>
    <row r="254" spans="1:20" ht="12.75" customHeight="1">
      <c r="A254" s="325"/>
      <c r="B254" s="303"/>
      <c r="C254" s="303"/>
      <c r="D254" s="325"/>
      <c r="E254" s="337"/>
      <c r="F254" s="337"/>
      <c r="G254" s="365"/>
      <c r="H254" s="329"/>
      <c r="I254" s="365"/>
      <c r="J254" s="329"/>
      <c r="K254" s="23"/>
      <c r="L254" s="23"/>
      <c r="M254" s="23"/>
      <c r="N254" s="38"/>
      <c r="O254" s="21">
        <f t="shared" si="225"/>
        <v>0</v>
      </c>
      <c r="P254" s="329"/>
      <c r="Q254" s="329"/>
      <c r="R254" s="329"/>
      <c r="S254" s="329"/>
      <c r="T254" s="329"/>
    </row>
    <row r="255" spans="1:20" ht="12.75" customHeight="1">
      <c r="A255" s="325"/>
      <c r="B255" s="303"/>
      <c r="C255" s="303"/>
      <c r="D255" s="325"/>
      <c r="E255" s="337"/>
      <c r="F255" s="337"/>
      <c r="G255" s="365"/>
      <c r="H255" s="329"/>
      <c r="I255" s="365"/>
      <c r="J255" s="329"/>
      <c r="K255" s="23"/>
      <c r="L255" s="23"/>
      <c r="M255" s="24"/>
      <c r="N255" s="38"/>
      <c r="O255" s="21">
        <f t="shared" si="225"/>
        <v>0</v>
      </c>
      <c r="P255" s="329"/>
      <c r="Q255" s="329"/>
      <c r="R255" s="329"/>
      <c r="S255" s="329"/>
      <c r="T255" s="329"/>
    </row>
    <row r="256" spans="1:20" ht="12.75" customHeight="1">
      <c r="A256" s="325"/>
      <c r="B256" s="303"/>
      <c r="C256" s="303"/>
      <c r="D256" s="325"/>
      <c r="E256" s="337"/>
      <c r="F256" s="337"/>
      <c r="G256" s="365"/>
      <c r="H256" s="329"/>
      <c r="I256" s="365"/>
      <c r="J256" s="329"/>
      <c r="K256" s="23"/>
      <c r="L256" s="23"/>
      <c r="M256" s="23"/>
      <c r="N256" s="38"/>
      <c r="O256" s="21">
        <f t="shared" si="225"/>
        <v>0</v>
      </c>
      <c r="P256" s="329"/>
      <c r="Q256" s="329"/>
      <c r="R256" s="329"/>
      <c r="S256" s="329"/>
      <c r="T256" s="329"/>
    </row>
    <row r="257" spans="1:20" ht="12.75" customHeight="1">
      <c r="A257" s="325">
        <v>4</v>
      </c>
      <c r="B257" s="303" t="s">
        <v>124</v>
      </c>
      <c r="C257" s="303" t="s">
        <v>259</v>
      </c>
      <c r="D257" s="345" t="s">
        <v>207</v>
      </c>
      <c r="E257" s="366">
        <v>2</v>
      </c>
      <c r="F257" s="337">
        <f t="shared" ref="F257" si="331">H257+J257+R257</f>
        <v>14.295976100000003</v>
      </c>
      <c r="G257" s="365">
        <v>0.59</v>
      </c>
      <c r="H257" s="329">
        <f t="shared" si="318"/>
        <v>1.0696995</v>
      </c>
      <c r="I257" s="365">
        <v>0.02</v>
      </c>
      <c r="J257" s="329">
        <f t="shared" si="319"/>
        <v>4.76216E-2</v>
      </c>
      <c r="K257" s="23" t="s">
        <v>126</v>
      </c>
      <c r="L257" s="23" t="s">
        <v>35</v>
      </c>
      <c r="M257" s="23">
        <v>1</v>
      </c>
      <c r="N257" s="38">
        <v>11.5</v>
      </c>
      <c r="O257" s="21">
        <f t="shared" ref="O257:O328" si="332">M257*N257</f>
        <v>11.5</v>
      </c>
      <c r="P257" s="329">
        <f t="shared" ref="P257" si="333">E257*F257</f>
        <v>28.591952200000005</v>
      </c>
      <c r="Q257" s="329">
        <f t="shared" ref="Q257" si="334">SUM(O257:O260)</f>
        <v>11.5</v>
      </c>
      <c r="R257" s="329">
        <f t="shared" ref="R257" si="335">Q257*1.02*1.05*$R$14</f>
        <v>13.178655000000003</v>
      </c>
      <c r="S257" s="329">
        <f t="shared" ref="S257" si="336">F257*$S$21</f>
        <v>16.756317635430435</v>
      </c>
      <c r="T257" s="329">
        <f t="shared" ref="T257" si="337">E257*S257</f>
        <v>33.512635270860869</v>
      </c>
    </row>
    <row r="258" spans="1:20" ht="12.75" customHeight="1">
      <c r="A258" s="325"/>
      <c r="B258" s="303"/>
      <c r="C258" s="303"/>
      <c r="D258" s="226"/>
      <c r="E258" s="366"/>
      <c r="F258" s="337"/>
      <c r="G258" s="365"/>
      <c r="H258" s="329"/>
      <c r="I258" s="365"/>
      <c r="J258" s="329"/>
      <c r="K258" s="23"/>
      <c r="L258" s="23"/>
      <c r="M258" s="23"/>
      <c r="N258" s="38"/>
      <c r="O258" s="21">
        <f t="shared" si="332"/>
        <v>0</v>
      </c>
      <c r="P258" s="329"/>
      <c r="Q258" s="329"/>
      <c r="R258" s="329"/>
      <c r="S258" s="329"/>
      <c r="T258" s="329"/>
    </row>
    <row r="259" spans="1:20" ht="12.75" customHeight="1">
      <c r="A259" s="325"/>
      <c r="B259" s="303"/>
      <c r="C259" s="303"/>
      <c r="D259" s="226"/>
      <c r="E259" s="366"/>
      <c r="F259" s="337"/>
      <c r="G259" s="365"/>
      <c r="H259" s="329"/>
      <c r="I259" s="365"/>
      <c r="J259" s="329"/>
      <c r="K259" s="23"/>
      <c r="L259" s="23"/>
      <c r="M259" s="24"/>
      <c r="N259" s="38"/>
      <c r="O259" s="21">
        <f t="shared" si="332"/>
        <v>0</v>
      </c>
      <c r="P259" s="329"/>
      <c r="Q259" s="329"/>
      <c r="R259" s="329"/>
      <c r="S259" s="329"/>
      <c r="T259" s="329"/>
    </row>
    <row r="260" spans="1:20" ht="12.75" customHeight="1">
      <c r="A260" s="325"/>
      <c r="B260" s="303"/>
      <c r="C260" s="303"/>
      <c r="D260" s="227"/>
      <c r="E260" s="366"/>
      <c r="F260" s="337"/>
      <c r="G260" s="365"/>
      <c r="H260" s="329"/>
      <c r="I260" s="365"/>
      <c r="J260" s="329"/>
      <c r="K260" s="23"/>
      <c r="L260" s="23"/>
      <c r="M260" s="23"/>
      <c r="N260" s="38"/>
      <c r="O260" s="21">
        <f t="shared" si="332"/>
        <v>0</v>
      </c>
      <c r="P260" s="329"/>
      <c r="Q260" s="329"/>
      <c r="R260" s="329"/>
      <c r="S260" s="329"/>
      <c r="T260" s="329"/>
    </row>
    <row r="261" spans="1:20" ht="12.75" customHeight="1">
      <c r="A261" s="325">
        <v>5</v>
      </c>
      <c r="B261" s="303" t="s">
        <v>127</v>
      </c>
      <c r="C261" s="303" t="s">
        <v>260</v>
      </c>
      <c r="D261" s="345" t="s">
        <v>207</v>
      </c>
      <c r="E261" s="366">
        <v>6</v>
      </c>
      <c r="F261" s="337">
        <f t="shared" ref="F261" si="338">H261+J261+R261</f>
        <v>2.7800714000000002</v>
      </c>
      <c r="G261" s="365">
        <v>0.22</v>
      </c>
      <c r="H261" s="329">
        <f t="shared" si="318"/>
        <v>0.39887099999999998</v>
      </c>
      <c r="I261" s="365">
        <v>0.23</v>
      </c>
      <c r="J261" s="329">
        <f t="shared" si="319"/>
        <v>0.54764840000000004</v>
      </c>
      <c r="K261" s="23" t="s">
        <v>129</v>
      </c>
      <c r="L261" s="23" t="s">
        <v>35</v>
      </c>
      <c r="M261" s="23">
        <v>1</v>
      </c>
      <c r="N261" s="38">
        <v>1.6</v>
      </c>
      <c r="O261" s="21">
        <f t="shared" si="332"/>
        <v>1.6</v>
      </c>
      <c r="P261" s="329">
        <f t="shared" ref="P261" si="339">E261*F261</f>
        <v>16.6804284</v>
      </c>
      <c r="Q261" s="329">
        <f t="shared" ref="Q261" si="340">SUM(O261:O264)</f>
        <v>1.6</v>
      </c>
      <c r="R261" s="329">
        <f t="shared" ref="R261" si="341">Q261*1.02*1.05*$R$14</f>
        <v>1.8335520000000003</v>
      </c>
      <c r="S261" s="329">
        <f t="shared" ref="S261" si="342">F261*$S$21</f>
        <v>3.2585224752562207</v>
      </c>
      <c r="T261" s="329">
        <f t="shared" ref="T261" si="343">E261*S261</f>
        <v>19.551134851537324</v>
      </c>
    </row>
    <row r="262" spans="1:20" ht="12.75" customHeight="1">
      <c r="A262" s="325"/>
      <c r="B262" s="303"/>
      <c r="C262" s="303"/>
      <c r="D262" s="226"/>
      <c r="E262" s="366"/>
      <c r="F262" s="337"/>
      <c r="G262" s="365"/>
      <c r="H262" s="329"/>
      <c r="I262" s="365"/>
      <c r="J262" s="329"/>
      <c r="K262" s="23"/>
      <c r="L262" s="23"/>
      <c r="M262" s="23"/>
      <c r="N262" s="38"/>
      <c r="O262" s="21">
        <f t="shared" si="332"/>
        <v>0</v>
      </c>
      <c r="P262" s="329"/>
      <c r="Q262" s="329"/>
      <c r="R262" s="329"/>
      <c r="S262" s="329"/>
      <c r="T262" s="329"/>
    </row>
    <row r="263" spans="1:20" ht="12.75" customHeight="1">
      <c r="A263" s="325"/>
      <c r="B263" s="303"/>
      <c r="C263" s="303"/>
      <c r="D263" s="226"/>
      <c r="E263" s="366"/>
      <c r="F263" s="337"/>
      <c r="G263" s="365"/>
      <c r="H263" s="329"/>
      <c r="I263" s="365"/>
      <c r="J263" s="329"/>
      <c r="K263" s="23"/>
      <c r="L263" s="23"/>
      <c r="M263" s="24"/>
      <c r="N263" s="38"/>
      <c r="O263" s="21">
        <f t="shared" si="332"/>
        <v>0</v>
      </c>
      <c r="P263" s="329"/>
      <c r="Q263" s="329"/>
      <c r="R263" s="329"/>
      <c r="S263" s="329"/>
      <c r="T263" s="329"/>
    </row>
    <row r="264" spans="1:20" ht="12.75" customHeight="1">
      <c r="A264" s="325"/>
      <c r="B264" s="303"/>
      <c r="C264" s="303"/>
      <c r="D264" s="227"/>
      <c r="E264" s="366"/>
      <c r="F264" s="337"/>
      <c r="G264" s="365"/>
      <c r="H264" s="329"/>
      <c r="I264" s="365"/>
      <c r="J264" s="329"/>
      <c r="K264" s="23"/>
      <c r="L264" s="23"/>
      <c r="M264" s="23"/>
      <c r="N264" s="38"/>
      <c r="O264" s="21">
        <f t="shared" si="332"/>
        <v>0</v>
      </c>
      <c r="P264" s="329"/>
      <c r="Q264" s="329"/>
      <c r="R264" s="329"/>
      <c r="S264" s="329"/>
      <c r="T264" s="329"/>
    </row>
    <row r="265" spans="1:20" ht="12.75" customHeight="1">
      <c r="A265" s="325">
        <v>6</v>
      </c>
      <c r="B265" s="303" t="s">
        <v>261</v>
      </c>
      <c r="C265" s="303" t="s">
        <v>262</v>
      </c>
      <c r="D265" s="325" t="s">
        <v>263</v>
      </c>
      <c r="E265" s="366">
        <v>8</v>
      </c>
      <c r="F265" s="337">
        <f t="shared" ref="F265" si="344">H265+J265+R265</f>
        <v>8.3352387000000014</v>
      </c>
      <c r="G265" s="365">
        <v>1.89</v>
      </c>
      <c r="H265" s="329">
        <f t="shared" si="318"/>
        <v>3.4266644999999998</v>
      </c>
      <c r="I265" s="365">
        <v>0.3</v>
      </c>
      <c r="J265" s="329">
        <f t="shared" si="319"/>
        <v>0.71432399999999996</v>
      </c>
      <c r="K265" s="23" t="s">
        <v>56</v>
      </c>
      <c r="L265" s="38"/>
      <c r="M265" s="23">
        <v>1</v>
      </c>
      <c r="N265" s="38">
        <v>3.66</v>
      </c>
      <c r="O265" s="21">
        <f t="shared" si="332"/>
        <v>3.66</v>
      </c>
      <c r="P265" s="329">
        <f t="shared" ref="P265" si="345">E265*F265</f>
        <v>66.681909600000012</v>
      </c>
      <c r="Q265" s="329">
        <f t="shared" ref="Q265" si="346">SUM(O265:O268)</f>
        <v>3.66</v>
      </c>
      <c r="R265" s="329">
        <f t="shared" ref="R265" si="347">Q265*1.02*1.05*$R$14</f>
        <v>4.1942502000000008</v>
      </c>
      <c r="S265" s="329">
        <f t="shared" ref="S265" si="348">F265*$S$21</f>
        <v>9.7697356408096017</v>
      </c>
      <c r="T265" s="329">
        <f t="shared" ref="T265" si="349">E265*S265</f>
        <v>78.157885126476813</v>
      </c>
    </row>
    <row r="266" spans="1:20" ht="12.75" customHeight="1">
      <c r="A266" s="325"/>
      <c r="B266" s="303"/>
      <c r="C266" s="303"/>
      <c r="D266" s="325"/>
      <c r="E266" s="366"/>
      <c r="F266" s="337"/>
      <c r="G266" s="365"/>
      <c r="H266" s="329"/>
      <c r="I266" s="365"/>
      <c r="J266" s="329"/>
      <c r="K266" s="23"/>
      <c r="L266" s="23"/>
      <c r="M266" s="23"/>
      <c r="N266" s="38"/>
      <c r="O266" s="21">
        <f t="shared" si="332"/>
        <v>0</v>
      </c>
      <c r="P266" s="329"/>
      <c r="Q266" s="329"/>
      <c r="R266" s="329"/>
      <c r="S266" s="329"/>
      <c r="T266" s="329"/>
    </row>
    <row r="267" spans="1:20" ht="12.75" customHeight="1">
      <c r="A267" s="325"/>
      <c r="B267" s="303"/>
      <c r="C267" s="303"/>
      <c r="D267" s="325"/>
      <c r="E267" s="366"/>
      <c r="F267" s="337"/>
      <c r="G267" s="365"/>
      <c r="H267" s="329"/>
      <c r="I267" s="365"/>
      <c r="J267" s="329"/>
      <c r="K267" s="23"/>
      <c r="L267" s="23"/>
      <c r="M267" s="37"/>
      <c r="N267" s="38"/>
      <c r="O267" s="21">
        <f t="shared" si="332"/>
        <v>0</v>
      </c>
      <c r="P267" s="329"/>
      <c r="Q267" s="329"/>
      <c r="R267" s="329"/>
      <c r="S267" s="329"/>
      <c r="T267" s="329"/>
    </row>
    <row r="268" spans="1:20" ht="12.75" customHeight="1">
      <c r="A268" s="325"/>
      <c r="B268" s="303"/>
      <c r="C268" s="303"/>
      <c r="D268" s="325"/>
      <c r="E268" s="366"/>
      <c r="F268" s="337"/>
      <c r="G268" s="365"/>
      <c r="H268" s="329"/>
      <c r="I268" s="365"/>
      <c r="J268" s="329"/>
      <c r="K268" s="23"/>
      <c r="L268" s="23"/>
      <c r="M268" s="23"/>
      <c r="N268" s="38"/>
      <c r="O268" s="21">
        <f t="shared" si="332"/>
        <v>0</v>
      </c>
      <c r="P268" s="329"/>
      <c r="Q268" s="329"/>
      <c r="R268" s="329"/>
      <c r="S268" s="329"/>
      <c r="T268" s="329"/>
    </row>
    <row r="269" spans="1:20" ht="12.75" customHeight="1">
      <c r="A269" s="325">
        <v>7</v>
      </c>
      <c r="B269" s="303" t="s">
        <v>248</v>
      </c>
      <c r="C269" s="303" t="s">
        <v>264</v>
      </c>
      <c r="D269" s="345" t="s">
        <v>207</v>
      </c>
      <c r="E269" s="366">
        <v>8</v>
      </c>
      <c r="F269" s="337">
        <f t="shared" ref="F269" si="350">H269+J269+R269</f>
        <v>5.1568649999999998</v>
      </c>
      <c r="G269" s="365"/>
      <c r="H269" s="329">
        <f t="shared" si="318"/>
        <v>0</v>
      </c>
      <c r="I269" s="365"/>
      <c r="J269" s="329">
        <f t="shared" si="319"/>
        <v>0</v>
      </c>
      <c r="K269" s="23" t="s">
        <v>151</v>
      </c>
      <c r="L269" s="23" t="s">
        <v>35</v>
      </c>
      <c r="M269" s="23">
        <v>1</v>
      </c>
      <c r="N269" s="38">
        <v>4.5</v>
      </c>
      <c r="O269" s="21">
        <f t="shared" si="332"/>
        <v>4.5</v>
      </c>
      <c r="P269" s="329">
        <f t="shared" ref="P269" si="351">E269*F269</f>
        <v>41.254919999999998</v>
      </c>
      <c r="Q269" s="329">
        <f t="shared" ref="Q269" si="352">SUM(O269:O272)</f>
        <v>4.5</v>
      </c>
      <c r="R269" s="329">
        <f t="shared" ref="R269" si="353">Q269*1.02*1.05*$R$14</f>
        <v>5.1568649999999998</v>
      </c>
      <c r="S269" s="329">
        <f t="shared" ref="S269" si="354">F269*$S$21</f>
        <v>6.0443629269241681</v>
      </c>
      <c r="T269" s="329">
        <f t="shared" ref="T269" si="355">E269*S269</f>
        <v>48.354903415393345</v>
      </c>
    </row>
    <row r="270" spans="1:20" ht="12.75" customHeight="1">
      <c r="A270" s="325"/>
      <c r="B270" s="303"/>
      <c r="C270" s="444"/>
      <c r="D270" s="226"/>
      <c r="E270" s="366"/>
      <c r="F270" s="337"/>
      <c r="G270" s="365"/>
      <c r="H270" s="329"/>
      <c r="I270" s="365"/>
      <c r="J270" s="329"/>
      <c r="K270" s="23"/>
      <c r="L270" s="23"/>
      <c r="M270" s="23"/>
      <c r="N270" s="38"/>
      <c r="O270" s="21">
        <f t="shared" si="332"/>
        <v>0</v>
      </c>
      <c r="P270" s="329"/>
      <c r="Q270" s="329"/>
      <c r="R270" s="329"/>
      <c r="S270" s="329"/>
      <c r="T270" s="329"/>
    </row>
    <row r="271" spans="1:20" ht="12.75" customHeight="1">
      <c r="A271" s="325"/>
      <c r="B271" s="303"/>
      <c r="C271" s="444"/>
      <c r="D271" s="226"/>
      <c r="E271" s="366"/>
      <c r="F271" s="337"/>
      <c r="G271" s="365"/>
      <c r="H271" s="329"/>
      <c r="I271" s="365"/>
      <c r="J271" s="329"/>
      <c r="K271" s="23"/>
      <c r="L271" s="23"/>
      <c r="M271" s="37"/>
      <c r="N271" s="38"/>
      <c r="O271" s="21">
        <f t="shared" si="332"/>
        <v>0</v>
      </c>
      <c r="P271" s="329"/>
      <c r="Q271" s="329"/>
      <c r="R271" s="329"/>
      <c r="S271" s="329"/>
      <c r="T271" s="329"/>
    </row>
    <row r="272" spans="1:20" ht="12.75" customHeight="1">
      <c r="A272" s="325"/>
      <c r="B272" s="303"/>
      <c r="C272" s="444"/>
      <c r="D272" s="227"/>
      <c r="E272" s="366"/>
      <c r="F272" s="337"/>
      <c r="G272" s="365"/>
      <c r="H272" s="329"/>
      <c r="I272" s="365"/>
      <c r="J272" s="329"/>
      <c r="K272" s="23"/>
      <c r="L272" s="23"/>
      <c r="M272" s="23"/>
      <c r="N272" s="38"/>
      <c r="O272" s="21">
        <f t="shared" si="332"/>
        <v>0</v>
      </c>
      <c r="P272" s="329"/>
      <c r="Q272" s="329"/>
      <c r="R272" s="329"/>
      <c r="S272" s="329"/>
      <c r="T272" s="329"/>
    </row>
    <row r="273" spans="1:20" ht="12.75" customHeight="1">
      <c r="A273" s="325">
        <v>8</v>
      </c>
      <c r="B273" s="303" t="s">
        <v>265</v>
      </c>
      <c r="C273" s="303" t="s">
        <v>266</v>
      </c>
      <c r="D273" s="325" t="s">
        <v>263</v>
      </c>
      <c r="E273" s="366">
        <v>2</v>
      </c>
      <c r="F273" s="337">
        <f t="shared" ref="F273" si="356">H273+J273+R273</f>
        <v>6.79056222</v>
      </c>
      <c r="G273" s="365">
        <v>1.17</v>
      </c>
      <c r="H273" s="329">
        <f t="shared" si="318"/>
        <v>2.1212684999999998</v>
      </c>
      <c r="I273" s="365">
        <v>8.4000000000000005E-2</v>
      </c>
      <c r="J273" s="329">
        <f t="shared" si="319"/>
        <v>0.20001072000000003</v>
      </c>
      <c r="K273" s="23" t="s">
        <v>56</v>
      </c>
      <c r="L273" s="38"/>
      <c r="M273" s="23">
        <v>1</v>
      </c>
      <c r="N273" s="38">
        <v>3.9</v>
      </c>
      <c r="O273" s="21">
        <f t="shared" si="332"/>
        <v>3.9</v>
      </c>
      <c r="P273" s="329">
        <f t="shared" ref="P273" si="357">E273*F273</f>
        <v>13.58112444</v>
      </c>
      <c r="Q273" s="329">
        <f t="shared" ref="Q273" si="358">SUM(O273:O276)</f>
        <v>3.9</v>
      </c>
      <c r="R273" s="329">
        <f t="shared" ref="R273" si="359">Q273*1.02*1.05*$R$14</f>
        <v>4.4692829999999999</v>
      </c>
      <c r="S273" s="329">
        <f t="shared" ref="S273" si="360">F273*$S$21</f>
        <v>7.9592199011492211</v>
      </c>
      <c r="T273" s="329">
        <f t="shared" ref="T273" si="361">E273*S273</f>
        <v>15.918439802298442</v>
      </c>
    </row>
    <row r="274" spans="1:20" ht="12.75" customHeight="1">
      <c r="A274" s="325"/>
      <c r="B274" s="303"/>
      <c r="C274" s="303"/>
      <c r="D274" s="325"/>
      <c r="E274" s="366"/>
      <c r="F274" s="337"/>
      <c r="G274" s="365"/>
      <c r="H274" s="329"/>
      <c r="I274" s="365"/>
      <c r="J274" s="329"/>
      <c r="K274" s="23"/>
      <c r="L274" s="23"/>
      <c r="M274" s="23"/>
      <c r="N274" s="38"/>
      <c r="O274" s="21">
        <f t="shared" si="332"/>
        <v>0</v>
      </c>
      <c r="P274" s="329"/>
      <c r="Q274" s="329"/>
      <c r="R274" s="329"/>
      <c r="S274" s="329"/>
      <c r="T274" s="329"/>
    </row>
    <row r="275" spans="1:20" ht="12.75" customHeight="1">
      <c r="A275" s="325"/>
      <c r="B275" s="303"/>
      <c r="C275" s="303"/>
      <c r="D275" s="325"/>
      <c r="E275" s="366"/>
      <c r="F275" s="337"/>
      <c r="G275" s="365"/>
      <c r="H275" s="329"/>
      <c r="I275" s="365"/>
      <c r="J275" s="329"/>
      <c r="K275" s="23"/>
      <c r="L275" s="23"/>
      <c r="M275" s="37"/>
      <c r="N275" s="38"/>
      <c r="O275" s="21">
        <f t="shared" si="332"/>
        <v>0</v>
      </c>
      <c r="P275" s="329"/>
      <c r="Q275" s="329"/>
      <c r="R275" s="329"/>
      <c r="S275" s="329"/>
      <c r="T275" s="329"/>
    </row>
    <row r="276" spans="1:20" ht="12.75" customHeight="1">
      <c r="A276" s="325"/>
      <c r="B276" s="303"/>
      <c r="C276" s="303"/>
      <c r="D276" s="325"/>
      <c r="E276" s="366"/>
      <c r="F276" s="337"/>
      <c r="G276" s="365"/>
      <c r="H276" s="329"/>
      <c r="I276" s="365"/>
      <c r="J276" s="329"/>
      <c r="K276" s="23"/>
      <c r="L276" s="23"/>
      <c r="M276" s="23"/>
      <c r="N276" s="38"/>
      <c r="O276" s="21">
        <f t="shared" si="332"/>
        <v>0</v>
      </c>
      <c r="P276" s="329"/>
      <c r="Q276" s="329"/>
      <c r="R276" s="329"/>
      <c r="S276" s="329"/>
      <c r="T276" s="329"/>
    </row>
    <row r="277" spans="1:20" ht="12.75" customHeight="1">
      <c r="A277" s="325">
        <v>9</v>
      </c>
      <c r="B277" s="303" t="s">
        <v>133</v>
      </c>
      <c r="C277" s="303" t="s">
        <v>267</v>
      </c>
      <c r="D277" s="193" t="s">
        <v>209</v>
      </c>
      <c r="E277" s="384">
        <v>6.0000000000000001E-3</v>
      </c>
      <c r="F277" s="337">
        <f t="shared" ref="F277" si="362">H277+J277+R277</f>
        <v>2118.6225800000002</v>
      </c>
      <c r="G277" s="365">
        <v>190</v>
      </c>
      <c r="H277" s="329">
        <f t="shared" si="318"/>
        <v>344.47949999999997</v>
      </c>
      <c r="I277" s="365">
        <v>362</v>
      </c>
      <c r="J277" s="329">
        <f t="shared" si="319"/>
        <v>861.95096000000001</v>
      </c>
      <c r="K277" s="23" t="s">
        <v>135</v>
      </c>
      <c r="L277" s="23" t="s">
        <v>36</v>
      </c>
      <c r="M277" s="23">
        <v>1</v>
      </c>
      <c r="N277" s="38">
        <v>796</v>
      </c>
      <c r="O277" s="21">
        <f t="shared" si="332"/>
        <v>796</v>
      </c>
      <c r="P277" s="329">
        <f t="shared" ref="P277" si="363">E277*F277</f>
        <v>12.711735480000002</v>
      </c>
      <c r="Q277" s="329">
        <f t="shared" ref="Q277" si="364">SUM(O277:O280)</f>
        <v>796</v>
      </c>
      <c r="R277" s="329">
        <f t="shared" ref="R277" si="365">Q277*1.02*1.05*$R$14</f>
        <v>912.19212000000005</v>
      </c>
      <c r="S277" s="329">
        <f t="shared" ref="S277" si="366">F277*$S$21</f>
        <v>2483.238126011915</v>
      </c>
      <c r="T277" s="329">
        <f t="shared" ref="T277" si="367">E277*S277</f>
        <v>14.89942875607149</v>
      </c>
    </row>
    <row r="278" spans="1:20" ht="12.75" customHeight="1">
      <c r="A278" s="325"/>
      <c r="B278" s="303"/>
      <c r="C278" s="303"/>
      <c r="D278" s="193"/>
      <c r="E278" s="384"/>
      <c r="F278" s="337"/>
      <c r="G278" s="365"/>
      <c r="H278" s="329"/>
      <c r="I278" s="365"/>
      <c r="J278" s="329"/>
      <c r="K278" s="23"/>
      <c r="L278" s="23"/>
      <c r="M278" s="23"/>
      <c r="N278" s="38"/>
      <c r="O278" s="21">
        <f t="shared" si="332"/>
        <v>0</v>
      </c>
      <c r="P278" s="329"/>
      <c r="Q278" s="329"/>
      <c r="R278" s="329"/>
      <c r="S278" s="329"/>
      <c r="T278" s="329"/>
    </row>
    <row r="279" spans="1:20" ht="12.75" customHeight="1">
      <c r="A279" s="325"/>
      <c r="B279" s="303"/>
      <c r="C279" s="303"/>
      <c r="D279" s="193"/>
      <c r="E279" s="384"/>
      <c r="F279" s="337"/>
      <c r="G279" s="365"/>
      <c r="H279" s="329"/>
      <c r="I279" s="365"/>
      <c r="J279" s="329"/>
      <c r="K279" s="23"/>
      <c r="L279" s="23"/>
      <c r="M279" s="24"/>
      <c r="N279" s="38"/>
      <c r="O279" s="21">
        <f t="shared" si="332"/>
        <v>0</v>
      </c>
      <c r="P279" s="329"/>
      <c r="Q279" s="329"/>
      <c r="R279" s="329"/>
      <c r="S279" s="329"/>
      <c r="T279" s="329"/>
    </row>
    <row r="280" spans="1:20" ht="12.75" customHeight="1">
      <c r="A280" s="325"/>
      <c r="B280" s="303"/>
      <c r="C280" s="303"/>
      <c r="D280" s="193"/>
      <c r="E280" s="384"/>
      <c r="F280" s="337"/>
      <c r="G280" s="365"/>
      <c r="H280" s="329"/>
      <c r="I280" s="365"/>
      <c r="J280" s="329"/>
      <c r="K280" s="23"/>
      <c r="L280" s="23"/>
      <c r="M280" s="23"/>
      <c r="N280" s="38"/>
      <c r="O280" s="21">
        <f t="shared" si="332"/>
        <v>0</v>
      </c>
      <c r="P280" s="329"/>
      <c r="Q280" s="329"/>
      <c r="R280" s="329"/>
      <c r="S280" s="329"/>
      <c r="T280" s="329"/>
    </row>
    <row r="281" spans="1:20" ht="12.75" customHeight="1">
      <c r="A281" s="325">
        <v>10</v>
      </c>
      <c r="B281" s="303" t="s">
        <v>248</v>
      </c>
      <c r="C281" s="303" t="s">
        <v>268</v>
      </c>
      <c r="D281" s="325" t="s">
        <v>269</v>
      </c>
      <c r="E281" s="384">
        <v>2.3519999999999999</v>
      </c>
      <c r="F281" s="337">
        <f t="shared" ref="F281" si="368">H281+J281+R281</f>
        <v>1.1459700000000002</v>
      </c>
      <c r="G281" s="365"/>
      <c r="H281" s="329">
        <f t="shared" si="318"/>
        <v>0</v>
      </c>
      <c r="I281" s="365"/>
      <c r="J281" s="329">
        <f t="shared" si="319"/>
        <v>0</v>
      </c>
      <c r="K281" s="23" t="s">
        <v>137</v>
      </c>
      <c r="L281" s="23" t="s">
        <v>39</v>
      </c>
      <c r="M281" s="23">
        <v>1</v>
      </c>
      <c r="N281" s="38">
        <v>1</v>
      </c>
      <c r="O281" s="21">
        <f t="shared" si="332"/>
        <v>1</v>
      </c>
      <c r="P281" s="329">
        <f t="shared" ref="P281" si="369">E281*F281</f>
        <v>2.6953214400000003</v>
      </c>
      <c r="Q281" s="329">
        <f t="shared" ref="Q281" si="370">SUM(O281:O284)</f>
        <v>1</v>
      </c>
      <c r="R281" s="329">
        <f t="shared" ref="R281" si="371">Q281*1.02*1.05*$R$14</f>
        <v>1.1459700000000002</v>
      </c>
      <c r="S281" s="329">
        <f t="shared" ref="S281" si="372">F281*$S$21</f>
        <v>1.3431917615387041</v>
      </c>
      <c r="T281" s="329">
        <f t="shared" ref="T281" si="373">E281*S281</f>
        <v>3.1591870231390318</v>
      </c>
    </row>
    <row r="282" spans="1:20" ht="12.75" customHeight="1">
      <c r="A282" s="325"/>
      <c r="B282" s="303"/>
      <c r="C282" s="303"/>
      <c r="D282" s="325"/>
      <c r="E282" s="384"/>
      <c r="F282" s="337"/>
      <c r="G282" s="365"/>
      <c r="H282" s="329"/>
      <c r="I282" s="365"/>
      <c r="J282" s="329"/>
      <c r="K282" s="23"/>
      <c r="L282" s="23"/>
      <c r="M282" s="23"/>
      <c r="N282" s="38"/>
      <c r="O282" s="21">
        <f t="shared" si="332"/>
        <v>0</v>
      </c>
      <c r="P282" s="329"/>
      <c r="Q282" s="329"/>
      <c r="R282" s="329"/>
      <c r="S282" s="329"/>
      <c r="T282" s="329"/>
    </row>
    <row r="283" spans="1:20" ht="12.75" customHeight="1">
      <c r="A283" s="325"/>
      <c r="B283" s="303"/>
      <c r="C283" s="303"/>
      <c r="D283" s="325"/>
      <c r="E283" s="384"/>
      <c r="F283" s="337"/>
      <c r="G283" s="365"/>
      <c r="H283" s="329"/>
      <c r="I283" s="365"/>
      <c r="J283" s="329"/>
      <c r="K283" s="23"/>
      <c r="L283" s="23"/>
      <c r="M283" s="23"/>
      <c r="N283" s="38"/>
      <c r="O283" s="21">
        <f t="shared" si="332"/>
        <v>0</v>
      </c>
      <c r="P283" s="329"/>
      <c r="Q283" s="329"/>
      <c r="R283" s="329"/>
      <c r="S283" s="329"/>
      <c r="T283" s="329"/>
    </row>
    <row r="284" spans="1:20" ht="12.75" customHeight="1">
      <c r="A284" s="325"/>
      <c r="B284" s="303"/>
      <c r="C284" s="303"/>
      <c r="D284" s="325"/>
      <c r="E284" s="384"/>
      <c r="F284" s="337"/>
      <c r="G284" s="365"/>
      <c r="H284" s="329"/>
      <c r="I284" s="365"/>
      <c r="J284" s="329"/>
      <c r="K284" s="23"/>
      <c r="L284" s="23"/>
      <c r="M284" s="23"/>
      <c r="N284" s="38"/>
      <c r="O284" s="21">
        <f t="shared" si="332"/>
        <v>0</v>
      </c>
      <c r="P284" s="329"/>
      <c r="Q284" s="329"/>
      <c r="R284" s="329"/>
      <c r="S284" s="329"/>
      <c r="T284" s="329"/>
    </row>
    <row r="285" spans="1:20" ht="12.75" customHeight="1">
      <c r="A285" s="325">
        <v>11</v>
      </c>
      <c r="B285" s="303" t="s">
        <v>248</v>
      </c>
      <c r="C285" s="303" t="s">
        <v>270</v>
      </c>
      <c r="D285" s="325" t="s">
        <v>269</v>
      </c>
      <c r="E285" s="384">
        <v>0.67200000000000004</v>
      </c>
      <c r="F285" s="337">
        <f t="shared" ref="F285" si="374">H285+J285+R285</f>
        <v>1.2032685000000003</v>
      </c>
      <c r="G285" s="365"/>
      <c r="H285" s="329">
        <f t="shared" si="318"/>
        <v>0</v>
      </c>
      <c r="I285" s="365"/>
      <c r="J285" s="329">
        <f t="shared" si="319"/>
        <v>0</v>
      </c>
      <c r="K285" s="23" t="s">
        <v>139</v>
      </c>
      <c r="L285" s="23" t="s">
        <v>39</v>
      </c>
      <c r="M285" s="23">
        <v>1</v>
      </c>
      <c r="N285" s="38">
        <v>1.05</v>
      </c>
      <c r="O285" s="21">
        <f t="shared" si="332"/>
        <v>1.05</v>
      </c>
      <c r="P285" s="329">
        <f t="shared" ref="P285" si="375">E285*F285</f>
        <v>0.8085964320000002</v>
      </c>
      <c r="Q285" s="329">
        <f t="shared" ref="Q285" si="376">SUM(O285:O288)</f>
        <v>1.05</v>
      </c>
      <c r="R285" s="329">
        <f t="shared" ref="R285" si="377">Q285*1.02*1.05*$R$14</f>
        <v>1.2032685000000003</v>
      </c>
      <c r="S285" s="329">
        <f t="shared" ref="S285" si="378">F285*$S$21</f>
        <v>1.4103513496156397</v>
      </c>
      <c r="T285" s="329">
        <f t="shared" ref="T285" si="379">E285*S285</f>
        <v>0.94775610694170997</v>
      </c>
    </row>
    <row r="286" spans="1:20" ht="12.75" customHeight="1">
      <c r="A286" s="325"/>
      <c r="B286" s="303"/>
      <c r="C286" s="303"/>
      <c r="D286" s="325"/>
      <c r="E286" s="384"/>
      <c r="F286" s="337"/>
      <c r="G286" s="365"/>
      <c r="H286" s="329"/>
      <c r="I286" s="365"/>
      <c r="J286" s="329"/>
      <c r="K286" s="23"/>
      <c r="L286" s="23"/>
      <c r="M286" s="23"/>
      <c r="N286" s="38"/>
      <c r="O286" s="21">
        <f t="shared" si="332"/>
        <v>0</v>
      </c>
      <c r="P286" s="329"/>
      <c r="Q286" s="329"/>
      <c r="R286" s="329"/>
      <c r="S286" s="329"/>
      <c r="T286" s="329"/>
    </row>
    <row r="287" spans="1:20" ht="12.75" customHeight="1">
      <c r="A287" s="325"/>
      <c r="B287" s="303"/>
      <c r="C287" s="303"/>
      <c r="D287" s="325"/>
      <c r="E287" s="384"/>
      <c r="F287" s="337"/>
      <c r="G287" s="365"/>
      <c r="H287" s="329"/>
      <c r="I287" s="365"/>
      <c r="J287" s="329"/>
      <c r="K287" s="23"/>
      <c r="L287" s="23"/>
      <c r="M287" s="24"/>
      <c r="N287" s="38"/>
      <c r="O287" s="21">
        <f t="shared" si="332"/>
        <v>0</v>
      </c>
      <c r="P287" s="329"/>
      <c r="Q287" s="329"/>
      <c r="R287" s="329"/>
      <c r="S287" s="329"/>
      <c r="T287" s="329"/>
    </row>
    <row r="288" spans="1:20" ht="12.75" customHeight="1">
      <c r="A288" s="325"/>
      <c r="B288" s="303"/>
      <c r="C288" s="303"/>
      <c r="D288" s="325"/>
      <c r="E288" s="384"/>
      <c r="F288" s="337"/>
      <c r="G288" s="365"/>
      <c r="H288" s="329"/>
      <c r="I288" s="365"/>
      <c r="J288" s="329"/>
      <c r="K288" s="23"/>
      <c r="L288" s="23"/>
      <c r="M288" s="23"/>
      <c r="N288" s="38"/>
      <c r="O288" s="21">
        <f t="shared" si="332"/>
        <v>0</v>
      </c>
      <c r="P288" s="329"/>
      <c r="Q288" s="329"/>
      <c r="R288" s="329"/>
      <c r="S288" s="329"/>
      <c r="T288" s="329"/>
    </row>
    <row r="289" spans="1:20" ht="12.75" customHeight="1">
      <c r="A289" s="325">
        <v>12</v>
      </c>
      <c r="B289" s="303" t="s">
        <v>140</v>
      </c>
      <c r="C289" s="303" t="s">
        <v>271</v>
      </c>
      <c r="D289" s="325" t="s">
        <v>219</v>
      </c>
      <c r="E289" s="337">
        <v>23.6</v>
      </c>
      <c r="F289" s="337">
        <f t="shared" ref="F289" si="380">H289+J289+R289</f>
        <v>1.0045195308899999</v>
      </c>
      <c r="G289" s="365">
        <v>0.38400000000000001</v>
      </c>
      <c r="H289" s="329">
        <f t="shared" si="318"/>
        <v>0.69621119999999992</v>
      </c>
      <c r="I289" s="365"/>
      <c r="J289" s="329">
        <f t="shared" si="319"/>
        <v>0</v>
      </c>
      <c r="K289" s="23" t="s">
        <v>40</v>
      </c>
      <c r="L289" s="23" t="s">
        <v>39</v>
      </c>
      <c r="M289" s="23">
        <v>0.24399999999999999</v>
      </c>
      <c r="N289" s="25">
        <v>1.012</v>
      </c>
      <c r="O289" s="21">
        <f t="shared" si="332"/>
        <v>0.24692800000000001</v>
      </c>
      <c r="P289" s="329">
        <f t="shared" ref="P289" si="381">E289*F289</f>
        <v>23.706660929003998</v>
      </c>
      <c r="Q289" s="329">
        <f t="shared" ref="Q289" si="382">SUM(O289:O292)</f>
        <v>0.26903700000000003</v>
      </c>
      <c r="R289" s="329">
        <f t="shared" ref="R289" si="383">Q289*1.02*1.05*$R$14</f>
        <v>0.30830833089000004</v>
      </c>
      <c r="S289" s="329">
        <f t="shared" ref="S289" si="384">F289*$S$21</f>
        <v>1.1773976266361001</v>
      </c>
      <c r="T289" s="329">
        <f t="shared" ref="T289" si="385">E289*S289</f>
        <v>27.786583988611966</v>
      </c>
    </row>
    <row r="290" spans="1:20" ht="12.75" customHeight="1">
      <c r="A290" s="325"/>
      <c r="B290" s="303"/>
      <c r="C290" s="303"/>
      <c r="D290" s="325"/>
      <c r="E290" s="337"/>
      <c r="F290" s="337"/>
      <c r="G290" s="365"/>
      <c r="H290" s="329"/>
      <c r="I290" s="365"/>
      <c r="J290" s="329"/>
      <c r="K290" s="23" t="s">
        <v>97</v>
      </c>
      <c r="L290" s="23" t="s">
        <v>39</v>
      </c>
      <c r="M290" s="23">
        <v>2E-3</v>
      </c>
      <c r="N290" s="25">
        <v>0.7</v>
      </c>
      <c r="O290" s="21">
        <f t="shared" si="332"/>
        <v>1.4E-3</v>
      </c>
      <c r="P290" s="329"/>
      <c r="Q290" s="329"/>
      <c r="R290" s="329"/>
      <c r="S290" s="329"/>
      <c r="T290" s="329"/>
    </row>
    <row r="291" spans="1:20" ht="12.75" customHeight="1">
      <c r="A291" s="325"/>
      <c r="B291" s="303"/>
      <c r="C291" s="303"/>
      <c r="D291" s="325"/>
      <c r="E291" s="337"/>
      <c r="F291" s="337"/>
      <c r="G291" s="365"/>
      <c r="H291" s="329"/>
      <c r="I291" s="365"/>
      <c r="J291" s="329"/>
      <c r="K291" s="23" t="s">
        <v>41</v>
      </c>
      <c r="L291" s="23" t="s">
        <v>39</v>
      </c>
      <c r="M291" s="23">
        <v>2.7E-2</v>
      </c>
      <c r="N291" s="25">
        <v>0.76700000000000002</v>
      </c>
      <c r="O291" s="21">
        <f t="shared" si="332"/>
        <v>2.0709000000000002E-2</v>
      </c>
      <c r="P291" s="329"/>
      <c r="Q291" s="329"/>
      <c r="R291" s="329"/>
      <c r="S291" s="329"/>
      <c r="T291" s="329"/>
    </row>
    <row r="292" spans="1:20" ht="12.75" customHeight="1">
      <c r="A292" s="325"/>
      <c r="B292" s="303"/>
      <c r="C292" s="303"/>
      <c r="D292" s="325"/>
      <c r="E292" s="337"/>
      <c r="F292" s="337"/>
      <c r="G292" s="365"/>
      <c r="H292" s="329"/>
      <c r="I292" s="365"/>
      <c r="J292" s="329"/>
      <c r="K292" s="23"/>
      <c r="L292" s="23"/>
      <c r="M292" s="23"/>
      <c r="N292" s="38"/>
      <c r="O292" s="21">
        <f t="shared" si="332"/>
        <v>0</v>
      </c>
      <c r="P292" s="329"/>
      <c r="Q292" s="329"/>
      <c r="R292" s="329"/>
      <c r="S292" s="329"/>
      <c r="T292" s="329"/>
    </row>
    <row r="293" spans="1:20" ht="12.75" customHeight="1">
      <c r="A293" s="325">
        <v>13</v>
      </c>
      <c r="B293" s="303" t="s">
        <v>142</v>
      </c>
      <c r="C293" s="303" t="s">
        <v>272</v>
      </c>
      <c r="D293" s="325" t="s">
        <v>199</v>
      </c>
      <c r="E293" s="358">
        <v>6</v>
      </c>
      <c r="F293" s="337">
        <f t="shared" ref="F293" si="386">H293+J293+R293</f>
        <v>2.9696014799999997E-2</v>
      </c>
      <c r="G293" s="389">
        <v>1.49E-2</v>
      </c>
      <c r="H293" s="329">
        <f t="shared" si="318"/>
        <v>2.7014444999999998E-2</v>
      </c>
      <c r="I293" s="389"/>
      <c r="J293" s="329">
        <f t="shared" si="319"/>
        <v>0</v>
      </c>
      <c r="K293" s="23" t="s">
        <v>59</v>
      </c>
      <c r="L293" s="23" t="s">
        <v>47</v>
      </c>
      <c r="M293" s="23">
        <v>1.5599999999999999E-2</v>
      </c>
      <c r="N293" s="38">
        <v>0.15</v>
      </c>
      <c r="O293" s="21">
        <f t="shared" si="332"/>
        <v>2.3399999999999996E-3</v>
      </c>
      <c r="P293" s="329">
        <f t="shared" ref="P293" si="387">E293*F293</f>
        <v>0.17817608879999997</v>
      </c>
      <c r="Q293" s="329">
        <f t="shared" ref="Q293" si="388">SUM(O293:O296)</f>
        <v>2.3399999999999996E-3</v>
      </c>
      <c r="R293" s="329">
        <f t="shared" ref="R293" si="389">Q293*1.02*1.05*$R$14</f>
        <v>2.6815697999999998E-3</v>
      </c>
      <c r="S293" s="329">
        <f t="shared" ref="S293" si="390">F293*$S$21</f>
        <v>3.4806707356991387E-2</v>
      </c>
      <c r="T293" s="329">
        <f t="shared" ref="T293" si="391">E293*S293</f>
        <v>0.20884024414194832</v>
      </c>
    </row>
    <row r="294" spans="1:20" ht="12.75" customHeight="1">
      <c r="A294" s="325"/>
      <c r="B294" s="303"/>
      <c r="C294" s="303"/>
      <c r="D294" s="325"/>
      <c r="E294" s="358"/>
      <c r="F294" s="337"/>
      <c r="G294" s="389"/>
      <c r="H294" s="329"/>
      <c r="I294" s="389"/>
      <c r="J294" s="329"/>
      <c r="K294" s="23"/>
      <c r="L294" s="23"/>
      <c r="M294" s="23"/>
      <c r="N294" s="38"/>
      <c r="O294" s="21">
        <f t="shared" si="332"/>
        <v>0</v>
      </c>
      <c r="P294" s="329"/>
      <c r="Q294" s="329"/>
      <c r="R294" s="329"/>
      <c r="S294" s="329"/>
      <c r="T294" s="329"/>
    </row>
    <row r="295" spans="1:20" ht="12.75" customHeight="1">
      <c r="A295" s="325"/>
      <c r="B295" s="303"/>
      <c r="C295" s="303"/>
      <c r="D295" s="325"/>
      <c r="E295" s="358"/>
      <c r="F295" s="337"/>
      <c r="G295" s="389"/>
      <c r="H295" s="329"/>
      <c r="I295" s="389"/>
      <c r="J295" s="329"/>
      <c r="K295" s="23"/>
      <c r="L295" s="23"/>
      <c r="M295" s="24"/>
      <c r="N295" s="38"/>
      <c r="O295" s="21">
        <f t="shared" si="332"/>
        <v>0</v>
      </c>
      <c r="P295" s="329"/>
      <c r="Q295" s="329"/>
      <c r="R295" s="329"/>
      <c r="S295" s="329"/>
      <c r="T295" s="329"/>
    </row>
    <row r="296" spans="1:20" ht="12.75" customHeight="1">
      <c r="A296" s="325"/>
      <c r="B296" s="303"/>
      <c r="C296" s="303"/>
      <c r="D296" s="325"/>
      <c r="E296" s="358"/>
      <c r="F296" s="337"/>
      <c r="G296" s="389"/>
      <c r="H296" s="329"/>
      <c r="I296" s="389"/>
      <c r="J296" s="329"/>
      <c r="K296" s="23"/>
      <c r="L296" s="23"/>
      <c r="M296" s="23"/>
      <c r="N296" s="38"/>
      <c r="O296" s="21">
        <f t="shared" si="332"/>
        <v>0</v>
      </c>
      <c r="P296" s="329"/>
      <c r="Q296" s="329"/>
      <c r="R296" s="329"/>
      <c r="S296" s="329"/>
      <c r="T296" s="329"/>
    </row>
    <row r="297" spans="1:20" ht="12.75" customHeight="1">
      <c r="A297" s="325">
        <v>14</v>
      </c>
      <c r="B297" s="303" t="s">
        <v>142</v>
      </c>
      <c r="C297" s="303" t="s">
        <v>273</v>
      </c>
      <c r="D297" s="325" t="s">
        <v>199</v>
      </c>
      <c r="E297" s="358">
        <v>120</v>
      </c>
      <c r="F297" s="337">
        <f t="shared" ref="F297" si="392">H297+J297+R297</f>
        <v>2.9696014799999997E-2</v>
      </c>
      <c r="G297" s="389">
        <v>1.49E-2</v>
      </c>
      <c r="H297" s="329">
        <f t="shared" si="318"/>
        <v>2.7014444999999998E-2</v>
      </c>
      <c r="I297" s="389"/>
      <c r="J297" s="329">
        <f t="shared" si="319"/>
        <v>0</v>
      </c>
      <c r="K297" s="23" t="s">
        <v>59</v>
      </c>
      <c r="L297" s="23" t="s">
        <v>47</v>
      </c>
      <c r="M297" s="23">
        <v>1.5599999999999999E-2</v>
      </c>
      <c r="N297" s="38">
        <v>0.15</v>
      </c>
      <c r="O297" s="21">
        <f t="shared" si="332"/>
        <v>2.3399999999999996E-3</v>
      </c>
      <c r="P297" s="329">
        <f t="shared" ref="P297" si="393">E297*F297</f>
        <v>3.5635217759999995</v>
      </c>
      <c r="Q297" s="329">
        <f t="shared" ref="Q297" si="394">SUM(O297:O300)</f>
        <v>2.3399999999999996E-3</v>
      </c>
      <c r="R297" s="329">
        <f t="shared" ref="R297" si="395">Q297*1.02*1.05*$R$14</f>
        <v>2.6815697999999998E-3</v>
      </c>
      <c r="S297" s="329">
        <f t="shared" ref="S297" si="396">F297*$S$21</f>
        <v>3.4806707356991387E-2</v>
      </c>
      <c r="T297" s="329">
        <f t="shared" ref="T297" si="397">E297*S297</f>
        <v>4.1768048828389661</v>
      </c>
    </row>
    <row r="298" spans="1:20" ht="12.75" customHeight="1">
      <c r="A298" s="325"/>
      <c r="B298" s="303"/>
      <c r="C298" s="303"/>
      <c r="D298" s="325"/>
      <c r="E298" s="358"/>
      <c r="F298" s="337"/>
      <c r="G298" s="389"/>
      <c r="H298" s="329"/>
      <c r="I298" s="389"/>
      <c r="J298" s="329"/>
      <c r="K298" s="23"/>
      <c r="L298" s="23"/>
      <c r="M298" s="23"/>
      <c r="N298" s="38"/>
      <c r="O298" s="21">
        <f t="shared" si="332"/>
        <v>0</v>
      </c>
      <c r="P298" s="329"/>
      <c r="Q298" s="329"/>
      <c r="R298" s="329"/>
      <c r="S298" s="329"/>
      <c r="T298" s="329"/>
    </row>
    <row r="299" spans="1:20" ht="12.75" customHeight="1">
      <c r="A299" s="325"/>
      <c r="B299" s="303"/>
      <c r="C299" s="303"/>
      <c r="D299" s="325"/>
      <c r="E299" s="358"/>
      <c r="F299" s="337"/>
      <c r="G299" s="389"/>
      <c r="H299" s="329"/>
      <c r="I299" s="389"/>
      <c r="J299" s="329"/>
      <c r="K299" s="23"/>
      <c r="L299" s="23"/>
      <c r="M299" s="24"/>
      <c r="N299" s="38"/>
      <c r="O299" s="21">
        <f t="shared" si="332"/>
        <v>0</v>
      </c>
      <c r="P299" s="329"/>
      <c r="Q299" s="329"/>
      <c r="R299" s="329"/>
      <c r="S299" s="329"/>
      <c r="T299" s="329"/>
    </row>
    <row r="300" spans="1:20" ht="12.75" customHeight="1">
      <c r="A300" s="325"/>
      <c r="B300" s="303"/>
      <c r="C300" s="303"/>
      <c r="D300" s="325"/>
      <c r="E300" s="358"/>
      <c r="F300" s="337"/>
      <c r="G300" s="389"/>
      <c r="H300" s="329"/>
      <c r="I300" s="389"/>
      <c r="J300" s="329"/>
      <c r="K300" s="23"/>
      <c r="L300" s="23"/>
      <c r="M300" s="23"/>
      <c r="N300" s="38"/>
      <c r="O300" s="21">
        <f t="shared" si="332"/>
        <v>0</v>
      </c>
      <c r="P300" s="329"/>
      <c r="Q300" s="329"/>
      <c r="R300" s="329"/>
      <c r="S300" s="329"/>
      <c r="T300" s="329"/>
    </row>
    <row r="301" spans="1:20" ht="12.75" customHeight="1">
      <c r="A301" s="272"/>
      <c r="B301" s="273"/>
      <c r="C301" s="274" t="s">
        <v>210</v>
      </c>
      <c r="D301" s="272"/>
      <c r="E301" s="275"/>
      <c r="F301" s="276"/>
      <c r="G301" s="271"/>
      <c r="H301" s="266"/>
      <c r="I301" s="271"/>
      <c r="J301" s="266"/>
      <c r="K301" s="41"/>
      <c r="L301" s="41"/>
      <c r="M301" s="41"/>
      <c r="N301" s="42"/>
      <c r="O301" s="43"/>
      <c r="P301" s="266"/>
      <c r="Q301" s="266"/>
      <c r="R301" s="266"/>
      <c r="S301" s="266"/>
      <c r="T301" s="396">
        <f>SUM(T245:T300)</f>
        <v>565.07260583647201</v>
      </c>
    </row>
    <row r="302" spans="1:20" ht="12.75" customHeight="1">
      <c r="A302" s="272"/>
      <c r="B302" s="273"/>
      <c r="C302" s="274"/>
      <c r="D302" s="272"/>
      <c r="E302" s="275"/>
      <c r="F302" s="277"/>
      <c r="G302" s="271"/>
      <c r="H302" s="266"/>
      <c r="I302" s="271"/>
      <c r="J302" s="266"/>
      <c r="K302" s="41"/>
      <c r="L302" s="41"/>
      <c r="M302" s="41"/>
      <c r="N302" s="42"/>
      <c r="O302" s="43"/>
      <c r="P302" s="266"/>
      <c r="Q302" s="266"/>
      <c r="R302" s="266"/>
      <c r="S302" s="266"/>
      <c r="T302" s="396"/>
    </row>
    <row r="303" spans="1:20" ht="12.75" customHeight="1">
      <c r="A303" s="272"/>
      <c r="B303" s="273"/>
      <c r="C303" s="274"/>
      <c r="D303" s="272"/>
      <c r="E303" s="275"/>
      <c r="F303" s="277"/>
      <c r="G303" s="271"/>
      <c r="H303" s="266"/>
      <c r="I303" s="271"/>
      <c r="J303" s="266"/>
      <c r="K303" s="41"/>
      <c r="L303" s="41"/>
      <c r="M303" s="44"/>
      <c r="N303" s="42"/>
      <c r="O303" s="43"/>
      <c r="P303" s="266"/>
      <c r="Q303" s="266"/>
      <c r="R303" s="266"/>
      <c r="S303" s="266"/>
      <c r="T303" s="396"/>
    </row>
    <row r="304" spans="1:20" ht="12.75" customHeight="1">
      <c r="A304" s="272"/>
      <c r="B304" s="273"/>
      <c r="C304" s="274"/>
      <c r="D304" s="272"/>
      <c r="E304" s="275"/>
      <c r="F304" s="278"/>
      <c r="G304" s="271"/>
      <c r="H304" s="266"/>
      <c r="I304" s="271"/>
      <c r="J304" s="266"/>
      <c r="K304" s="41"/>
      <c r="L304" s="41"/>
      <c r="M304" s="41"/>
      <c r="N304" s="42"/>
      <c r="O304" s="43"/>
      <c r="P304" s="266"/>
      <c r="Q304" s="266"/>
      <c r="R304" s="266"/>
      <c r="S304" s="266"/>
      <c r="T304" s="396"/>
    </row>
    <row r="305" spans="1:20" ht="12.75" customHeight="1">
      <c r="A305" s="272"/>
      <c r="B305" s="273"/>
      <c r="C305" s="274" t="s">
        <v>211</v>
      </c>
      <c r="D305" s="272"/>
      <c r="E305" s="275"/>
      <c r="F305" s="276"/>
      <c r="G305" s="271"/>
      <c r="H305" s="266"/>
      <c r="I305" s="271"/>
      <c r="J305" s="266"/>
      <c r="K305" s="41"/>
      <c r="L305" s="41"/>
      <c r="M305" s="41"/>
      <c r="N305" s="42"/>
      <c r="O305" s="43"/>
      <c r="P305" s="266"/>
      <c r="Q305" s="266"/>
      <c r="R305" s="266"/>
      <c r="S305" s="266"/>
      <c r="T305" s="267">
        <f>(T301*100%)/'Cav-Nax'!$T$273</f>
        <v>8.9825875900294422E-2</v>
      </c>
    </row>
    <row r="306" spans="1:20" ht="12.75" customHeight="1">
      <c r="A306" s="272"/>
      <c r="B306" s="273"/>
      <c r="C306" s="274"/>
      <c r="D306" s="272"/>
      <c r="E306" s="275"/>
      <c r="F306" s="277"/>
      <c r="G306" s="271"/>
      <c r="H306" s="266"/>
      <c r="I306" s="271"/>
      <c r="J306" s="266"/>
      <c r="K306" s="41"/>
      <c r="L306" s="41"/>
      <c r="M306" s="41"/>
      <c r="N306" s="42"/>
      <c r="O306" s="43"/>
      <c r="P306" s="266"/>
      <c r="Q306" s="266"/>
      <c r="R306" s="266"/>
      <c r="S306" s="266"/>
      <c r="T306" s="267"/>
    </row>
    <row r="307" spans="1:20" ht="12.75" customHeight="1">
      <c r="A307" s="272"/>
      <c r="B307" s="273"/>
      <c r="C307" s="274"/>
      <c r="D307" s="272"/>
      <c r="E307" s="275"/>
      <c r="F307" s="277"/>
      <c r="G307" s="271"/>
      <c r="H307" s="266"/>
      <c r="I307" s="271"/>
      <c r="J307" s="266"/>
      <c r="K307" s="41"/>
      <c r="L307" s="41"/>
      <c r="M307" s="44"/>
      <c r="N307" s="42"/>
      <c r="O307" s="43"/>
      <c r="P307" s="266"/>
      <c r="Q307" s="266"/>
      <c r="R307" s="266"/>
      <c r="S307" s="266"/>
      <c r="T307" s="267"/>
    </row>
    <row r="308" spans="1:20" ht="12.75" customHeight="1">
      <c r="A308" s="272"/>
      <c r="B308" s="273"/>
      <c r="C308" s="274"/>
      <c r="D308" s="272"/>
      <c r="E308" s="275"/>
      <c r="F308" s="278"/>
      <c r="G308" s="271"/>
      <c r="H308" s="266"/>
      <c r="I308" s="271"/>
      <c r="J308" s="266"/>
      <c r="K308" s="41"/>
      <c r="L308" s="41"/>
      <c r="M308" s="41"/>
      <c r="N308" s="42"/>
      <c r="O308" s="43"/>
      <c r="P308" s="266"/>
      <c r="Q308" s="266"/>
      <c r="R308" s="266"/>
      <c r="S308" s="266"/>
      <c r="T308" s="267"/>
    </row>
    <row r="309" spans="1:20" ht="12.75" customHeight="1">
      <c r="A309" s="325"/>
      <c r="B309" s="303"/>
      <c r="C309" s="443" t="s">
        <v>196</v>
      </c>
      <c r="D309" s="325"/>
      <c r="E309" s="358"/>
      <c r="F309" s="337">
        <f t="shared" ref="F309" si="398">H309+J309+R309</f>
        <v>0</v>
      </c>
      <c r="G309" s="365"/>
      <c r="H309" s="329">
        <f t="shared" si="318"/>
        <v>0</v>
      </c>
      <c r="I309" s="389"/>
      <c r="J309" s="329">
        <f t="shared" si="319"/>
        <v>0</v>
      </c>
      <c r="K309" s="38"/>
      <c r="L309" s="23"/>
      <c r="M309" s="23"/>
      <c r="N309" s="38"/>
      <c r="O309" s="21">
        <f t="shared" si="332"/>
        <v>0</v>
      </c>
      <c r="P309" s="329">
        <f t="shared" ref="P309" si="399">E309*F309</f>
        <v>0</v>
      </c>
      <c r="Q309" s="329">
        <f t="shared" ref="Q309" si="400">SUM(O309:O312)</f>
        <v>0</v>
      </c>
      <c r="R309" s="329">
        <f t="shared" ref="R309" si="401">Q309*1.02*1.05*$R$14</f>
        <v>0</v>
      </c>
      <c r="S309" s="329">
        <f t="shared" ref="S309" si="402">F309*$S$21</f>
        <v>0</v>
      </c>
      <c r="T309" s="329">
        <f t="shared" ref="T309" si="403">E309*S309</f>
        <v>0</v>
      </c>
    </row>
    <row r="310" spans="1:20" ht="12.75" customHeight="1">
      <c r="A310" s="325"/>
      <c r="B310" s="303"/>
      <c r="C310" s="443"/>
      <c r="D310" s="325"/>
      <c r="E310" s="358"/>
      <c r="F310" s="337"/>
      <c r="G310" s="365"/>
      <c r="H310" s="329"/>
      <c r="I310" s="389"/>
      <c r="J310" s="329"/>
      <c r="K310" s="23"/>
      <c r="L310" s="23"/>
      <c r="M310" s="23"/>
      <c r="N310" s="38"/>
      <c r="O310" s="21">
        <f t="shared" si="332"/>
        <v>0</v>
      </c>
      <c r="P310" s="329"/>
      <c r="Q310" s="329"/>
      <c r="R310" s="329"/>
      <c r="S310" s="329"/>
      <c r="T310" s="329"/>
    </row>
    <row r="311" spans="1:20" ht="12.75" customHeight="1">
      <c r="A311" s="325"/>
      <c r="B311" s="303"/>
      <c r="C311" s="443"/>
      <c r="D311" s="325"/>
      <c r="E311" s="358"/>
      <c r="F311" s="337"/>
      <c r="G311" s="365"/>
      <c r="H311" s="329"/>
      <c r="I311" s="389"/>
      <c r="J311" s="329"/>
      <c r="K311" s="23"/>
      <c r="L311" s="23"/>
      <c r="M311" s="23"/>
      <c r="N311" s="38"/>
      <c r="O311" s="21">
        <f t="shared" si="332"/>
        <v>0</v>
      </c>
      <c r="P311" s="329"/>
      <c r="Q311" s="329"/>
      <c r="R311" s="329"/>
      <c r="S311" s="329"/>
      <c r="T311" s="329"/>
    </row>
    <row r="312" spans="1:20" ht="12.75" customHeight="1">
      <c r="A312" s="325"/>
      <c r="B312" s="303"/>
      <c r="C312" s="443"/>
      <c r="D312" s="325"/>
      <c r="E312" s="358"/>
      <c r="F312" s="337"/>
      <c r="G312" s="365"/>
      <c r="H312" s="329"/>
      <c r="I312" s="389"/>
      <c r="J312" s="329"/>
      <c r="K312" s="23"/>
      <c r="L312" s="23"/>
      <c r="M312" s="23"/>
      <c r="N312" s="38"/>
      <c r="O312" s="21">
        <f t="shared" si="332"/>
        <v>0</v>
      </c>
      <c r="P312" s="329"/>
      <c r="Q312" s="329"/>
      <c r="R312" s="329"/>
      <c r="S312" s="329"/>
      <c r="T312" s="329"/>
    </row>
    <row r="313" spans="1:20" ht="12.75" customHeight="1">
      <c r="A313" s="325">
        <v>1</v>
      </c>
      <c r="B313" s="303" t="s">
        <v>95</v>
      </c>
      <c r="C313" s="303" t="s">
        <v>274</v>
      </c>
      <c r="D313" s="325" t="s">
        <v>203</v>
      </c>
      <c r="E313" s="384">
        <v>15.9</v>
      </c>
      <c r="F313" s="337">
        <f t="shared" ref="F313" si="404">H313+J313+R313</f>
        <v>1.9943550000000001</v>
      </c>
      <c r="G313" s="365">
        <v>1.1000000000000001</v>
      </c>
      <c r="H313" s="329">
        <f t="shared" si="318"/>
        <v>1.9943550000000001</v>
      </c>
      <c r="I313" s="389"/>
      <c r="J313" s="329">
        <f t="shared" si="319"/>
        <v>0</v>
      </c>
      <c r="K313" s="23"/>
      <c r="L313" s="23"/>
      <c r="M313" s="23"/>
      <c r="N313" s="38"/>
      <c r="O313" s="21">
        <f t="shared" si="332"/>
        <v>0</v>
      </c>
      <c r="P313" s="329">
        <f t="shared" ref="P313" si="405">E313*F313</f>
        <v>31.710244500000002</v>
      </c>
      <c r="Q313" s="329">
        <f t="shared" ref="Q313" si="406">SUM(O313:O316)</f>
        <v>0</v>
      </c>
      <c r="R313" s="329">
        <f t="shared" ref="R313" si="407">Q313*1.02*1.05*$R$14</f>
        <v>0</v>
      </c>
      <c r="S313" s="329">
        <f t="shared" ref="S313" si="408">F313*$S$21</f>
        <v>2.337584060301336</v>
      </c>
      <c r="T313" s="329">
        <f t="shared" ref="T313" si="409">E313*S313</f>
        <v>37.167586558791243</v>
      </c>
    </row>
    <row r="314" spans="1:20" ht="12.75" customHeight="1">
      <c r="A314" s="325"/>
      <c r="B314" s="303"/>
      <c r="C314" s="303"/>
      <c r="D314" s="325"/>
      <c r="E314" s="384"/>
      <c r="F314" s="337"/>
      <c r="G314" s="365"/>
      <c r="H314" s="329"/>
      <c r="I314" s="389"/>
      <c r="J314" s="329"/>
      <c r="K314" s="23"/>
      <c r="L314" s="23"/>
      <c r="M314" s="23"/>
      <c r="N314" s="38"/>
      <c r="O314" s="21">
        <f t="shared" si="332"/>
        <v>0</v>
      </c>
      <c r="P314" s="329"/>
      <c r="Q314" s="329"/>
      <c r="R314" s="329"/>
      <c r="S314" s="329"/>
      <c r="T314" s="329"/>
    </row>
    <row r="315" spans="1:20" ht="12.75" customHeight="1">
      <c r="A315" s="325"/>
      <c r="B315" s="303"/>
      <c r="C315" s="303"/>
      <c r="D315" s="325"/>
      <c r="E315" s="384"/>
      <c r="F315" s="337"/>
      <c r="G315" s="365"/>
      <c r="H315" s="329"/>
      <c r="I315" s="389"/>
      <c r="J315" s="329"/>
      <c r="K315" s="23"/>
      <c r="L315" s="23"/>
      <c r="M315" s="24"/>
      <c r="N315" s="38"/>
      <c r="O315" s="21">
        <f t="shared" si="332"/>
        <v>0</v>
      </c>
      <c r="P315" s="329"/>
      <c r="Q315" s="329"/>
      <c r="R315" s="329"/>
      <c r="S315" s="329"/>
      <c r="T315" s="329"/>
    </row>
    <row r="316" spans="1:20" ht="12.75" customHeight="1">
      <c r="A316" s="325"/>
      <c r="B316" s="303"/>
      <c r="C316" s="303"/>
      <c r="D316" s="325"/>
      <c r="E316" s="384"/>
      <c r="F316" s="337"/>
      <c r="G316" s="365"/>
      <c r="H316" s="329"/>
      <c r="I316" s="389"/>
      <c r="J316" s="329"/>
      <c r="K316" s="23"/>
      <c r="L316" s="23"/>
      <c r="M316" s="23"/>
      <c r="N316" s="38"/>
      <c r="O316" s="21">
        <f t="shared" si="332"/>
        <v>0</v>
      </c>
      <c r="P316" s="329"/>
      <c r="Q316" s="329"/>
      <c r="R316" s="329"/>
      <c r="S316" s="329"/>
      <c r="T316" s="329"/>
    </row>
    <row r="317" spans="1:20" ht="12.75" customHeight="1">
      <c r="A317" s="325">
        <v>2</v>
      </c>
      <c r="B317" s="303" t="s">
        <v>61</v>
      </c>
      <c r="C317" s="303" t="s">
        <v>275</v>
      </c>
      <c r="D317" s="325" t="s">
        <v>203</v>
      </c>
      <c r="E317" s="384">
        <v>13.3</v>
      </c>
      <c r="F317" s="337">
        <f t="shared" ref="F317" si="410">H317+J317+R317</f>
        <v>1.0189341000000001</v>
      </c>
      <c r="G317" s="365">
        <v>0.56200000000000006</v>
      </c>
      <c r="H317" s="329">
        <f t="shared" si="318"/>
        <v>1.0189341000000001</v>
      </c>
      <c r="I317" s="389"/>
      <c r="J317" s="329">
        <f t="shared" si="319"/>
        <v>0</v>
      </c>
      <c r="K317" s="23"/>
      <c r="L317" s="23"/>
      <c r="M317" s="23"/>
      <c r="N317" s="38"/>
      <c r="O317" s="21">
        <f t="shared" si="332"/>
        <v>0</v>
      </c>
      <c r="P317" s="329">
        <f t="shared" ref="P317" si="411">E317*F317</f>
        <v>13.551823530000002</v>
      </c>
      <c r="Q317" s="329">
        <f t="shared" ref="Q317" si="412">SUM(O317:O320)</f>
        <v>0</v>
      </c>
      <c r="R317" s="329">
        <f t="shared" ref="R317" si="413">Q317*1.02*1.05*$R$14</f>
        <v>0</v>
      </c>
      <c r="S317" s="329">
        <f t="shared" ref="S317" si="414">F317*$S$21</f>
        <v>1.1942929471721373</v>
      </c>
      <c r="T317" s="329">
        <f t="shared" ref="T317" si="415">E317*S317</f>
        <v>15.884096197389427</v>
      </c>
    </row>
    <row r="318" spans="1:20" ht="12.75" customHeight="1">
      <c r="A318" s="325"/>
      <c r="B318" s="303"/>
      <c r="C318" s="303"/>
      <c r="D318" s="325"/>
      <c r="E318" s="384"/>
      <c r="F318" s="337"/>
      <c r="G318" s="365"/>
      <c r="H318" s="329"/>
      <c r="I318" s="389"/>
      <c r="J318" s="329"/>
      <c r="K318" s="23"/>
      <c r="L318" s="23"/>
      <c r="M318" s="23"/>
      <c r="N318" s="38"/>
      <c r="O318" s="21">
        <f t="shared" si="332"/>
        <v>0</v>
      </c>
      <c r="P318" s="329"/>
      <c r="Q318" s="329"/>
      <c r="R318" s="329"/>
      <c r="S318" s="329"/>
      <c r="T318" s="329"/>
    </row>
    <row r="319" spans="1:20" ht="12.75" customHeight="1">
      <c r="A319" s="325"/>
      <c r="B319" s="303"/>
      <c r="C319" s="303"/>
      <c r="D319" s="325"/>
      <c r="E319" s="384"/>
      <c r="F319" s="337"/>
      <c r="G319" s="365"/>
      <c r="H319" s="329"/>
      <c r="I319" s="389"/>
      <c r="J319" s="329"/>
      <c r="K319" s="23"/>
      <c r="L319" s="23"/>
      <c r="M319" s="24"/>
      <c r="N319" s="38"/>
      <c r="O319" s="21">
        <f t="shared" si="332"/>
        <v>0</v>
      </c>
      <c r="P319" s="329"/>
      <c r="Q319" s="329"/>
      <c r="R319" s="329"/>
      <c r="S319" s="329"/>
      <c r="T319" s="329"/>
    </row>
    <row r="320" spans="1:20" ht="12.75" customHeight="1">
      <c r="A320" s="325"/>
      <c r="B320" s="303"/>
      <c r="C320" s="303"/>
      <c r="D320" s="325"/>
      <c r="E320" s="384"/>
      <c r="F320" s="337"/>
      <c r="G320" s="365"/>
      <c r="H320" s="329"/>
      <c r="I320" s="389"/>
      <c r="J320" s="329"/>
      <c r="K320" s="23"/>
      <c r="L320" s="23"/>
      <c r="M320" s="23"/>
      <c r="N320" s="38"/>
      <c r="O320" s="21">
        <f t="shared" si="332"/>
        <v>0</v>
      </c>
      <c r="P320" s="329"/>
      <c r="Q320" s="329"/>
      <c r="R320" s="329"/>
      <c r="S320" s="329"/>
      <c r="T320" s="329"/>
    </row>
    <row r="321" spans="1:20" ht="12.75" customHeight="1">
      <c r="A321" s="325">
        <v>3</v>
      </c>
      <c r="B321" s="303" t="s">
        <v>153</v>
      </c>
      <c r="C321" s="303" t="s">
        <v>276</v>
      </c>
      <c r="D321" s="325" t="s">
        <v>203</v>
      </c>
      <c r="E321" s="384">
        <v>6.5</v>
      </c>
      <c r="F321" s="337">
        <f t="shared" ref="F321" si="416">H321+J321+R321</f>
        <v>0.19550879199999999</v>
      </c>
      <c r="G321" s="365">
        <v>6.2E-2</v>
      </c>
      <c r="H321" s="329">
        <f t="shared" ref="H321:H325" si="417">G321*$P$8/1000</f>
        <v>0.1124091</v>
      </c>
      <c r="I321" s="389">
        <v>3.49E-2</v>
      </c>
      <c r="J321" s="329">
        <f t="shared" ref="J321:J325" si="418">I321*$P$9/1000</f>
        <v>8.3099692000000003E-2</v>
      </c>
      <c r="K321" s="23"/>
      <c r="L321" s="23"/>
      <c r="M321" s="23"/>
      <c r="N321" s="38"/>
      <c r="O321" s="21">
        <f t="shared" si="332"/>
        <v>0</v>
      </c>
      <c r="P321" s="329">
        <f t="shared" ref="P321" si="419">E321*F321</f>
        <v>1.2708071479999998</v>
      </c>
      <c r="Q321" s="329">
        <f t="shared" ref="Q321" si="420">SUM(O321:O324)</f>
        <v>0</v>
      </c>
      <c r="R321" s="329">
        <f t="shared" ref="R321" si="421">Q321*1.02*1.05*$R$14</f>
        <v>0</v>
      </c>
      <c r="S321" s="329">
        <f t="shared" ref="S321" si="422">F321*$S$21</f>
        <v>0.22915591047128989</v>
      </c>
      <c r="T321" s="329">
        <f t="shared" ref="T321" si="423">E321*S321</f>
        <v>1.4895134180633842</v>
      </c>
    </row>
    <row r="322" spans="1:20" ht="12.75" customHeight="1">
      <c r="A322" s="325"/>
      <c r="B322" s="303"/>
      <c r="C322" s="303"/>
      <c r="D322" s="325"/>
      <c r="E322" s="384"/>
      <c r="F322" s="337"/>
      <c r="G322" s="365"/>
      <c r="H322" s="329"/>
      <c r="I322" s="389"/>
      <c r="J322" s="329"/>
      <c r="K322" s="23"/>
      <c r="L322" s="23"/>
      <c r="M322" s="23"/>
      <c r="N322" s="38"/>
      <c r="O322" s="21">
        <f t="shared" si="332"/>
        <v>0</v>
      </c>
      <c r="P322" s="329"/>
      <c r="Q322" s="329"/>
      <c r="R322" s="329"/>
      <c r="S322" s="329"/>
      <c r="T322" s="329"/>
    </row>
    <row r="323" spans="1:20" ht="12.75" customHeight="1">
      <c r="A323" s="325"/>
      <c r="B323" s="303"/>
      <c r="C323" s="303"/>
      <c r="D323" s="325"/>
      <c r="E323" s="384"/>
      <c r="F323" s="337"/>
      <c r="G323" s="365"/>
      <c r="H323" s="329"/>
      <c r="I323" s="389"/>
      <c r="J323" s="329"/>
      <c r="K323" s="23"/>
      <c r="L323" s="23"/>
      <c r="M323" s="24"/>
      <c r="N323" s="38"/>
      <c r="O323" s="21">
        <f t="shared" si="332"/>
        <v>0</v>
      </c>
      <c r="P323" s="329"/>
      <c r="Q323" s="329"/>
      <c r="R323" s="329"/>
      <c r="S323" s="329"/>
      <c r="T323" s="329"/>
    </row>
    <row r="324" spans="1:20" ht="12.75" customHeight="1">
      <c r="A324" s="325"/>
      <c r="B324" s="303"/>
      <c r="C324" s="303"/>
      <c r="D324" s="325"/>
      <c r="E324" s="384"/>
      <c r="F324" s="337"/>
      <c r="G324" s="365"/>
      <c r="H324" s="329"/>
      <c r="I324" s="389"/>
      <c r="J324" s="329"/>
      <c r="K324" s="23"/>
      <c r="L324" s="23"/>
      <c r="M324" s="23"/>
      <c r="N324" s="38"/>
      <c r="O324" s="21">
        <f t="shared" si="332"/>
        <v>0</v>
      </c>
      <c r="P324" s="329"/>
      <c r="Q324" s="329"/>
      <c r="R324" s="329"/>
      <c r="S324" s="329"/>
      <c r="T324" s="329"/>
    </row>
    <row r="325" spans="1:20" ht="12.75" customHeight="1">
      <c r="A325" s="325">
        <v>4</v>
      </c>
      <c r="B325" s="295" t="s">
        <v>180</v>
      </c>
      <c r="C325" s="295" t="s">
        <v>250</v>
      </c>
      <c r="D325" s="193" t="s">
        <v>209</v>
      </c>
      <c r="E325" s="337">
        <v>5.41</v>
      </c>
      <c r="F325" s="337">
        <f t="shared" ref="F325" si="424">H325+J325+R325</f>
        <v>0.92862120000000004</v>
      </c>
      <c r="G325" s="365"/>
      <c r="H325" s="329">
        <f t="shared" si="417"/>
        <v>0</v>
      </c>
      <c r="I325" s="388">
        <v>0.39</v>
      </c>
      <c r="J325" s="329">
        <f t="shared" si="418"/>
        <v>0.92862120000000004</v>
      </c>
      <c r="K325" s="23"/>
      <c r="L325" s="23"/>
      <c r="M325" s="23"/>
      <c r="N325" s="38"/>
      <c r="O325" s="21">
        <f t="shared" si="332"/>
        <v>0</v>
      </c>
      <c r="P325" s="329">
        <f t="shared" ref="P325" si="425">E325*F325</f>
        <v>5.0238406920000003</v>
      </c>
      <c r="Q325" s="329">
        <f t="shared" ref="Q325" si="426">SUM(O325:O328)</f>
        <v>0</v>
      </c>
      <c r="R325" s="329">
        <f t="shared" ref="R325" si="427">Q325*1.02*1.05*$R$14</f>
        <v>0</v>
      </c>
      <c r="S325" s="329">
        <f t="shared" ref="S325" si="428">F325*$S$21</f>
        <v>1.0884371715055239</v>
      </c>
      <c r="T325" s="329">
        <f t="shared" ref="T325" si="429">E325*S325</f>
        <v>5.8884450978448841</v>
      </c>
    </row>
    <row r="326" spans="1:20" ht="12.75" customHeight="1">
      <c r="A326" s="325"/>
      <c r="B326" s="296"/>
      <c r="C326" s="296"/>
      <c r="D326" s="193"/>
      <c r="E326" s="337"/>
      <c r="F326" s="337"/>
      <c r="G326" s="365"/>
      <c r="H326" s="329"/>
      <c r="I326" s="388"/>
      <c r="J326" s="329"/>
      <c r="K326" s="23"/>
      <c r="L326" s="23"/>
      <c r="M326" s="23"/>
      <c r="N326" s="38"/>
      <c r="O326" s="21">
        <f t="shared" si="332"/>
        <v>0</v>
      </c>
      <c r="P326" s="329"/>
      <c r="Q326" s="329"/>
      <c r="R326" s="329"/>
      <c r="S326" s="329"/>
      <c r="T326" s="329"/>
    </row>
    <row r="327" spans="1:20" ht="12.75" customHeight="1">
      <c r="A327" s="325"/>
      <c r="B327" s="296"/>
      <c r="C327" s="296"/>
      <c r="D327" s="193"/>
      <c r="E327" s="337"/>
      <c r="F327" s="337"/>
      <c r="G327" s="365"/>
      <c r="H327" s="329"/>
      <c r="I327" s="388"/>
      <c r="J327" s="329"/>
      <c r="K327" s="23"/>
      <c r="L327" s="23"/>
      <c r="M327" s="23"/>
      <c r="N327" s="38"/>
      <c r="O327" s="21">
        <f t="shared" si="332"/>
        <v>0</v>
      </c>
      <c r="P327" s="329"/>
      <c r="Q327" s="329"/>
      <c r="R327" s="329"/>
      <c r="S327" s="329"/>
      <c r="T327" s="329"/>
    </row>
    <row r="328" spans="1:20" ht="12.75" customHeight="1">
      <c r="A328" s="325"/>
      <c r="B328" s="297"/>
      <c r="C328" s="297"/>
      <c r="D328" s="193"/>
      <c r="E328" s="337"/>
      <c r="F328" s="337"/>
      <c r="G328" s="365"/>
      <c r="H328" s="329"/>
      <c r="I328" s="388"/>
      <c r="J328" s="329"/>
      <c r="K328" s="23"/>
      <c r="L328" s="23"/>
      <c r="M328" s="23"/>
      <c r="N328" s="38"/>
      <c r="O328" s="21">
        <f t="shared" si="332"/>
        <v>0</v>
      </c>
      <c r="P328" s="329"/>
      <c r="Q328" s="329"/>
      <c r="R328" s="329"/>
      <c r="S328" s="329"/>
      <c r="T328" s="329"/>
    </row>
    <row r="329" spans="1:20" ht="12.75" customHeight="1">
      <c r="A329" s="272"/>
      <c r="B329" s="273"/>
      <c r="C329" s="274" t="s">
        <v>210</v>
      </c>
      <c r="D329" s="272"/>
      <c r="E329" s="275"/>
      <c r="F329" s="276"/>
      <c r="G329" s="271"/>
      <c r="H329" s="266"/>
      <c r="I329" s="271"/>
      <c r="J329" s="266"/>
      <c r="K329" s="41"/>
      <c r="L329" s="41"/>
      <c r="M329" s="41"/>
      <c r="N329" s="42"/>
      <c r="O329" s="43"/>
      <c r="P329" s="266"/>
      <c r="Q329" s="266"/>
      <c r="R329" s="266"/>
      <c r="S329" s="266"/>
      <c r="T329" s="396">
        <f>SUM(T313:T328)</f>
        <v>60.429641272088936</v>
      </c>
    </row>
    <row r="330" spans="1:20" ht="12.75" customHeight="1">
      <c r="A330" s="272"/>
      <c r="B330" s="273"/>
      <c r="C330" s="274"/>
      <c r="D330" s="272"/>
      <c r="E330" s="275"/>
      <c r="F330" s="277"/>
      <c r="G330" s="271"/>
      <c r="H330" s="266"/>
      <c r="I330" s="271"/>
      <c r="J330" s="266"/>
      <c r="K330" s="41"/>
      <c r="L330" s="41"/>
      <c r="M330" s="41"/>
      <c r="N330" s="42"/>
      <c r="O330" s="43"/>
      <c r="P330" s="266"/>
      <c r="Q330" s="266"/>
      <c r="R330" s="266"/>
      <c r="S330" s="266"/>
      <c r="T330" s="396"/>
    </row>
    <row r="331" spans="1:20" ht="12.75" customHeight="1">
      <c r="A331" s="272"/>
      <c r="B331" s="273"/>
      <c r="C331" s="274"/>
      <c r="D331" s="272"/>
      <c r="E331" s="275"/>
      <c r="F331" s="277"/>
      <c r="G331" s="271"/>
      <c r="H331" s="266"/>
      <c r="I331" s="271"/>
      <c r="J331" s="266"/>
      <c r="K331" s="41"/>
      <c r="L331" s="41"/>
      <c r="M331" s="44"/>
      <c r="N331" s="42"/>
      <c r="O331" s="43"/>
      <c r="P331" s="266"/>
      <c r="Q331" s="266"/>
      <c r="R331" s="266"/>
      <c r="S331" s="266"/>
      <c r="T331" s="396"/>
    </row>
    <row r="332" spans="1:20" ht="12.75" customHeight="1">
      <c r="A332" s="272"/>
      <c r="B332" s="273"/>
      <c r="C332" s="274"/>
      <c r="D332" s="272"/>
      <c r="E332" s="275"/>
      <c r="F332" s="278"/>
      <c r="G332" s="271"/>
      <c r="H332" s="266"/>
      <c r="I332" s="271"/>
      <c r="J332" s="266"/>
      <c r="K332" s="41"/>
      <c r="L332" s="41"/>
      <c r="M332" s="41"/>
      <c r="N332" s="42"/>
      <c r="O332" s="43"/>
      <c r="P332" s="266"/>
      <c r="Q332" s="266"/>
      <c r="R332" s="266"/>
      <c r="S332" s="266"/>
      <c r="T332" s="396"/>
    </row>
    <row r="333" spans="1:20" ht="12.75" customHeight="1">
      <c r="A333" s="272"/>
      <c r="B333" s="273"/>
      <c r="C333" s="274" t="s">
        <v>211</v>
      </c>
      <c r="D333" s="272"/>
      <c r="E333" s="275"/>
      <c r="F333" s="276"/>
      <c r="G333" s="271"/>
      <c r="H333" s="266"/>
      <c r="I333" s="271"/>
      <c r="J333" s="266"/>
      <c r="K333" s="41"/>
      <c r="L333" s="41"/>
      <c r="M333" s="41"/>
      <c r="N333" s="42"/>
      <c r="O333" s="43"/>
      <c r="P333" s="266"/>
      <c r="Q333" s="266"/>
      <c r="R333" s="266"/>
      <c r="S333" s="266"/>
      <c r="T333" s="267">
        <f>(T329*100%)/'Cav-Nax'!$T$273</f>
        <v>9.6061026521905707E-3</v>
      </c>
    </row>
    <row r="334" spans="1:20" ht="12.75" customHeight="1">
      <c r="A334" s="272"/>
      <c r="B334" s="273"/>
      <c r="C334" s="274"/>
      <c r="D334" s="272"/>
      <c r="E334" s="275"/>
      <c r="F334" s="277"/>
      <c r="G334" s="271"/>
      <c r="H334" s="266"/>
      <c r="I334" s="271"/>
      <c r="J334" s="266"/>
      <c r="K334" s="41"/>
      <c r="L334" s="41"/>
      <c r="M334" s="41"/>
      <c r="N334" s="42"/>
      <c r="O334" s="43"/>
      <c r="P334" s="266"/>
      <c r="Q334" s="266"/>
      <c r="R334" s="266"/>
      <c r="S334" s="266"/>
      <c r="T334" s="267"/>
    </row>
    <row r="335" spans="1:20" ht="12.75" customHeight="1">
      <c r="A335" s="272"/>
      <c r="B335" s="273"/>
      <c r="C335" s="274"/>
      <c r="D335" s="272"/>
      <c r="E335" s="275"/>
      <c r="F335" s="277"/>
      <c r="G335" s="271"/>
      <c r="H335" s="266"/>
      <c r="I335" s="271"/>
      <c r="J335" s="266"/>
      <c r="K335" s="41"/>
      <c r="L335" s="41"/>
      <c r="M335" s="44"/>
      <c r="N335" s="42"/>
      <c r="O335" s="43"/>
      <c r="P335" s="266"/>
      <c r="Q335" s="266"/>
      <c r="R335" s="266"/>
      <c r="S335" s="266"/>
      <c r="T335" s="267"/>
    </row>
    <row r="336" spans="1:20" ht="12.75" customHeight="1">
      <c r="A336" s="272"/>
      <c r="B336" s="273"/>
      <c r="C336" s="274"/>
      <c r="D336" s="272"/>
      <c r="E336" s="275"/>
      <c r="F336" s="278"/>
      <c r="G336" s="271"/>
      <c r="H336" s="266"/>
      <c r="I336" s="271"/>
      <c r="J336" s="266"/>
      <c r="K336" s="41"/>
      <c r="L336" s="41"/>
      <c r="M336" s="41"/>
      <c r="N336" s="42"/>
      <c r="O336" s="43"/>
      <c r="P336" s="266"/>
      <c r="Q336" s="266"/>
      <c r="R336" s="266"/>
      <c r="S336" s="266"/>
      <c r="T336" s="267"/>
    </row>
    <row r="337" spans="1:20" ht="12.75" customHeight="1">
      <c r="A337" s="55"/>
      <c r="B337" s="56"/>
      <c r="C337" s="261" t="s">
        <v>210</v>
      </c>
      <c r="D337" s="262"/>
      <c r="E337" s="263"/>
      <c r="F337" s="57"/>
      <c r="G337" s="58"/>
      <c r="H337" s="59"/>
      <c r="I337" s="58"/>
      <c r="J337" s="59"/>
      <c r="K337" s="60"/>
      <c r="L337" s="60"/>
      <c r="M337" s="60"/>
      <c r="N337" s="55"/>
      <c r="O337" s="61"/>
      <c r="P337" s="59"/>
      <c r="Q337" s="59"/>
      <c r="R337" s="59"/>
      <c r="S337" s="59"/>
      <c r="T337" s="62">
        <f>'Cav-Nax'!T273</f>
        <v>6290.75531045971</v>
      </c>
    </row>
    <row r="338" spans="1:20" ht="12.75" customHeight="1">
      <c r="A338" s="42"/>
      <c r="B338" s="64"/>
      <c r="C338" s="268" t="s">
        <v>277</v>
      </c>
      <c r="D338" s="269"/>
      <c r="E338" s="270"/>
      <c r="F338" s="65"/>
      <c r="G338" s="66"/>
      <c r="H338" s="67"/>
      <c r="I338" s="66"/>
      <c r="J338" s="67"/>
      <c r="K338" s="41"/>
      <c r="L338" s="41"/>
      <c r="M338" s="41"/>
      <c r="N338" s="42"/>
      <c r="O338" s="43"/>
      <c r="P338" s="67"/>
      <c r="Q338" s="67"/>
      <c r="R338" s="67"/>
      <c r="S338" s="67"/>
      <c r="T338" s="68">
        <f>T337*11%</f>
        <v>691.98308415056806</v>
      </c>
    </row>
    <row r="339" spans="1:20" ht="12.75" customHeight="1">
      <c r="A339" s="55"/>
      <c r="B339" s="56"/>
      <c r="C339" s="261" t="s">
        <v>210</v>
      </c>
      <c r="D339" s="262"/>
      <c r="E339" s="263"/>
      <c r="F339" s="57"/>
      <c r="G339" s="58"/>
      <c r="H339" s="59"/>
      <c r="I339" s="58"/>
      <c r="J339" s="59"/>
      <c r="K339" s="60"/>
      <c r="L339" s="60"/>
      <c r="M339" s="60"/>
      <c r="N339" s="55"/>
      <c r="O339" s="61"/>
      <c r="P339" s="59"/>
      <c r="Q339" s="59"/>
      <c r="R339" s="59"/>
      <c r="S339" s="59"/>
      <c r="T339" s="62">
        <f>SUM(T337:T338)</f>
        <v>6982.7383946102782</v>
      </c>
    </row>
    <row r="340" spans="1:20" ht="12.75" customHeight="1">
      <c r="A340" s="42"/>
      <c r="B340" s="64"/>
      <c r="C340" s="268" t="s">
        <v>278</v>
      </c>
      <c r="D340" s="269"/>
      <c r="E340" s="270"/>
      <c r="F340" s="65"/>
      <c r="G340" s="66"/>
      <c r="H340" s="67"/>
      <c r="I340" s="66"/>
      <c r="J340" s="67"/>
      <c r="K340" s="41"/>
      <c r="L340" s="41"/>
      <c r="M340" s="41"/>
      <c r="N340" s="42"/>
      <c r="O340" s="43"/>
      <c r="P340" s="67"/>
      <c r="Q340" s="67"/>
      <c r="R340" s="67"/>
      <c r="S340" s="67"/>
      <c r="T340" s="68">
        <f>T339*20%</f>
        <v>1396.5476789220556</v>
      </c>
    </row>
    <row r="341" spans="1:20" ht="12.75" customHeight="1">
      <c r="A341" s="55"/>
      <c r="B341" s="56"/>
      <c r="C341" s="261" t="s">
        <v>195</v>
      </c>
      <c r="D341" s="262"/>
      <c r="E341" s="263"/>
      <c r="F341" s="57"/>
      <c r="G341" s="58"/>
      <c r="H341" s="59"/>
      <c r="I341" s="58"/>
      <c r="J341" s="59"/>
      <c r="K341" s="60"/>
      <c r="L341" s="60"/>
      <c r="M341" s="60"/>
      <c r="N341" s="55"/>
      <c r="O341" s="61"/>
      <c r="P341" s="59"/>
      <c r="Q341" s="59"/>
      <c r="R341" s="59"/>
      <c r="S341" s="59"/>
      <c r="T341" s="62">
        <f>SUM(T339:T340)</f>
        <v>8379.2860735323338</v>
      </c>
    </row>
    <row r="342" spans="1:20" s="45" customFormat="1" ht="12.75" customHeight="1">
      <c r="A342" s="55"/>
      <c r="B342" s="56"/>
      <c r="C342" s="261" t="s">
        <v>210</v>
      </c>
      <c r="D342" s="262"/>
      <c r="E342" s="263"/>
      <c r="F342" s="57"/>
      <c r="G342" s="58"/>
      <c r="H342" s="59"/>
      <c r="I342" s="58"/>
      <c r="J342" s="59"/>
      <c r="K342" s="60"/>
      <c r="L342" s="60"/>
      <c r="M342" s="60"/>
      <c r="N342" s="55"/>
      <c r="O342" s="61"/>
      <c r="P342" s="59"/>
      <c r="Q342" s="59"/>
      <c r="R342" s="59"/>
      <c r="S342" s="59"/>
      <c r="T342" s="63">
        <f>T53+T77+T97+T121+T185+T233+T305+T333</f>
        <v>0.99999999999999967</v>
      </c>
    </row>
    <row r="343" spans="1:20" s="45" customFormat="1" ht="12.75" customHeight="1">
      <c r="A343" s="46"/>
      <c r="B343" s="47"/>
      <c r="C343" s="48"/>
      <c r="D343" s="48"/>
      <c r="E343" s="48"/>
      <c r="F343" s="49"/>
      <c r="G343" s="50"/>
      <c r="H343" s="51"/>
      <c r="I343" s="50"/>
      <c r="J343" s="51"/>
      <c r="K343" s="52"/>
      <c r="L343" s="52"/>
      <c r="M343" s="52"/>
      <c r="N343" s="46"/>
      <c r="O343" s="53"/>
      <c r="P343" s="51"/>
      <c r="Q343" s="51"/>
      <c r="R343" s="51"/>
      <c r="S343" s="51"/>
      <c r="T343" s="54"/>
    </row>
    <row r="344" spans="1:20" ht="12.75" customHeight="1">
      <c r="A344" s="265" t="s">
        <v>279</v>
      </c>
      <c r="B344" s="265"/>
      <c r="C344" s="265"/>
      <c r="D344" s="265"/>
      <c r="E344" s="265"/>
      <c r="F344" s="265"/>
      <c r="G344" s="265"/>
      <c r="H344" s="265"/>
      <c r="I344" s="265"/>
      <c r="J344" s="265"/>
      <c r="K344" s="265"/>
      <c r="L344" s="265"/>
      <c r="M344" s="265"/>
      <c r="N344" s="265"/>
      <c r="O344" s="265"/>
      <c r="P344" s="265"/>
      <c r="Q344" s="265"/>
      <c r="R344" s="265"/>
      <c r="S344" s="265"/>
      <c r="T344" s="265"/>
    </row>
    <row r="345" spans="1:20" ht="12.75" customHeight="1"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</row>
    <row r="346" spans="1:20" ht="12.75" customHeight="1">
      <c r="A346" s="265" t="s">
        <v>280</v>
      </c>
      <c r="B346" s="265"/>
      <c r="C346" s="265"/>
      <c r="D346" s="265"/>
      <c r="E346" s="265"/>
      <c r="F346" s="265"/>
      <c r="G346" s="265"/>
      <c r="H346" s="265"/>
      <c r="I346" s="265"/>
      <c r="J346" s="265"/>
      <c r="K346" s="265"/>
      <c r="L346" s="265"/>
      <c r="M346" s="265"/>
      <c r="N346" s="265"/>
      <c r="O346" s="265"/>
      <c r="P346" s="265"/>
      <c r="Q346" s="265"/>
      <c r="R346" s="265"/>
      <c r="S346" s="265"/>
      <c r="T346" s="265"/>
    </row>
  </sheetData>
  <mergeCells count="1232">
    <mergeCell ref="A344:T344"/>
    <mergeCell ref="A346:T346"/>
    <mergeCell ref="C337:E337"/>
    <mergeCell ref="C338:E338"/>
    <mergeCell ref="C339:E339"/>
    <mergeCell ref="C340:E340"/>
    <mergeCell ref="C341:E341"/>
    <mergeCell ref="C342:E342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107:L107">
    <cfRule type="duplicateValues" dxfId="0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22</vt:i4>
      </vt:variant>
    </vt:vector>
  </HeadingPairs>
  <TitlesOfParts>
    <vt:vector size="37" baseType="lpstr">
      <vt:lpstr>bov</vt:lpstr>
      <vt:lpstr>Cav-Nax-Taniq-Zeytun</vt:lpstr>
      <vt:lpstr>Cav-Nax-Mshak.tun</vt:lpstr>
      <vt:lpstr>Cav-Nax-Mshak.tun (%)</vt:lpstr>
      <vt:lpstr>Cav-Nax-Taniq</vt:lpstr>
      <vt:lpstr>Cav-Nax-Taniq (%)</vt:lpstr>
      <vt:lpstr>Cav-Nax-1</vt:lpstr>
      <vt:lpstr>Cav-Nax</vt:lpstr>
      <vt:lpstr>Cav-Nax (Tokos)</vt:lpstr>
      <vt:lpstr>Cav-Nax-2</vt:lpstr>
      <vt:lpstr>Cav-Nax-Fut.Dasht-Malatia</vt:lpstr>
      <vt:lpstr>Cav-Nax-Fut.Dasht-Malatia (%)</vt:lpstr>
      <vt:lpstr>Cav-Nax-Fut.Dasht</vt:lpstr>
      <vt:lpstr>Cav-Nax-2 (Tokos)</vt:lpstr>
      <vt:lpstr>Cav-Nax Ruseren</vt:lpstr>
      <vt:lpstr>'Cav-Nax-1'!Print_Area</vt:lpstr>
      <vt:lpstr>'Cav-Nax-2'!Print_Area</vt:lpstr>
      <vt:lpstr>'Cav-Nax-2 (Tokos)'!Print_Area</vt:lpstr>
      <vt:lpstr>'Cav-Nax-Fut.Dasht'!Print_Area</vt:lpstr>
      <vt:lpstr>'Cav-Nax-Fut.Dasht-Malatia'!Print_Area</vt:lpstr>
      <vt:lpstr>'Cav-Nax-Fut.Dasht-Malatia (%)'!Print_Area</vt:lpstr>
      <vt:lpstr>'Cav-Nax-Mshak.tun'!Print_Area</vt:lpstr>
      <vt:lpstr>'Cav-Nax-Mshak.tun (%)'!Print_Area</vt:lpstr>
      <vt:lpstr>'Cav-Nax-Taniq'!Print_Area</vt:lpstr>
      <vt:lpstr>'Cav-Nax-Taniq (%)'!Print_Area</vt:lpstr>
      <vt:lpstr>'Cav-Nax-Taniq-Zeytun'!Print_Area</vt:lpstr>
      <vt:lpstr>'Cav-Nax-1'!Print_Titles</vt:lpstr>
      <vt:lpstr>'Cav-Nax-2'!Print_Titles</vt:lpstr>
      <vt:lpstr>'Cav-Nax-2 (Tokos)'!Print_Titles</vt:lpstr>
      <vt:lpstr>'Cav-Nax-Fut.Dasht'!Print_Titles</vt:lpstr>
      <vt:lpstr>'Cav-Nax-Fut.Dasht-Malatia'!Print_Titles</vt:lpstr>
      <vt:lpstr>'Cav-Nax-Fut.Dasht-Malatia (%)'!Print_Titles</vt:lpstr>
      <vt:lpstr>'Cav-Nax-Mshak.tun'!Print_Titles</vt:lpstr>
      <vt:lpstr>'Cav-Nax-Mshak.tun (%)'!Print_Titles</vt:lpstr>
      <vt:lpstr>'Cav-Nax-Taniq'!Print_Titles</vt:lpstr>
      <vt:lpstr>'Cav-Nax-Taniq (%)'!Print_Titles</vt:lpstr>
      <vt:lpstr>'Cav-Nax-Taniq-Zeytun'!Print_Titles</vt:lpstr>
    </vt:vector>
  </TitlesOfParts>
  <Manager>Aram Hovhannisyan</Manager>
  <Company>Capital Project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2025-09-21T19:42:42Z</cp:lastPrinted>
  <dcterms:created xsi:type="dcterms:W3CDTF">2008-11-12T05:43:34Z</dcterms:created>
  <dcterms:modified xsi:type="dcterms:W3CDTF">2025-09-26T06:49:22Z</dcterms:modified>
</cp:coreProperties>
</file>